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vg" ContentType="image/svg+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worksheets/sheet13.xml" ContentType="application/vnd.openxmlformats-officedocument.spreadsheetml.worksheet+xml"/>
  <Override PartName="/xl/drawings/drawing7.xml" ContentType="application/vnd.openxmlformats-officedocument.drawing+xml"/>
  <Override PartName="/xl/embeddings/oleObject1.bin" ContentType="application/vnd.openxmlformats-officedocument.oleObject"/>
  <Override PartName="/xl/comments1.xml" ContentType="application/vnd.openxmlformats-officedocument.spreadsheetml.comments+xml"/>
  <Override PartName="/xl/ctrlProps/ctrlProp1.xml" ContentType="application/vnd.ms-excel.controlproperties+xml"/>
  <Override PartName="/xl/comments2.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8.xml" ContentType="application/vnd.openxmlformats-officedocument.spreadsheetml.comments+xml"/>
  <Override PartName="/xl/comments11.xml" ContentType="application/vnd.openxmlformats-officedocument.spreadsheetml.comments+xml"/>
  <Override PartName="/xl/calcChain.xml" ContentType="application/vnd.openxmlformats-officedocument.spreadsheetml.calcChain+xml"/>
  <Override PartName="/xl/comments3.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customXml/itemProps5.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328"/>
  <workbookPr showInkAnnotation="0" codeName="ThisWorkbook"/>
  <mc:AlternateContent xmlns:mc="http://schemas.openxmlformats.org/markup-compatibility/2006">
    <mc:Choice Requires="x15">
      <x15ac:absPath xmlns:x15ac="http://schemas.microsoft.com/office/spreadsheetml/2010/11/ac" url="https://rbnzgovt.sharepoint.com/sites/FSGTransformationProgramme/Shared Documents/DTA-DCS Implementation Programme/5. DTA Implementation/DTA Reporting Requirements/DS&amp;A/Survey templates/Exposure Draft templates/Group 1 &amp; 2/"/>
    </mc:Choice>
  </mc:AlternateContent>
  <xr:revisionPtr revIDLastSave="247" documentId="13_ncr:1_{445ECA6B-3624-4303-BA4A-606E4D80C805}" xr6:coauthVersionLast="47" xr6:coauthVersionMax="47" xr10:uidLastSave="{A2A1933E-39D3-4FFE-BFD9-4ADBD6DE9C2B}"/>
  <bookViews>
    <workbookView xWindow="6660" yWindow="2865" windowWidth="21600" windowHeight="11175" tabRatio="867" activeTab="4" xr2:uid="{00000000-000D-0000-FFFF-FFFF00000000}"/>
  </bookViews>
  <sheets>
    <sheet name="Cover" sheetId="101" r:id="rId1"/>
    <sheet name="ALF Admin" sheetId="124" state="hidden" r:id="rId2"/>
    <sheet name="hidden sheet" sheetId="105" state="hidden" r:id="rId3"/>
    <sheet name="Change log" sheetId="128" state="hidden" r:id="rId4"/>
    <sheet name="Instructions" sheetId="102" r:id="rId5"/>
    <sheet name="Sign-off" sheetId="123" r:id="rId6"/>
    <sheet name="Summary (DS)" sheetId="117" r:id="rId7"/>
    <sheet name="1 Counterparty" sheetId="15" r:id="rId8"/>
    <sheet name="2 Assets by repricing" sheetId="111" r:id="rId9"/>
    <sheet name="3 Asset quality" sheetId="115" r:id="rId10"/>
    <sheet name="3 Asset quality IFRS 9 (Qtly)" sheetId="127" r:id="rId11"/>
    <sheet name="4 Liabilities by repricing" sheetId="112" r:id="rId12"/>
    <sheet name="5 ANZSIC" sheetId="106" r:id="rId13"/>
    <sheet name="6 Deposits by size" sheetId="113" r:id="rId14"/>
    <sheet name="7 Securitisation (Qtly)" sheetId="118" r:id="rId15"/>
    <sheet name="Summary validation" sheetId="119" r:id="rId16"/>
  </sheets>
  <definedNames>
    <definedName name="_AMO_UniqueIdentifier" hidden="1">"'13a4efab-36d6-40ff-b772-4a2f32d7d827'"</definedName>
    <definedName name="_GoBack" localSheetId="6">'Summary (DS)'!$B$3</definedName>
    <definedName name="a">#REF!</definedName>
    <definedName name="ad">#REF!</definedName>
    <definedName name="ANZSIC">#REF!</definedName>
    <definedName name="Banks">#REF!</definedName>
    <definedName name="E">#REF!</definedName>
    <definedName name="expense_a">#REF!</definedName>
    <definedName name="expense_borrowings">#REF!</definedName>
    <definedName name="expense_borrowings_related">#REF!</definedName>
    <definedName name="expense_borrowings_total">#REF!</definedName>
    <definedName name="expense_debt_securities">#REF!</definedName>
    <definedName name="expense_debt_securities_related">#REF!</definedName>
    <definedName name="expense_debt_securities_total">#REF!</definedName>
    <definedName name="expense_deposits">#REF!</definedName>
    <definedName name="expense_deposits_related">#REF!</definedName>
    <definedName name="expense_deposits_total">#REF!</definedName>
    <definedName name="expense_derivatives">#REF!</definedName>
    <definedName name="expense_derivatives_related">#REF!</definedName>
    <definedName name="expense_derivatives_total">#REF!</definedName>
    <definedName name="expense_other">#REF!</definedName>
    <definedName name="expense_other_related">#REF!</definedName>
    <definedName name="expense_other_total">#REF!</definedName>
    <definedName name="expense_total">#REF!</definedName>
    <definedName name="expense_total_related">#REF!</definedName>
    <definedName name="expense_total_total">#REF!</definedName>
    <definedName name="income_cash">#REF!</definedName>
    <definedName name="income_cash_total">#REF!</definedName>
    <definedName name="income_debt_securities">#REF!</definedName>
    <definedName name="income_debt_securities_related">#REF!</definedName>
    <definedName name="income_debt_securities_total">#REF!</definedName>
    <definedName name="income_deposits">#REF!</definedName>
    <definedName name="income_deposits_related">#REF!</definedName>
    <definedName name="income_deposits_total">#REF!</definedName>
    <definedName name="income_derivative">#REF!</definedName>
    <definedName name="income_derivatives_related">#REF!</definedName>
    <definedName name="income_derivatives_total">#REF!</definedName>
    <definedName name="income_loans">#REF!</definedName>
    <definedName name="income_loans_related">#REF!</definedName>
    <definedName name="income_loans_total">#REF!</definedName>
    <definedName name="income_other">#REF!</definedName>
    <definedName name="income_other_related">#REF!</definedName>
    <definedName name="income_other_total">#REF!</definedName>
    <definedName name="income_total">#REF!</definedName>
    <definedName name="income_total_related">#REF!</definedName>
    <definedName name="income_total_total">#REF!</definedName>
    <definedName name="IndustryClassification">#REF!</definedName>
    <definedName name="Locally_Incorporated">#REF!</definedName>
    <definedName name="Managed_Fund_List" localSheetId="5">#REF!</definedName>
    <definedName name="Managed_Fund_List">#REF!</definedName>
    <definedName name="_xlnm.Print_Area" localSheetId="7">'1 Counterparty'!$B$1:$N$454</definedName>
    <definedName name="_xlnm.Print_Area" localSheetId="8">'2 Assets by repricing'!$A$1:$Z$1000</definedName>
    <definedName name="_xlnm.Print_Area" localSheetId="9">'3 Asset quality'!$A$1:$Y$192</definedName>
    <definedName name="_xlnm.Print_Area" localSheetId="10">'3 Asset quality IFRS 9 (Qtly)'!$A$1:$V$142</definedName>
    <definedName name="_xlnm.Print_Area" localSheetId="11">'4 Liabilities by repricing'!$A$1:$X$107</definedName>
    <definedName name="_xlnm.Print_Area" localSheetId="12">'5 ANZSIC'!$A$1:$AS$99</definedName>
    <definedName name="_xlnm.Print_Area" localSheetId="13">'6 Deposits by size'!$A$1:$S$81</definedName>
    <definedName name="_xlnm.Print_Area" localSheetId="14">'7 Securitisation (Qtly)'!$A$1:$O$132</definedName>
    <definedName name="_xlnm.Print_Area" localSheetId="0">Cover!$A$1:$N$47</definedName>
    <definedName name="_xlnm.Print_Area" localSheetId="4">Instructions!$A$1:$O$97</definedName>
    <definedName name="_xlnm.Print_Area" localSheetId="5">'Sign-off'!$A$1:$O$84</definedName>
    <definedName name="_xlnm.Print_Area" localSheetId="6">'Summary (DS)'!$A$1:$N$88</definedName>
    <definedName name="_xlnm.Print_Area" localSheetId="15">'Summary validation'!$A$1:$I$381</definedName>
    <definedName name="_xlnm.Print_Titles" localSheetId="7">'1 Counterparty'!$13:$15</definedName>
    <definedName name="_xlnm.Print_Titles" localSheetId="12">'5 ANZSIC'!$13:$16</definedName>
    <definedName name="Q">#REF!</definedName>
    <definedName name="s_QIS_Version">#REF!</definedName>
    <definedName name="sd">#REF!</definedName>
    <definedName name="securitisation_asset" localSheetId="10">#REF!</definedName>
    <definedName name="securitisation_asset" localSheetId="3">#REF!</definedName>
    <definedName name="securitisation_asset">'7 Securitisation (Qtly)'!$R$70:$R$80</definedName>
    <definedName name="securitisation_structure" localSheetId="10">#REF!</definedName>
    <definedName name="securitisation_structure" localSheetId="3">#REF!</definedName>
    <definedName name="securitisation_structure">'7 Securitisation (Qtly)'!$Q$70:$Q$77</definedName>
    <definedName name="SorL" localSheetId="5">#REF!</definedName>
    <definedName name="SorL">#REF!</definedName>
    <definedName name="test">#REF!</definedName>
    <definedName name="v_QIS_Insurer_Names">#REF!</definedName>
    <definedName name="v_QIS_YearEnd_Dates">#REF!</definedName>
    <definedName name="W">#REF!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8" i="127" l="1"/>
  <c r="R117" i="127" l="1"/>
  <c r="R121" i="127" l="1"/>
  <c r="Q121" i="127"/>
  <c r="R119" i="127"/>
  <c r="Q119" i="127"/>
  <c r="R24" i="127"/>
  <c r="Q24" i="127"/>
  <c r="R23" i="127"/>
  <c r="Q23" i="127"/>
  <c r="R22" i="127"/>
  <c r="Q22" i="127"/>
  <c r="R30" i="127"/>
  <c r="Q30" i="127"/>
  <c r="R29" i="127"/>
  <c r="Q29" i="127"/>
  <c r="R34" i="127"/>
  <c r="Q34" i="127"/>
  <c r="Q32" i="127" s="1"/>
  <c r="R33" i="127"/>
  <c r="Q33" i="127"/>
  <c r="R38" i="127"/>
  <c r="Q38" i="127"/>
  <c r="R37" i="127"/>
  <c r="Q37" i="127"/>
  <c r="Q48" i="127"/>
  <c r="R48" i="127"/>
  <c r="R47" i="127"/>
  <c r="Q47" i="127"/>
  <c r="R46" i="127"/>
  <c r="Q46" i="127"/>
  <c r="R45" i="127"/>
  <c r="Q45" i="127"/>
  <c r="R44" i="127"/>
  <c r="Q44" i="127"/>
  <c r="R58" i="127"/>
  <c r="Q58" i="127"/>
  <c r="R57" i="127"/>
  <c r="Q57" i="127"/>
  <c r="R56" i="127"/>
  <c r="Q56" i="127"/>
  <c r="R55" i="127"/>
  <c r="Q55" i="127"/>
  <c r="Q53" i="127" s="1"/>
  <c r="Q63" i="127"/>
  <c r="R63" i="127"/>
  <c r="Q64" i="127"/>
  <c r="R64" i="127"/>
  <c r="Q65" i="127"/>
  <c r="R65" i="127"/>
  <c r="R62" i="127"/>
  <c r="Q62" i="127"/>
  <c r="Q60" i="127" s="1"/>
  <c r="R67" i="127"/>
  <c r="Q67" i="127"/>
  <c r="R85" i="127"/>
  <c r="Q85" i="127"/>
  <c r="R76" i="127"/>
  <c r="Q76" i="127"/>
  <c r="R75" i="127"/>
  <c r="Q75" i="127"/>
  <c r="Q71" i="127" s="1"/>
  <c r="R74" i="127"/>
  <c r="Q74" i="127"/>
  <c r="R73" i="127"/>
  <c r="Q73" i="127"/>
  <c r="R83" i="127"/>
  <c r="Q83" i="127"/>
  <c r="R82" i="127"/>
  <c r="Q82" i="127"/>
  <c r="Q78" i="127" s="1"/>
  <c r="R81" i="127"/>
  <c r="Q81" i="127"/>
  <c r="R80" i="127"/>
  <c r="Q80" i="127"/>
  <c r="R94" i="127"/>
  <c r="Q94" i="127"/>
  <c r="R93" i="127"/>
  <c r="Q93" i="127"/>
  <c r="Q89" i="127" s="1"/>
  <c r="Q87" i="127" s="1"/>
  <c r="R92" i="127"/>
  <c r="Q92" i="127"/>
  <c r="R91" i="127"/>
  <c r="Q91" i="127"/>
  <c r="Q99" i="127"/>
  <c r="R99" i="127"/>
  <c r="Q100" i="127"/>
  <c r="R100" i="127"/>
  <c r="R96" i="127" s="1"/>
  <c r="R87" i="127" s="1"/>
  <c r="Q101" i="127"/>
  <c r="R101" i="127"/>
  <c r="R98" i="127"/>
  <c r="Q98" i="127"/>
  <c r="R103" i="127"/>
  <c r="Q103" i="127"/>
  <c r="R115" i="127"/>
  <c r="Q115" i="127"/>
  <c r="Q111" i="127"/>
  <c r="R111" i="127"/>
  <c r="Q112" i="127"/>
  <c r="R112" i="127"/>
  <c r="Q113" i="127"/>
  <c r="R113" i="127"/>
  <c r="R110" i="127"/>
  <c r="Q110" i="127"/>
  <c r="R106" i="127"/>
  <c r="Q106" i="127"/>
  <c r="R105" i="127"/>
  <c r="Q105" i="127"/>
  <c r="X105" i="127" s="1"/>
  <c r="Y117" i="127"/>
  <c r="AO56" i="106"/>
  <c r="L8" i="127"/>
  <c r="U108" i="127"/>
  <c r="T108" i="127"/>
  <c r="U96" i="127"/>
  <c r="T96" i="127"/>
  <c r="Q96" i="127"/>
  <c r="U89" i="127"/>
  <c r="T89" i="127"/>
  <c r="T87" i="127" s="1"/>
  <c r="R89" i="127"/>
  <c r="U87" i="127"/>
  <c r="U78" i="127"/>
  <c r="T78" i="127"/>
  <c r="R78" i="127"/>
  <c r="U71" i="127"/>
  <c r="U69" i="127" s="1"/>
  <c r="T71" i="127"/>
  <c r="T69" i="127" s="1"/>
  <c r="R71" i="127"/>
  <c r="R69" i="127" s="1"/>
  <c r="U60" i="127"/>
  <c r="T60" i="127"/>
  <c r="R60" i="127"/>
  <c r="U53" i="127"/>
  <c r="U51" i="127" s="1"/>
  <c r="T53" i="127"/>
  <c r="R53" i="127"/>
  <c r="T51" i="127"/>
  <c r="T49" i="127" s="1"/>
  <c r="T42" i="127" s="1"/>
  <c r="T40" i="127" s="1"/>
  <c r="U36" i="127"/>
  <c r="T36" i="127"/>
  <c r="R36" i="127"/>
  <c r="Q36" i="127"/>
  <c r="U32" i="127"/>
  <c r="T32" i="127"/>
  <c r="R32" i="127"/>
  <c r="U28" i="127"/>
  <c r="T28" i="127"/>
  <c r="J28" i="127"/>
  <c r="K28" i="127"/>
  <c r="L28" i="127"/>
  <c r="L26" i="127" s="1"/>
  <c r="M28" i="127"/>
  <c r="N28" i="127"/>
  <c r="O28" i="127"/>
  <c r="P28" i="127"/>
  <c r="Q28" i="127"/>
  <c r="R28" i="127"/>
  <c r="I28" i="127"/>
  <c r="I26" i="127" s="1"/>
  <c r="U21" i="127"/>
  <c r="T21" i="127"/>
  <c r="Q21" i="127"/>
  <c r="R21" i="127"/>
  <c r="P108" i="127"/>
  <c r="O108" i="127"/>
  <c r="N108" i="127"/>
  <c r="M108" i="127"/>
  <c r="L108" i="127"/>
  <c r="K108" i="127"/>
  <c r="J108" i="127"/>
  <c r="I108" i="127"/>
  <c r="P96" i="127"/>
  <c r="O96" i="127"/>
  <c r="N96" i="127"/>
  <c r="M96" i="127"/>
  <c r="L96" i="127"/>
  <c r="K96" i="127"/>
  <c r="J96" i="127"/>
  <c r="I96" i="127"/>
  <c r="P89" i="127"/>
  <c r="O89" i="127"/>
  <c r="N89" i="127"/>
  <c r="M89" i="127"/>
  <c r="L89" i="127"/>
  <c r="K89" i="127"/>
  <c r="J89" i="127"/>
  <c r="I89" i="127"/>
  <c r="P87" i="127"/>
  <c r="O87" i="127"/>
  <c r="N87" i="127"/>
  <c r="M87" i="127"/>
  <c r="L87" i="127"/>
  <c r="K87" i="127"/>
  <c r="J87" i="127"/>
  <c r="I87" i="127"/>
  <c r="P78" i="127"/>
  <c r="O78" i="127"/>
  <c r="N78" i="127"/>
  <c r="M78" i="127"/>
  <c r="L78" i="127"/>
  <c r="K78" i="127"/>
  <c r="J78" i="127"/>
  <c r="I78" i="127"/>
  <c r="P71" i="127"/>
  <c r="O71" i="127"/>
  <c r="N71" i="127"/>
  <c r="N69" i="127" s="1"/>
  <c r="M71" i="127"/>
  <c r="M69" i="127" s="1"/>
  <c r="L71" i="127"/>
  <c r="K71" i="127"/>
  <c r="J71" i="127"/>
  <c r="J69" i="127" s="1"/>
  <c r="I71" i="127"/>
  <c r="P69" i="127"/>
  <c r="O69" i="127"/>
  <c r="L69" i="127"/>
  <c r="K69" i="127"/>
  <c r="I69" i="127"/>
  <c r="P60" i="127"/>
  <c r="O60" i="127"/>
  <c r="N60" i="127"/>
  <c r="M60" i="127"/>
  <c r="L60" i="127"/>
  <c r="K60" i="127"/>
  <c r="J60" i="127"/>
  <c r="I60" i="127"/>
  <c r="P53" i="127"/>
  <c r="O53" i="127"/>
  <c r="N53" i="127"/>
  <c r="N51" i="127" s="1"/>
  <c r="M53" i="127"/>
  <c r="L53" i="127"/>
  <c r="K53" i="127"/>
  <c r="J53" i="127"/>
  <c r="J51" i="127" s="1"/>
  <c r="J49" i="127" s="1"/>
  <c r="J42" i="127" s="1"/>
  <c r="J40" i="127" s="1"/>
  <c r="J26" i="127" s="1"/>
  <c r="I53" i="127"/>
  <c r="P51" i="127"/>
  <c r="O51" i="127"/>
  <c r="O49" i="127" s="1"/>
  <c r="O42" i="127" s="1"/>
  <c r="M51" i="127"/>
  <c r="L51" i="127"/>
  <c r="K51" i="127"/>
  <c r="I51" i="127"/>
  <c r="I49" i="127" s="1"/>
  <c r="I42" i="127" s="1"/>
  <c r="I40" i="127" s="1"/>
  <c r="P49" i="127"/>
  <c r="P42" i="127" s="1"/>
  <c r="P40" i="127" s="1"/>
  <c r="P26" i="127" s="1"/>
  <c r="L49" i="127"/>
  <c r="K49" i="127"/>
  <c r="K42" i="127" s="1"/>
  <c r="K40" i="127" s="1"/>
  <c r="L42" i="127"/>
  <c r="L40" i="127"/>
  <c r="P36" i="127"/>
  <c r="O36" i="127"/>
  <c r="N36" i="127"/>
  <c r="M36" i="127"/>
  <c r="L36" i="127"/>
  <c r="K36" i="127"/>
  <c r="J36" i="127"/>
  <c r="I36" i="127"/>
  <c r="P32" i="127"/>
  <c r="O32" i="127"/>
  <c r="N32" i="127"/>
  <c r="M32" i="127"/>
  <c r="L32" i="127"/>
  <c r="K32" i="127"/>
  <c r="K26" i="127" s="1"/>
  <c r="J32" i="127"/>
  <c r="I32" i="127"/>
  <c r="P21" i="127"/>
  <c r="O21" i="127"/>
  <c r="N21" i="127"/>
  <c r="M21" i="127"/>
  <c r="L21" i="127"/>
  <c r="K21" i="127"/>
  <c r="J21" i="127"/>
  <c r="I21" i="127"/>
  <c r="R51" i="127"/>
  <c r="AO55" i="106"/>
  <c r="AK55" i="106"/>
  <c r="AL55" i="106" s="1"/>
  <c r="D334" i="119" s="1"/>
  <c r="E334" i="119" s="1"/>
  <c r="AO54" i="106"/>
  <c r="AK54" i="106"/>
  <c r="AO53" i="106"/>
  <c r="AK53" i="106"/>
  <c r="AO52" i="106"/>
  <c r="AK52" i="106"/>
  <c r="AR51" i="106"/>
  <c r="AQ51" i="106"/>
  <c r="AQ16" i="106" s="1"/>
  <c r="AN51" i="106"/>
  <c r="AM51" i="106"/>
  <c r="AO51" i="106" s="1"/>
  <c r="AJ51" i="106"/>
  <c r="AI51" i="106"/>
  <c r="AH51" i="106"/>
  <c r="AG51" i="106"/>
  <c r="AF51" i="106"/>
  <c r="AD51" i="106"/>
  <c r="AO50" i="106"/>
  <c r="AK50" i="106"/>
  <c r="AL50" i="106" s="1"/>
  <c r="D329" i="119" s="1"/>
  <c r="E329" i="119" s="1"/>
  <c r="AO49" i="106"/>
  <c r="AK49" i="106"/>
  <c r="AL49" i="106" s="1"/>
  <c r="D328" i="119" s="1"/>
  <c r="E328" i="119" s="1"/>
  <c r="AO48" i="106"/>
  <c r="AK48" i="106"/>
  <c r="AL48" i="106" s="1"/>
  <c r="D327" i="119" s="1"/>
  <c r="E327" i="119" s="1"/>
  <c r="AO47" i="106"/>
  <c r="AK47" i="106"/>
  <c r="AL47" i="106" s="1"/>
  <c r="D326" i="119" s="1"/>
  <c r="E326" i="119" s="1"/>
  <c r="AO46" i="106"/>
  <c r="AK46" i="106"/>
  <c r="AL46" i="106" s="1"/>
  <c r="D325" i="119" s="1"/>
  <c r="E325" i="119" s="1"/>
  <c r="AO45" i="106"/>
  <c r="AK45" i="106"/>
  <c r="AL45" i="106" s="1"/>
  <c r="D324" i="119" s="1"/>
  <c r="E324" i="119" s="1"/>
  <c r="AO44" i="106"/>
  <c r="AK44" i="106"/>
  <c r="AL44" i="106" s="1"/>
  <c r="D323" i="119" s="1"/>
  <c r="E323" i="119" s="1"/>
  <c r="AO43" i="106"/>
  <c r="AK43" i="106"/>
  <c r="AL43" i="106" s="1"/>
  <c r="D322" i="119" s="1"/>
  <c r="E322" i="119" s="1"/>
  <c r="AO42" i="106"/>
  <c r="AK42" i="106"/>
  <c r="AL42" i="106" s="1"/>
  <c r="D321" i="119" s="1"/>
  <c r="E321" i="119" s="1"/>
  <c r="AO41" i="106"/>
  <c r="AK41" i="106"/>
  <c r="AO40" i="106"/>
  <c r="AK40" i="106"/>
  <c r="AL40" i="106" s="1"/>
  <c r="D319" i="119" s="1"/>
  <c r="E319" i="119" s="1"/>
  <c r="AO39" i="106"/>
  <c r="AK39" i="106"/>
  <c r="AO38" i="106"/>
  <c r="AK38" i="106"/>
  <c r="AO37" i="106"/>
  <c r="AK37" i="106"/>
  <c r="AO36" i="106"/>
  <c r="AK36" i="106"/>
  <c r="AL36" i="106" s="1"/>
  <c r="D315" i="119" s="1"/>
  <c r="E315" i="119" s="1"/>
  <c r="AO35" i="106"/>
  <c r="AK35" i="106"/>
  <c r="AL35" i="106" s="1"/>
  <c r="D314" i="119" s="1"/>
  <c r="E314" i="119" s="1"/>
  <c r="AO34" i="106"/>
  <c r="AK34" i="106"/>
  <c r="AL34" i="106" s="1"/>
  <c r="D313" i="119" s="1"/>
  <c r="E313" i="119" s="1"/>
  <c r="AO33" i="106"/>
  <c r="AK33" i="106"/>
  <c r="AL33" i="106" s="1"/>
  <c r="D312" i="119" s="1"/>
  <c r="E312" i="119" s="1"/>
  <c r="AO32" i="106"/>
  <c r="AK32" i="106"/>
  <c r="AL32" i="106" s="1"/>
  <c r="D311" i="119" s="1"/>
  <c r="E311" i="119" s="1"/>
  <c r="AO31" i="106"/>
  <c r="AK31" i="106"/>
  <c r="AL31" i="106" s="1"/>
  <c r="D310" i="119" s="1"/>
  <c r="E310" i="119" s="1"/>
  <c r="AO30" i="106"/>
  <c r="AK30" i="106"/>
  <c r="AL30" i="106" s="1"/>
  <c r="D309" i="119" s="1"/>
  <c r="E309" i="119" s="1"/>
  <c r="AO29" i="106"/>
  <c r="AK29" i="106"/>
  <c r="AL29" i="106" s="1"/>
  <c r="D308" i="119" s="1"/>
  <c r="E308" i="119" s="1"/>
  <c r="AO28" i="106"/>
  <c r="AK28" i="106"/>
  <c r="AL28" i="106" s="1"/>
  <c r="D307" i="119" s="1"/>
  <c r="E307" i="119" s="1"/>
  <c r="AO27" i="106"/>
  <c r="AK27" i="106"/>
  <c r="AL27" i="106" s="1"/>
  <c r="D306" i="119" s="1"/>
  <c r="AO26" i="106"/>
  <c r="AK26" i="106"/>
  <c r="AL26" i="106" s="1"/>
  <c r="AO25" i="106"/>
  <c r="AK25" i="106"/>
  <c r="AL25" i="106" s="1"/>
  <c r="D304" i="119" s="1"/>
  <c r="E304" i="119" s="1"/>
  <c r="AO24" i="106"/>
  <c r="AK24" i="106"/>
  <c r="AL24" i="106" s="1"/>
  <c r="D303" i="119" s="1"/>
  <c r="E303" i="119" s="1"/>
  <c r="AO23" i="106"/>
  <c r="AK23" i="106"/>
  <c r="AL23" i="106" s="1"/>
  <c r="D302" i="119" s="1"/>
  <c r="E302" i="119" s="1"/>
  <c r="AO22" i="106"/>
  <c r="AK22" i="106"/>
  <c r="AL22" i="106" s="1"/>
  <c r="D301" i="119" s="1"/>
  <c r="E301" i="119" s="1"/>
  <c r="AO21" i="106"/>
  <c r="AK21" i="106"/>
  <c r="AO20" i="106"/>
  <c r="AK20" i="106"/>
  <c r="AO19" i="106"/>
  <c r="AK19" i="106"/>
  <c r="AO18" i="106"/>
  <c r="AK18" i="106"/>
  <c r="AR17" i="106"/>
  <c r="AR16" i="106"/>
  <c r="AQ17" i="106"/>
  <c r="AN17" i="106"/>
  <c r="AM17" i="106"/>
  <c r="AM16" i="106"/>
  <c r="AJ17" i="106"/>
  <c r="AJ16" i="106"/>
  <c r="AI17" i="106"/>
  <c r="AI16" i="106"/>
  <c r="AH17" i="106"/>
  <c r="AG17" i="106"/>
  <c r="AG16" i="106" s="1"/>
  <c r="AF17" i="106"/>
  <c r="AD17" i="106"/>
  <c r="AD16" i="106"/>
  <c r="AH16" i="106"/>
  <c r="R191" i="115"/>
  <c r="N191" i="115"/>
  <c r="R190" i="115"/>
  <c r="N190" i="115"/>
  <c r="R189" i="115"/>
  <c r="R188" i="115" s="1"/>
  <c r="N189" i="115"/>
  <c r="X188" i="115"/>
  <c r="W188" i="115"/>
  <c r="Q188" i="115"/>
  <c r="P188" i="115"/>
  <c r="M188" i="115"/>
  <c r="L188" i="115"/>
  <c r="K188" i="115"/>
  <c r="J188" i="115"/>
  <c r="I188" i="115"/>
  <c r="R183" i="115"/>
  <c r="N183" i="115"/>
  <c r="R182" i="115"/>
  <c r="N182" i="115"/>
  <c r="R179" i="115"/>
  <c r="N179" i="115"/>
  <c r="R178" i="115"/>
  <c r="N178" i="115"/>
  <c r="R177" i="115"/>
  <c r="N177" i="115"/>
  <c r="R176" i="115"/>
  <c r="N176" i="115"/>
  <c r="R175" i="115"/>
  <c r="N175" i="115"/>
  <c r="R174" i="115"/>
  <c r="N174" i="115"/>
  <c r="X173" i="115"/>
  <c r="W173" i="115"/>
  <c r="Q173" i="115"/>
  <c r="R173" i="115" s="1"/>
  <c r="P173" i="115"/>
  <c r="M173" i="115"/>
  <c r="L173" i="115"/>
  <c r="K173" i="115"/>
  <c r="J173" i="115"/>
  <c r="I173" i="115"/>
  <c r="R171" i="115"/>
  <c r="N171" i="115"/>
  <c r="R170" i="115"/>
  <c r="N170" i="115"/>
  <c r="R167" i="115"/>
  <c r="N167" i="115"/>
  <c r="R166" i="115"/>
  <c r="N166" i="115"/>
  <c r="R165" i="115"/>
  <c r="N165" i="115"/>
  <c r="R164" i="115"/>
  <c r="N164" i="115"/>
  <c r="R163" i="115"/>
  <c r="N163" i="115"/>
  <c r="R162" i="115"/>
  <c r="N162" i="115"/>
  <c r="X161" i="115"/>
  <c r="W161" i="115"/>
  <c r="Q161" i="115"/>
  <c r="P161" i="115"/>
  <c r="R161" i="115" s="1"/>
  <c r="M161" i="115"/>
  <c r="L161" i="115"/>
  <c r="K161" i="115"/>
  <c r="J161" i="115"/>
  <c r="I161" i="115"/>
  <c r="R159" i="115"/>
  <c r="N159" i="115"/>
  <c r="R158" i="115"/>
  <c r="N158" i="115"/>
  <c r="M156" i="115"/>
  <c r="D184" i="119" s="1"/>
  <c r="E184" i="119" s="1"/>
  <c r="R155" i="115"/>
  <c r="N155" i="115"/>
  <c r="R154" i="115"/>
  <c r="N154" i="115"/>
  <c r="R153" i="115"/>
  <c r="N153" i="115"/>
  <c r="R152" i="115"/>
  <c r="N152" i="115"/>
  <c r="R151" i="115"/>
  <c r="N151" i="115"/>
  <c r="R150" i="115"/>
  <c r="N150" i="115"/>
  <c r="X149" i="115"/>
  <c r="W149" i="115"/>
  <c r="Q149" i="115"/>
  <c r="P149" i="115"/>
  <c r="R149" i="115" s="1"/>
  <c r="M149" i="115"/>
  <c r="L149" i="115"/>
  <c r="K149" i="115"/>
  <c r="J149" i="115"/>
  <c r="I149" i="115"/>
  <c r="AK17" i="106"/>
  <c r="E372" i="119"/>
  <c r="E368" i="119"/>
  <c r="E364" i="119"/>
  <c r="E360" i="119"/>
  <c r="E359" i="119"/>
  <c r="E358" i="119"/>
  <c r="C6" i="124"/>
  <c r="B6" i="124" s="1"/>
  <c r="J119" i="118"/>
  <c r="I119" i="118"/>
  <c r="J68" i="118"/>
  <c r="I68" i="118"/>
  <c r="L74" i="113"/>
  <c r="M74" i="113"/>
  <c r="M79" i="113"/>
  <c r="N77" i="113"/>
  <c r="O77" i="113"/>
  <c r="O75" i="113"/>
  <c r="P75" i="113"/>
  <c r="P77" i="113"/>
  <c r="Q78" i="113"/>
  <c r="Q79" i="113"/>
  <c r="Q80" i="113"/>
  <c r="R80" i="113"/>
  <c r="R67" i="113"/>
  <c r="R68" i="113"/>
  <c r="R69" i="113"/>
  <c r="R70" i="113"/>
  <c r="R72" i="113"/>
  <c r="R73" i="113"/>
  <c r="R74" i="113"/>
  <c r="R75" i="113"/>
  <c r="R77" i="113"/>
  <c r="R78" i="113"/>
  <c r="R79" i="113"/>
  <c r="Q67" i="113"/>
  <c r="Q68" i="113"/>
  <c r="Q69" i="113"/>
  <c r="Q70" i="113"/>
  <c r="Q72" i="113"/>
  <c r="Q73" i="113"/>
  <c r="Q74" i="113"/>
  <c r="Q75" i="113"/>
  <c r="Q77" i="113"/>
  <c r="P67" i="113"/>
  <c r="P68" i="113"/>
  <c r="P69" i="113"/>
  <c r="P70" i="113"/>
  <c r="P72" i="113"/>
  <c r="P73" i="113"/>
  <c r="P74" i="113"/>
  <c r="P78" i="113"/>
  <c r="P79" i="113"/>
  <c r="P80" i="113"/>
  <c r="O67" i="113"/>
  <c r="O68" i="113"/>
  <c r="O69" i="113"/>
  <c r="O70" i="113"/>
  <c r="O72" i="113"/>
  <c r="O73" i="113"/>
  <c r="O74" i="113"/>
  <c r="O78" i="113"/>
  <c r="O79" i="113"/>
  <c r="O80" i="113"/>
  <c r="N67" i="113"/>
  <c r="N68" i="113"/>
  <c r="N69" i="113"/>
  <c r="N70" i="113"/>
  <c r="N72" i="113"/>
  <c r="N73" i="113"/>
  <c r="N74" i="113"/>
  <c r="N75" i="113"/>
  <c r="N78" i="113"/>
  <c r="N79" i="113"/>
  <c r="N80" i="113"/>
  <c r="L67" i="113"/>
  <c r="L68" i="113"/>
  <c r="L69" i="113"/>
  <c r="L70" i="113"/>
  <c r="L72" i="113"/>
  <c r="L73" i="113"/>
  <c r="L75" i="113"/>
  <c r="L77" i="113"/>
  <c r="L78" i="113"/>
  <c r="L79" i="113"/>
  <c r="L80" i="113"/>
  <c r="M67" i="113"/>
  <c r="M68" i="113"/>
  <c r="M69" i="113"/>
  <c r="M70" i="113"/>
  <c r="M72" i="113"/>
  <c r="M73" i="113"/>
  <c r="M75" i="113"/>
  <c r="M77" i="113"/>
  <c r="M78" i="113"/>
  <c r="M80" i="113"/>
  <c r="K69" i="113"/>
  <c r="K67" i="113"/>
  <c r="K68" i="113"/>
  <c r="K70" i="113"/>
  <c r="K72" i="113"/>
  <c r="K73" i="113"/>
  <c r="K74" i="113"/>
  <c r="K75" i="113"/>
  <c r="K77" i="113"/>
  <c r="K78" i="113"/>
  <c r="K79" i="113"/>
  <c r="K80" i="113"/>
  <c r="W576" i="111"/>
  <c r="U576" i="111"/>
  <c r="M400" i="15"/>
  <c r="M375" i="15"/>
  <c r="M353" i="15"/>
  <c r="M331" i="15"/>
  <c r="M251" i="15"/>
  <c r="M278" i="15"/>
  <c r="M224" i="15"/>
  <c r="M180" i="15"/>
  <c r="M141" i="15"/>
  <c r="M112" i="15"/>
  <c r="M66" i="15"/>
  <c r="M42" i="15" s="1"/>
  <c r="M21" i="117" s="1"/>
  <c r="M44" i="15"/>
  <c r="M88" i="15"/>
  <c r="M20" i="15"/>
  <c r="M31" i="15"/>
  <c r="K17" i="113"/>
  <c r="K64" i="113" s="1"/>
  <c r="L17" i="113"/>
  <c r="M17" i="113"/>
  <c r="N17" i="113"/>
  <c r="N64" i="113" s="1"/>
  <c r="O17" i="113"/>
  <c r="O64" i="113" s="1"/>
  <c r="P17" i="113"/>
  <c r="Q17" i="113"/>
  <c r="Q64" i="113" s="1"/>
  <c r="R17" i="113"/>
  <c r="R64" i="113" s="1"/>
  <c r="K18" i="113"/>
  <c r="K65" i="113" s="1"/>
  <c r="L18" i="113"/>
  <c r="L65" i="113" s="1"/>
  <c r="M18" i="113"/>
  <c r="M65" i="113" s="1"/>
  <c r="N18" i="113"/>
  <c r="O18" i="113"/>
  <c r="P18" i="113"/>
  <c r="P65" i="113" s="1"/>
  <c r="Q18" i="113"/>
  <c r="Q65" i="113" s="1"/>
  <c r="R18" i="113"/>
  <c r="R65" i="113" s="1"/>
  <c r="K19" i="113"/>
  <c r="L19" i="113"/>
  <c r="M19" i="113"/>
  <c r="M66" i="113" s="1"/>
  <c r="N19" i="113"/>
  <c r="N66" i="113" s="1"/>
  <c r="O19" i="113"/>
  <c r="O66" i="113" s="1"/>
  <c r="P19" i="113"/>
  <c r="P66" i="113" s="1"/>
  <c r="Q19" i="113"/>
  <c r="Q66" i="113" s="1"/>
  <c r="R19" i="113"/>
  <c r="R66" i="113" s="1"/>
  <c r="I20" i="113"/>
  <c r="I21" i="113"/>
  <c r="K24" i="113"/>
  <c r="K71" i="113" s="1"/>
  <c r="L24" i="113"/>
  <c r="L71" i="113" s="1"/>
  <c r="M24" i="113"/>
  <c r="M71" i="113" s="1"/>
  <c r="N24" i="113"/>
  <c r="O24" i="113"/>
  <c r="P24" i="113"/>
  <c r="Q24" i="113"/>
  <c r="R24" i="113"/>
  <c r="R71" i="113" s="1"/>
  <c r="I25" i="113"/>
  <c r="I26" i="113"/>
  <c r="U26" i="113" s="1"/>
  <c r="D347" i="119" s="1"/>
  <c r="E347" i="119" s="1"/>
  <c r="K29" i="113"/>
  <c r="K76" i="113" s="1"/>
  <c r="L29" i="113"/>
  <c r="L76" i="113"/>
  <c r="M29" i="113"/>
  <c r="M76" i="113"/>
  <c r="N29" i="113"/>
  <c r="N76" i="113"/>
  <c r="O29" i="113"/>
  <c r="O76" i="113" s="1"/>
  <c r="P29" i="113"/>
  <c r="P76" i="113"/>
  <c r="Q29" i="113"/>
  <c r="Q76" i="113"/>
  <c r="R29" i="113"/>
  <c r="R76" i="113"/>
  <c r="I30" i="113"/>
  <c r="U30" i="113" s="1"/>
  <c r="D351" i="119" s="1"/>
  <c r="E351" i="119" s="1"/>
  <c r="I31" i="113"/>
  <c r="R16" i="113"/>
  <c r="R63" i="113" s="1"/>
  <c r="I8" i="15"/>
  <c r="C8" i="106"/>
  <c r="E8" i="106"/>
  <c r="M8" i="112"/>
  <c r="M8" i="111"/>
  <c r="I8" i="117"/>
  <c r="L8" i="113"/>
  <c r="J10" i="118"/>
  <c r="H8" i="113"/>
  <c r="L8" i="115"/>
  <c r="P18" i="101"/>
  <c r="E8" i="101" s="1"/>
  <c r="P21" i="101"/>
  <c r="P24" i="101" s="1"/>
  <c r="B8" i="124"/>
  <c r="H67" i="106"/>
  <c r="H68" i="106"/>
  <c r="H69" i="106"/>
  <c r="H70" i="106"/>
  <c r="H71" i="106"/>
  <c r="H72" i="106"/>
  <c r="H73" i="106"/>
  <c r="H74" i="106"/>
  <c r="H75" i="106"/>
  <c r="H76" i="106"/>
  <c r="H77" i="106"/>
  <c r="H78" i="106"/>
  <c r="H79" i="106"/>
  <c r="H80" i="106"/>
  <c r="H81" i="106"/>
  <c r="H87" i="106"/>
  <c r="H88" i="106"/>
  <c r="H89" i="106"/>
  <c r="H90" i="106"/>
  <c r="H91" i="106"/>
  <c r="H92" i="106"/>
  <c r="H93" i="106"/>
  <c r="H94" i="106"/>
  <c r="H95" i="106"/>
  <c r="H66" i="106"/>
  <c r="H24" i="106"/>
  <c r="H25" i="106"/>
  <c r="H26" i="106"/>
  <c r="H27" i="106"/>
  <c r="H28" i="106"/>
  <c r="H29" i="106"/>
  <c r="H30" i="106"/>
  <c r="H31" i="106"/>
  <c r="H32" i="106"/>
  <c r="H33" i="106"/>
  <c r="H34" i="106"/>
  <c r="E17" i="106"/>
  <c r="F10" i="118"/>
  <c r="I634" i="111"/>
  <c r="L43" i="113"/>
  <c r="M43" i="113"/>
  <c r="N43" i="113"/>
  <c r="N65" i="113"/>
  <c r="O43" i="113"/>
  <c r="O41" i="113" s="1"/>
  <c r="P43" i="113"/>
  <c r="I43" i="113" s="1"/>
  <c r="Q43" i="113"/>
  <c r="R43" i="113"/>
  <c r="K43" i="113"/>
  <c r="L42" i="113"/>
  <c r="L64" i="113"/>
  <c r="M42" i="113"/>
  <c r="M64" i="113"/>
  <c r="N42" i="113"/>
  <c r="N41" i="113" s="1"/>
  <c r="O42" i="113"/>
  <c r="P42" i="113"/>
  <c r="Q42" i="113"/>
  <c r="R42" i="113"/>
  <c r="K42" i="113"/>
  <c r="L49" i="113"/>
  <c r="M49" i="113"/>
  <c r="N49" i="113"/>
  <c r="N71" i="113"/>
  <c r="O49" i="113"/>
  <c r="O71" i="113"/>
  <c r="P49" i="113"/>
  <c r="P71" i="113"/>
  <c r="Q49" i="113"/>
  <c r="Q71" i="113"/>
  <c r="R49" i="113"/>
  <c r="K49" i="113"/>
  <c r="L44" i="113"/>
  <c r="L66" i="113"/>
  <c r="M44" i="113"/>
  <c r="N44" i="113"/>
  <c r="O44" i="113"/>
  <c r="P44" i="113"/>
  <c r="Q44" i="113"/>
  <c r="R44" i="113"/>
  <c r="K44" i="113"/>
  <c r="K66" i="113"/>
  <c r="W66" i="112"/>
  <c r="L66" i="112"/>
  <c r="M66" i="112"/>
  <c r="N66" i="112"/>
  <c r="N64" i="112"/>
  <c r="N106" i="112" s="1"/>
  <c r="O66" i="112"/>
  <c r="P66" i="112"/>
  <c r="Q66" i="112"/>
  <c r="R66" i="112"/>
  <c r="S66" i="112"/>
  <c r="S64" i="112" s="1"/>
  <c r="S106" i="112" s="1"/>
  <c r="T66" i="112"/>
  <c r="U66" i="112"/>
  <c r="K66" i="112"/>
  <c r="W17" i="112"/>
  <c r="L17" i="112"/>
  <c r="M17" i="112"/>
  <c r="N17" i="112"/>
  <c r="O17" i="112"/>
  <c r="P17" i="112"/>
  <c r="Q17" i="112"/>
  <c r="R17" i="112"/>
  <c r="S17" i="112"/>
  <c r="S15" i="112" s="1"/>
  <c r="S57" i="112" s="1"/>
  <c r="T17" i="112"/>
  <c r="U17" i="112"/>
  <c r="K17" i="112"/>
  <c r="N119" i="115"/>
  <c r="X119" i="127" s="1"/>
  <c r="R119" i="115"/>
  <c r="Y119" i="127" s="1"/>
  <c r="W287" i="111"/>
  <c r="L287" i="111"/>
  <c r="M287" i="111"/>
  <c r="N287" i="111"/>
  <c r="O287" i="111"/>
  <c r="P287" i="111"/>
  <c r="Q287" i="111"/>
  <c r="R287" i="111"/>
  <c r="S287" i="111"/>
  <c r="T287" i="111"/>
  <c r="U287" i="111"/>
  <c r="K287" i="111"/>
  <c r="I75" i="112"/>
  <c r="Z75" i="112" s="1"/>
  <c r="I26" i="112"/>
  <c r="Z26" i="112"/>
  <c r="U31" i="113"/>
  <c r="D352" i="119" s="1"/>
  <c r="E352" i="119" s="1"/>
  <c r="I46" i="113"/>
  <c r="I47" i="113"/>
  <c r="I48" i="113"/>
  <c r="I49" i="113"/>
  <c r="I50" i="113"/>
  <c r="I51" i="113"/>
  <c r="I52" i="113"/>
  <c r="I53" i="113"/>
  <c r="I55" i="113"/>
  <c r="I56" i="113"/>
  <c r="I57" i="113"/>
  <c r="I58" i="113"/>
  <c r="U21" i="113"/>
  <c r="D342" i="119" s="1"/>
  <c r="E342" i="119" s="1"/>
  <c r="X108" i="115"/>
  <c r="W108" i="115"/>
  <c r="Q108" i="115"/>
  <c r="P108" i="115"/>
  <c r="J108" i="115"/>
  <c r="K108" i="115"/>
  <c r="N108" i="115" s="1"/>
  <c r="L108" i="115"/>
  <c r="M108" i="115"/>
  <c r="I108" i="115"/>
  <c r="R113" i="115"/>
  <c r="Y113" i="127" s="1"/>
  <c r="N113" i="115"/>
  <c r="X113" i="127" s="1"/>
  <c r="R103" i="115"/>
  <c r="Y103" i="127" s="1"/>
  <c r="N103" i="115"/>
  <c r="X103" i="127" s="1"/>
  <c r="R101" i="115"/>
  <c r="Y101" i="127" s="1"/>
  <c r="N101" i="115"/>
  <c r="X101" i="127" s="1"/>
  <c r="R100" i="115"/>
  <c r="Y100" i="127" s="1"/>
  <c r="N100" i="115"/>
  <c r="X100" i="127" s="1"/>
  <c r="R99" i="115"/>
  <c r="Y99" i="127" s="1"/>
  <c r="N99" i="115"/>
  <c r="X99" i="127" s="1"/>
  <c r="R98" i="115"/>
  <c r="Y98" i="127" s="1"/>
  <c r="N98" i="115"/>
  <c r="X98" i="127" s="1"/>
  <c r="X96" i="115"/>
  <c r="X87" i="115" s="1"/>
  <c r="X49" i="115" s="1"/>
  <c r="X42" i="115" s="1"/>
  <c r="X40" i="115" s="1"/>
  <c r="X26" i="115" s="1"/>
  <c r="AR15" i="106" s="1"/>
  <c r="D294" i="119" s="1"/>
  <c r="E294" i="119" s="1"/>
  <c r="W96" i="115"/>
  <c r="Q96" i="115"/>
  <c r="P96" i="115"/>
  <c r="M96" i="115"/>
  <c r="L96" i="115"/>
  <c r="L87" i="115" s="1"/>
  <c r="K96" i="115"/>
  <c r="J96" i="115"/>
  <c r="I96" i="115"/>
  <c r="N96" i="115" s="1"/>
  <c r="X96" i="127" s="1"/>
  <c r="R94" i="115"/>
  <c r="Y94" i="127" s="1"/>
  <c r="N94" i="115"/>
  <c r="X94" i="127" s="1"/>
  <c r="R93" i="115"/>
  <c r="Y93" i="127" s="1"/>
  <c r="N93" i="115"/>
  <c r="X93" i="127" s="1"/>
  <c r="R92" i="115"/>
  <c r="Y92" i="127" s="1"/>
  <c r="N92" i="115"/>
  <c r="R91" i="115"/>
  <c r="Y91" i="127" s="1"/>
  <c r="N91" i="115"/>
  <c r="X91" i="127" s="1"/>
  <c r="X89" i="115"/>
  <c r="W89" i="115"/>
  <c r="W87" i="115" s="1"/>
  <c r="Q89" i="115"/>
  <c r="P89" i="115"/>
  <c r="R89" i="115" s="1"/>
  <c r="Y89" i="127" s="1"/>
  <c r="M89" i="115"/>
  <c r="L89" i="115"/>
  <c r="K89" i="115"/>
  <c r="J89" i="115"/>
  <c r="I89" i="115"/>
  <c r="R85" i="115"/>
  <c r="Y85" i="127" s="1"/>
  <c r="N85" i="115"/>
  <c r="X85" i="127" s="1"/>
  <c r="R83" i="115"/>
  <c r="Y83" i="127" s="1"/>
  <c r="N83" i="115"/>
  <c r="X83" i="127" s="1"/>
  <c r="R82" i="115"/>
  <c r="Y82" i="127" s="1"/>
  <c r="N82" i="115"/>
  <c r="X82" i="127" s="1"/>
  <c r="R81" i="115"/>
  <c r="Y81" i="127" s="1"/>
  <c r="N81" i="115"/>
  <c r="X81" i="127" s="1"/>
  <c r="R80" i="115"/>
  <c r="Y80" i="127" s="1"/>
  <c r="N80" i="115"/>
  <c r="X80" i="127" s="1"/>
  <c r="X78" i="115"/>
  <c r="W78" i="115"/>
  <c r="Q78" i="115"/>
  <c r="P78" i="115"/>
  <c r="M78" i="115"/>
  <c r="M69" i="115" s="1"/>
  <c r="L78" i="115"/>
  <c r="L69" i="115" s="1"/>
  <c r="K78" i="115"/>
  <c r="K69" i="115" s="1"/>
  <c r="J78" i="115"/>
  <c r="I78" i="115"/>
  <c r="R76" i="115"/>
  <c r="Y76" i="127" s="1"/>
  <c r="N76" i="115"/>
  <c r="X76" i="127" s="1"/>
  <c r="R75" i="115"/>
  <c r="Y75" i="127" s="1"/>
  <c r="N75" i="115"/>
  <c r="X75" i="127" s="1"/>
  <c r="R74" i="115"/>
  <c r="Y74" i="127" s="1"/>
  <c r="N74" i="115"/>
  <c r="X74" i="127" s="1"/>
  <c r="R73" i="115"/>
  <c r="Y73" i="127" s="1"/>
  <c r="N73" i="115"/>
  <c r="X73" i="127" s="1"/>
  <c r="X71" i="115"/>
  <c r="W71" i="115"/>
  <c r="W69" i="115" s="1"/>
  <c r="Q71" i="115"/>
  <c r="P71" i="115"/>
  <c r="P69" i="115" s="1"/>
  <c r="M71" i="115"/>
  <c r="L71" i="115"/>
  <c r="K71" i="115"/>
  <c r="J71" i="115"/>
  <c r="J69" i="115"/>
  <c r="I71" i="115"/>
  <c r="I69" i="115" s="1"/>
  <c r="X60" i="115"/>
  <c r="X51" i="115" s="1"/>
  <c r="W60" i="115"/>
  <c r="Q60" i="115"/>
  <c r="P60" i="115"/>
  <c r="M60" i="115"/>
  <c r="L60" i="115"/>
  <c r="K60" i="115"/>
  <c r="J60" i="115"/>
  <c r="I60" i="115"/>
  <c r="X53" i="115"/>
  <c r="W53" i="115"/>
  <c r="W51" i="115" s="1"/>
  <c r="Q53" i="115"/>
  <c r="P53" i="115"/>
  <c r="P51" i="115" s="1"/>
  <c r="J53" i="115"/>
  <c r="K53" i="115"/>
  <c r="L53" i="115"/>
  <c r="L51" i="115" s="1"/>
  <c r="M53" i="115"/>
  <c r="I53" i="115"/>
  <c r="R112" i="115"/>
  <c r="N112" i="115"/>
  <c r="R111" i="115"/>
  <c r="Y111" i="127" s="1"/>
  <c r="N111" i="115"/>
  <c r="X111" i="127" s="1"/>
  <c r="R110" i="115"/>
  <c r="Y110" i="127" s="1"/>
  <c r="N110" i="115"/>
  <c r="R115" i="115"/>
  <c r="Y115" i="127" s="1"/>
  <c r="N115" i="115"/>
  <c r="X115" i="127" s="1"/>
  <c r="R106" i="115"/>
  <c r="Y106" i="127" s="1"/>
  <c r="N106" i="115"/>
  <c r="X106" i="127" s="1"/>
  <c r="R105" i="115"/>
  <c r="Y105" i="127" s="1"/>
  <c r="N105" i="115"/>
  <c r="R67" i="115"/>
  <c r="Y67" i="127" s="1"/>
  <c r="N67" i="115"/>
  <c r="X67" i="127" s="1"/>
  <c r="R65" i="115"/>
  <c r="Y65" i="127" s="1"/>
  <c r="N65" i="115"/>
  <c r="X65" i="127" s="1"/>
  <c r="R64" i="115"/>
  <c r="Y64" i="127" s="1"/>
  <c r="N64" i="115"/>
  <c r="X64" i="127" s="1"/>
  <c r="R63" i="115"/>
  <c r="Y63" i="127" s="1"/>
  <c r="N63" i="115"/>
  <c r="X63" i="127" s="1"/>
  <c r="R62" i="115"/>
  <c r="Y62" i="127" s="1"/>
  <c r="N62" i="115"/>
  <c r="X62" i="127" s="1"/>
  <c r="R58" i="115"/>
  <c r="Y58" i="127" s="1"/>
  <c r="N58" i="115"/>
  <c r="X58" i="127" s="1"/>
  <c r="R57" i="115"/>
  <c r="Y57" i="127" s="1"/>
  <c r="N57" i="115"/>
  <c r="X57" i="127" s="1"/>
  <c r="R56" i="115"/>
  <c r="Y56" i="127" s="1"/>
  <c r="N56" i="115"/>
  <c r="X56" i="127" s="1"/>
  <c r="R55" i="115"/>
  <c r="Y55" i="127" s="1"/>
  <c r="N55" i="115"/>
  <c r="X55" i="127" s="1"/>
  <c r="R48" i="115"/>
  <c r="Y48" i="127" s="1"/>
  <c r="N48" i="115"/>
  <c r="X48" i="127" s="1"/>
  <c r="N46" i="115"/>
  <c r="X46" i="127" s="1"/>
  <c r="R46" i="115"/>
  <c r="Y46" i="127" s="1"/>
  <c r="R47" i="115"/>
  <c r="Y47" i="127" s="1"/>
  <c r="N47" i="115"/>
  <c r="X47" i="127" s="1"/>
  <c r="R45" i="115"/>
  <c r="Y45" i="127" s="1"/>
  <c r="N45" i="115"/>
  <c r="X45" i="127" s="1"/>
  <c r="R44" i="115"/>
  <c r="Y44" i="127" s="1"/>
  <c r="N44" i="115"/>
  <c r="X44" i="127" s="1"/>
  <c r="R38" i="115"/>
  <c r="Y38" i="127" s="1"/>
  <c r="N38" i="115"/>
  <c r="X38" i="127" s="1"/>
  <c r="R37" i="115"/>
  <c r="Y37" i="127" s="1"/>
  <c r="N37" i="115"/>
  <c r="X37" i="127" s="1"/>
  <c r="X36" i="115"/>
  <c r="X180" i="115" s="1"/>
  <c r="D212" i="119" s="1"/>
  <c r="E212" i="119" s="1"/>
  <c r="W36" i="115"/>
  <c r="W180" i="115" s="1"/>
  <c r="D211" i="119" s="1"/>
  <c r="E211" i="119" s="1"/>
  <c r="Q36" i="115"/>
  <c r="Q180" i="115" s="1"/>
  <c r="D209" i="119" s="1"/>
  <c r="E209" i="119" s="1"/>
  <c r="P36" i="115"/>
  <c r="P180" i="115" s="1"/>
  <c r="D208" i="119" s="1"/>
  <c r="E208" i="119" s="1"/>
  <c r="M36" i="115"/>
  <c r="M180" i="115" s="1"/>
  <c r="D206" i="119" s="1"/>
  <c r="E206" i="119" s="1"/>
  <c r="L36" i="115"/>
  <c r="L180" i="115" s="1"/>
  <c r="D205" i="119" s="1"/>
  <c r="E205" i="119" s="1"/>
  <c r="K36" i="115"/>
  <c r="K180" i="115" s="1"/>
  <c r="D204" i="119" s="1"/>
  <c r="E204" i="119" s="1"/>
  <c r="J36" i="115"/>
  <c r="J180" i="115" s="1"/>
  <c r="D203" i="119" s="1"/>
  <c r="E203" i="119" s="1"/>
  <c r="I36" i="115"/>
  <c r="I180" i="115" s="1"/>
  <c r="D202" i="119" s="1"/>
  <c r="E202" i="119" s="1"/>
  <c r="R34" i="115"/>
  <c r="Y34" i="127" s="1"/>
  <c r="N34" i="115"/>
  <c r="X34" i="127" s="1"/>
  <c r="R33" i="115"/>
  <c r="Y33" i="127" s="1"/>
  <c r="N33" i="115"/>
  <c r="X33" i="127" s="1"/>
  <c r="X32" i="115"/>
  <c r="X168" i="115" s="1"/>
  <c r="D201" i="119" s="1"/>
  <c r="E201" i="119" s="1"/>
  <c r="W32" i="115"/>
  <c r="W168" i="115" s="1"/>
  <c r="D200" i="119" s="1"/>
  <c r="E200" i="119" s="1"/>
  <c r="Q32" i="115"/>
  <c r="Q168" i="115" s="1"/>
  <c r="D198" i="119" s="1"/>
  <c r="E198" i="119" s="1"/>
  <c r="P32" i="115"/>
  <c r="P168" i="115" s="1"/>
  <c r="D197" i="119" s="1"/>
  <c r="E197" i="119" s="1"/>
  <c r="M32" i="115"/>
  <c r="M168" i="115" s="1"/>
  <c r="D195" i="119" s="1"/>
  <c r="E195" i="119" s="1"/>
  <c r="L32" i="115"/>
  <c r="L168" i="115" s="1"/>
  <c r="D194" i="119" s="1"/>
  <c r="E194" i="119" s="1"/>
  <c r="K32" i="115"/>
  <c r="K168" i="115" s="1"/>
  <c r="D193" i="119" s="1"/>
  <c r="E193" i="119" s="1"/>
  <c r="J32" i="115"/>
  <c r="J168" i="115" s="1"/>
  <c r="D192" i="119" s="1"/>
  <c r="E192" i="119" s="1"/>
  <c r="I32" i="115"/>
  <c r="X28" i="115"/>
  <c r="X156" i="115" s="1"/>
  <c r="D190" i="119" s="1"/>
  <c r="E190" i="119" s="1"/>
  <c r="W28" i="115"/>
  <c r="W156" i="115" s="1"/>
  <c r="D189" i="119" s="1"/>
  <c r="E189" i="119" s="1"/>
  <c r="Q28" i="115"/>
  <c r="Q156" i="115" s="1"/>
  <c r="D187" i="119" s="1"/>
  <c r="E187" i="119" s="1"/>
  <c r="P28" i="115"/>
  <c r="R28" i="115" s="1"/>
  <c r="M28" i="115"/>
  <c r="L28" i="115"/>
  <c r="L156" i="115" s="1"/>
  <c r="D183" i="119" s="1"/>
  <c r="E183" i="119" s="1"/>
  <c r="K28" i="115"/>
  <c r="K156" i="115" s="1"/>
  <c r="D182" i="119" s="1"/>
  <c r="E182" i="119" s="1"/>
  <c r="J28" i="115"/>
  <c r="J156" i="115" s="1"/>
  <c r="D181" i="119" s="1"/>
  <c r="E181" i="119" s="1"/>
  <c r="I28" i="115"/>
  <c r="I156" i="115" s="1"/>
  <c r="D180" i="119" s="1"/>
  <c r="E180" i="119" s="1"/>
  <c r="R30" i="115"/>
  <c r="Y30" i="127" s="1"/>
  <c r="N30" i="115"/>
  <c r="X30" i="127" s="1"/>
  <c r="R29" i="115"/>
  <c r="Y29" i="127" s="1"/>
  <c r="N29" i="115"/>
  <c r="X29" i="127" s="1"/>
  <c r="X69" i="115"/>
  <c r="Q87" i="115"/>
  <c r="Y942" i="111"/>
  <c r="W942" i="111"/>
  <c r="L942" i="111"/>
  <c r="M942" i="111"/>
  <c r="N942" i="111"/>
  <c r="O942" i="111"/>
  <c r="P942" i="111"/>
  <c r="Q942" i="111"/>
  <c r="R942" i="111"/>
  <c r="S942" i="111"/>
  <c r="T942" i="111"/>
  <c r="U942" i="111"/>
  <c r="K942" i="111"/>
  <c r="I947" i="111"/>
  <c r="I950" i="111"/>
  <c r="AB950" i="111" s="1"/>
  <c r="I931" i="111"/>
  <c r="Y879" i="111"/>
  <c r="I906" i="111"/>
  <c r="I904" i="111"/>
  <c r="I903" i="111"/>
  <c r="I902" i="111"/>
  <c r="I901" i="111"/>
  <c r="I900" i="111"/>
  <c r="W899" i="111"/>
  <c r="U899" i="111"/>
  <c r="T899" i="111"/>
  <c r="S899" i="111"/>
  <c r="R899" i="111"/>
  <c r="Q899" i="111"/>
  <c r="P899" i="111"/>
  <c r="O899" i="111"/>
  <c r="N899" i="111"/>
  <c r="M899" i="111"/>
  <c r="L899" i="111"/>
  <c r="K899" i="111"/>
  <c r="Y792" i="111"/>
  <c r="I819" i="111"/>
  <c r="I817" i="111"/>
  <c r="I816" i="111"/>
  <c r="I815" i="111"/>
  <c r="I814" i="111"/>
  <c r="I813" i="111"/>
  <c r="W812" i="111"/>
  <c r="U812" i="111"/>
  <c r="T812" i="111"/>
  <c r="S812" i="111"/>
  <c r="R812" i="111"/>
  <c r="Q812" i="111"/>
  <c r="P812" i="111"/>
  <c r="O812" i="111"/>
  <c r="N812" i="111"/>
  <c r="M812" i="111"/>
  <c r="L812" i="111"/>
  <c r="K812" i="111"/>
  <c r="Y705" i="111"/>
  <c r="I732" i="111"/>
  <c r="I730" i="111"/>
  <c r="I729" i="111"/>
  <c r="I728" i="111"/>
  <c r="I727" i="111"/>
  <c r="I726" i="111"/>
  <c r="W725" i="111"/>
  <c r="U725" i="111"/>
  <c r="T725" i="111"/>
  <c r="S725" i="111"/>
  <c r="R725" i="111"/>
  <c r="Q725" i="111"/>
  <c r="P725" i="111"/>
  <c r="O725" i="111"/>
  <c r="N725" i="111"/>
  <c r="M725" i="111"/>
  <c r="L725" i="111"/>
  <c r="K725" i="111"/>
  <c r="I652" i="111"/>
  <c r="I644" i="111"/>
  <c r="I636" i="111"/>
  <c r="I628" i="111"/>
  <c r="I606" i="111"/>
  <c r="I607" i="111"/>
  <c r="I596" i="111"/>
  <c r="W592" i="111"/>
  <c r="L592" i="111"/>
  <c r="M592" i="111"/>
  <c r="N592" i="111"/>
  <c r="O592" i="111"/>
  <c r="P592" i="111"/>
  <c r="Q592" i="111"/>
  <c r="R592" i="111"/>
  <c r="S592" i="111"/>
  <c r="T592" i="111"/>
  <c r="U592" i="111"/>
  <c r="K592" i="111"/>
  <c r="I589" i="111"/>
  <c r="I588" i="111"/>
  <c r="R468" i="111"/>
  <c r="O461" i="111"/>
  <c r="M447" i="111"/>
  <c r="Y546" i="111"/>
  <c r="I565" i="111"/>
  <c r="I566" i="111"/>
  <c r="I558" i="111"/>
  <c r="I559" i="111"/>
  <c r="I551" i="111"/>
  <c r="I552" i="111"/>
  <c r="I567" i="111"/>
  <c r="I564" i="111"/>
  <c r="I563" i="111"/>
  <c r="W562" i="111"/>
  <c r="U562" i="111"/>
  <c r="T562" i="111"/>
  <c r="S562" i="111"/>
  <c r="R562" i="111"/>
  <c r="Q562" i="111"/>
  <c r="P562" i="111"/>
  <c r="O562" i="111"/>
  <c r="N562" i="111"/>
  <c r="M562" i="111"/>
  <c r="L562" i="111"/>
  <c r="K562" i="111"/>
  <c r="I580" i="111"/>
  <c r="L576" i="111"/>
  <c r="M576" i="111"/>
  <c r="N576" i="111"/>
  <c r="O576" i="111"/>
  <c r="P576" i="111"/>
  <c r="Q576" i="111"/>
  <c r="R576" i="111"/>
  <c r="S576" i="111"/>
  <c r="T576" i="111"/>
  <c r="K576" i="111"/>
  <c r="I543" i="111"/>
  <c r="I536" i="111"/>
  <c r="I529" i="111"/>
  <c r="I522" i="111"/>
  <c r="W539" i="111"/>
  <c r="L539" i="111"/>
  <c r="M539" i="111"/>
  <c r="N539" i="111"/>
  <c r="O539" i="111"/>
  <c r="P539" i="111"/>
  <c r="Q539" i="111"/>
  <c r="R539" i="111"/>
  <c r="S539" i="111"/>
  <c r="T539" i="111"/>
  <c r="U539" i="111"/>
  <c r="K539" i="111"/>
  <c r="W532" i="111"/>
  <c r="L532" i="111"/>
  <c r="M532" i="111"/>
  <c r="N532" i="111"/>
  <c r="O532" i="111"/>
  <c r="P532" i="111"/>
  <c r="Q532" i="111"/>
  <c r="R532" i="111"/>
  <c r="S532" i="111"/>
  <c r="T532" i="111"/>
  <c r="U532" i="111"/>
  <c r="K532" i="111"/>
  <c r="W525" i="111"/>
  <c r="L525" i="111"/>
  <c r="M525" i="111"/>
  <c r="N525" i="111"/>
  <c r="O525" i="111"/>
  <c r="P525" i="111"/>
  <c r="Q525" i="111"/>
  <c r="R525" i="111"/>
  <c r="S525" i="111"/>
  <c r="T525" i="111"/>
  <c r="U525" i="111"/>
  <c r="K525" i="111"/>
  <c r="W518" i="111"/>
  <c r="L518" i="111"/>
  <c r="M518" i="111"/>
  <c r="N518" i="111"/>
  <c r="O518" i="111"/>
  <c r="P518" i="111"/>
  <c r="Q518" i="111"/>
  <c r="R518" i="111"/>
  <c r="S518" i="111"/>
  <c r="T518" i="111"/>
  <c r="U518" i="111"/>
  <c r="K518" i="111"/>
  <c r="I510" i="111"/>
  <c r="I511" i="111"/>
  <c r="Y475" i="111"/>
  <c r="I496" i="111"/>
  <c r="I495" i="111"/>
  <c r="I494" i="111"/>
  <c r="I493" i="111"/>
  <c r="I492" i="111"/>
  <c r="W491" i="111"/>
  <c r="U491" i="111"/>
  <c r="T491" i="111"/>
  <c r="S491" i="111"/>
  <c r="R491" i="111"/>
  <c r="Q491" i="111"/>
  <c r="P491" i="111"/>
  <c r="O491" i="111"/>
  <c r="N491" i="111"/>
  <c r="M491" i="111"/>
  <c r="L491" i="111"/>
  <c r="K491" i="111"/>
  <c r="W498" i="111"/>
  <c r="L498" i="111"/>
  <c r="M498" i="111"/>
  <c r="N498" i="111"/>
  <c r="O498" i="111"/>
  <c r="P498" i="111"/>
  <c r="Q498" i="111"/>
  <c r="R498" i="111"/>
  <c r="S498" i="111"/>
  <c r="T498" i="111"/>
  <c r="U498" i="111"/>
  <c r="K498" i="111"/>
  <c r="I502" i="111"/>
  <c r="I487" i="111"/>
  <c r="I488" i="111"/>
  <c r="W477" i="111"/>
  <c r="L477" i="111"/>
  <c r="M477" i="111"/>
  <c r="N477" i="111"/>
  <c r="O477" i="111"/>
  <c r="P477" i="111"/>
  <c r="Q477" i="111"/>
  <c r="R477" i="111"/>
  <c r="S477" i="111"/>
  <c r="T477" i="111"/>
  <c r="U477" i="111"/>
  <c r="K477" i="111"/>
  <c r="I481" i="111"/>
  <c r="I482" i="111"/>
  <c r="W468" i="111"/>
  <c r="L468" i="111"/>
  <c r="M468" i="111"/>
  <c r="N468" i="111"/>
  <c r="O468" i="111"/>
  <c r="P468" i="111"/>
  <c r="Q468" i="111"/>
  <c r="S468" i="111"/>
  <c r="T468" i="111"/>
  <c r="U468" i="111"/>
  <c r="K468" i="111"/>
  <c r="W461" i="111"/>
  <c r="L461" i="111"/>
  <c r="M461" i="111"/>
  <c r="N461" i="111"/>
  <c r="P461" i="111"/>
  <c r="Q461" i="111"/>
  <c r="R461" i="111"/>
  <c r="S461" i="111"/>
  <c r="T461" i="111"/>
  <c r="U461" i="111"/>
  <c r="K461" i="111"/>
  <c r="W454" i="111"/>
  <c r="L454" i="111"/>
  <c r="M454" i="111"/>
  <c r="N454" i="111"/>
  <c r="O454" i="111"/>
  <c r="P454" i="111"/>
  <c r="Q454" i="111"/>
  <c r="R454" i="111"/>
  <c r="S454" i="111"/>
  <c r="T454" i="111"/>
  <c r="U454" i="111"/>
  <c r="K454" i="111"/>
  <c r="W447" i="111"/>
  <c r="L447" i="111"/>
  <c r="N447" i="111"/>
  <c r="O447" i="111"/>
  <c r="P447" i="111"/>
  <c r="Q447" i="111"/>
  <c r="R447" i="111"/>
  <c r="S447" i="111"/>
  <c r="T447" i="111"/>
  <c r="U447" i="111"/>
  <c r="U445" i="111" s="1"/>
  <c r="K447" i="111"/>
  <c r="I438" i="111"/>
  <c r="Y403" i="111"/>
  <c r="Y122" i="111"/>
  <c r="I143" i="111"/>
  <c r="I142" i="111"/>
  <c r="I141" i="111"/>
  <c r="I140" i="111"/>
  <c r="I139" i="111"/>
  <c r="W138" i="111"/>
  <c r="U138" i="111"/>
  <c r="T138" i="111"/>
  <c r="S138" i="111"/>
  <c r="R138" i="111"/>
  <c r="Q138" i="111"/>
  <c r="P138" i="111"/>
  <c r="O138" i="111"/>
  <c r="N138" i="111"/>
  <c r="M138" i="111"/>
  <c r="L138" i="111"/>
  <c r="K138" i="111"/>
  <c r="I429" i="111"/>
  <c r="I430" i="111"/>
  <c r="I422" i="111"/>
  <c r="I423" i="111"/>
  <c r="I415" i="111"/>
  <c r="I416" i="111"/>
  <c r="I408" i="111"/>
  <c r="I409" i="111"/>
  <c r="I424" i="111"/>
  <c r="I421" i="111"/>
  <c r="I420" i="111"/>
  <c r="W419" i="111"/>
  <c r="U419" i="111"/>
  <c r="T419" i="111"/>
  <c r="S419" i="111"/>
  <c r="R419" i="111"/>
  <c r="Q419" i="111"/>
  <c r="P419" i="111"/>
  <c r="O419" i="111"/>
  <c r="N419" i="111"/>
  <c r="M419" i="111"/>
  <c r="L419" i="111"/>
  <c r="K419" i="111"/>
  <c r="N426" i="111"/>
  <c r="P412" i="111"/>
  <c r="M405" i="111"/>
  <c r="M375" i="111"/>
  <c r="I399" i="111"/>
  <c r="I400" i="111"/>
  <c r="I392" i="111"/>
  <c r="I393" i="111"/>
  <c r="I385" i="111"/>
  <c r="I386" i="111"/>
  <c r="I378" i="111"/>
  <c r="I379" i="111"/>
  <c r="I380" i="111"/>
  <c r="I338" i="111"/>
  <c r="I366" i="111"/>
  <c r="I359" i="111"/>
  <c r="I352" i="111"/>
  <c r="I345" i="111"/>
  <c r="U362" i="111"/>
  <c r="S355" i="111"/>
  <c r="N341" i="111"/>
  <c r="W362" i="111"/>
  <c r="W355" i="111"/>
  <c r="W348" i="111"/>
  <c r="W341" i="111"/>
  <c r="T362" i="111"/>
  <c r="S362" i="111"/>
  <c r="R362" i="111"/>
  <c r="Q362" i="111"/>
  <c r="P362" i="111"/>
  <c r="O362" i="111"/>
  <c r="N362" i="111"/>
  <c r="M362" i="111"/>
  <c r="L362" i="111"/>
  <c r="K362" i="111"/>
  <c r="U355" i="111"/>
  <c r="T355" i="111"/>
  <c r="R355" i="111"/>
  <c r="Q355" i="111"/>
  <c r="P355" i="111"/>
  <c r="O355" i="111"/>
  <c r="N355" i="111"/>
  <c r="M355" i="111"/>
  <c r="L355" i="111"/>
  <c r="K355" i="111"/>
  <c r="U348" i="111"/>
  <c r="T348" i="111"/>
  <c r="S348" i="111"/>
  <c r="R348" i="111"/>
  <c r="Q348" i="111"/>
  <c r="P348" i="111"/>
  <c r="O348" i="111"/>
  <c r="N348" i="111"/>
  <c r="M348" i="111"/>
  <c r="L348" i="111"/>
  <c r="K348" i="111"/>
  <c r="U341" i="111"/>
  <c r="T341" i="111"/>
  <c r="S341" i="111"/>
  <c r="R341" i="111"/>
  <c r="Q341" i="111"/>
  <c r="P341" i="111"/>
  <c r="O341" i="111"/>
  <c r="M341" i="111"/>
  <c r="L341" i="111"/>
  <c r="K341" i="111"/>
  <c r="W334" i="111"/>
  <c r="L334" i="111"/>
  <c r="M334" i="111"/>
  <c r="N334" i="111"/>
  <c r="O334" i="111"/>
  <c r="P334" i="111"/>
  <c r="Q334" i="111"/>
  <c r="R334" i="111"/>
  <c r="S334" i="111"/>
  <c r="T334" i="111"/>
  <c r="U334" i="111"/>
  <c r="K334" i="111"/>
  <c r="I318" i="111"/>
  <c r="I317" i="111"/>
  <c r="W303" i="111"/>
  <c r="L303" i="111"/>
  <c r="M303" i="111"/>
  <c r="N303" i="111"/>
  <c r="O303" i="111"/>
  <c r="P303" i="111"/>
  <c r="Q303" i="111"/>
  <c r="R303" i="111"/>
  <c r="S303" i="111"/>
  <c r="T303" i="111"/>
  <c r="U303" i="111"/>
  <c r="K303" i="111"/>
  <c r="I261" i="111"/>
  <c r="I254" i="111"/>
  <c r="I247" i="111"/>
  <c r="I240" i="111"/>
  <c r="I299" i="111"/>
  <c r="I300" i="111"/>
  <c r="Y264" i="111"/>
  <c r="Y232" i="111" s="1"/>
  <c r="I285" i="111"/>
  <c r="I284" i="111"/>
  <c r="I283" i="111"/>
  <c r="I282" i="111"/>
  <c r="I281" i="111"/>
  <c r="W280" i="111"/>
  <c r="U280" i="111"/>
  <c r="T280" i="111"/>
  <c r="S280" i="111"/>
  <c r="R280" i="111"/>
  <c r="Q280" i="111"/>
  <c r="P280" i="111"/>
  <c r="O280" i="111"/>
  <c r="N280" i="111"/>
  <c r="M280" i="111"/>
  <c r="L280" i="111"/>
  <c r="K280" i="111"/>
  <c r="I291" i="111"/>
  <c r="I276" i="111"/>
  <c r="I277" i="111"/>
  <c r="I269" i="111"/>
  <c r="I270" i="111"/>
  <c r="W257" i="111"/>
  <c r="L257" i="111"/>
  <c r="M257" i="111"/>
  <c r="N257" i="111"/>
  <c r="O257" i="111"/>
  <c r="P257" i="111"/>
  <c r="Q257" i="111"/>
  <c r="R257" i="111"/>
  <c r="S257" i="111"/>
  <c r="T257" i="111"/>
  <c r="U257" i="111"/>
  <c r="K257" i="111"/>
  <c r="W250" i="111"/>
  <c r="L250" i="111"/>
  <c r="M250" i="111"/>
  <c r="N250" i="111"/>
  <c r="O250" i="111"/>
  <c r="P250" i="111"/>
  <c r="Q250" i="111"/>
  <c r="R250" i="111"/>
  <c r="S250" i="111"/>
  <c r="T250" i="111"/>
  <c r="U250" i="111"/>
  <c r="K250" i="111"/>
  <c r="W243" i="111"/>
  <c r="L243" i="111"/>
  <c r="M243" i="111"/>
  <c r="N243" i="111"/>
  <c r="O243" i="111"/>
  <c r="P243" i="111"/>
  <c r="Q243" i="111"/>
  <c r="R243" i="111"/>
  <c r="S243" i="111"/>
  <c r="T243" i="111"/>
  <c r="U243" i="111"/>
  <c r="K243" i="111"/>
  <c r="W236" i="111"/>
  <c r="L236" i="111"/>
  <c r="M236" i="111"/>
  <c r="N236" i="111"/>
  <c r="O236" i="111"/>
  <c r="P236" i="111"/>
  <c r="Q236" i="111"/>
  <c r="R236" i="111"/>
  <c r="S236" i="111"/>
  <c r="T236" i="111"/>
  <c r="U236" i="111"/>
  <c r="K236" i="111"/>
  <c r="Y193" i="111"/>
  <c r="I214" i="111"/>
  <c r="I213" i="111"/>
  <c r="I212" i="111"/>
  <c r="I211" i="111"/>
  <c r="I210" i="111"/>
  <c r="W209" i="111"/>
  <c r="U209" i="111"/>
  <c r="T209" i="111"/>
  <c r="S209" i="111"/>
  <c r="R209" i="111"/>
  <c r="Q209" i="111"/>
  <c r="P209" i="111"/>
  <c r="O209" i="111"/>
  <c r="N209" i="111"/>
  <c r="M209" i="111"/>
  <c r="L209" i="111"/>
  <c r="K209" i="111"/>
  <c r="I158" i="111"/>
  <c r="I149" i="111"/>
  <c r="I135" i="111"/>
  <c r="I128" i="111"/>
  <c r="I119" i="111"/>
  <c r="I85" i="111"/>
  <c r="I71" i="111"/>
  <c r="I64" i="111"/>
  <c r="I57" i="111"/>
  <c r="I105" i="111"/>
  <c r="I97" i="111"/>
  <c r="I98" i="111"/>
  <c r="I220" i="111"/>
  <c r="I206" i="111"/>
  <c r="I199" i="111"/>
  <c r="I190" i="111"/>
  <c r="I183" i="111"/>
  <c r="I176" i="111"/>
  <c r="I169" i="111"/>
  <c r="I228" i="111"/>
  <c r="I229" i="111"/>
  <c r="W216" i="111"/>
  <c r="L216" i="111"/>
  <c r="M216" i="111"/>
  <c r="N216" i="111"/>
  <c r="O216" i="111"/>
  <c r="P216" i="111"/>
  <c r="Q216" i="111"/>
  <c r="R216" i="111"/>
  <c r="S216" i="111"/>
  <c r="T216" i="111"/>
  <c r="U216" i="111"/>
  <c r="K216" i="111"/>
  <c r="W202" i="111"/>
  <c r="L202" i="111"/>
  <c r="M202" i="111"/>
  <c r="N202" i="111"/>
  <c r="O202" i="111"/>
  <c r="P202" i="111"/>
  <c r="Q202" i="111"/>
  <c r="R202" i="111"/>
  <c r="S202" i="111"/>
  <c r="T202" i="111"/>
  <c r="U202" i="111"/>
  <c r="K202" i="111"/>
  <c r="W195" i="111"/>
  <c r="L195" i="111"/>
  <c r="M195" i="111"/>
  <c r="N195" i="111"/>
  <c r="O195" i="111"/>
  <c r="P195" i="111"/>
  <c r="Q195" i="111"/>
  <c r="R195" i="111"/>
  <c r="S195" i="111"/>
  <c r="T195" i="111"/>
  <c r="U195" i="111"/>
  <c r="K195" i="111"/>
  <c r="W186" i="111"/>
  <c r="L186" i="111"/>
  <c r="M186" i="111"/>
  <c r="N186" i="111"/>
  <c r="O186" i="111"/>
  <c r="P186" i="111"/>
  <c r="Q186" i="111"/>
  <c r="R186" i="111"/>
  <c r="S186" i="111"/>
  <c r="T186" i="111"/>
  <c r="U186" i="111"/>
  <c r="K186" i="111"/>
  <c r="W179" i="111"/>
  <c r="L179" i="111"/>
  <c r="M179" i="111"/>
  <c r="N179" i="111"/>
  <c r="O179" i="111"/>
  <c r="P179" i="111"/>
  <c r="Q179" i="111"/>
  <c r="R179" i="111"/>
  <c r="S179" i="111"/>
  <c r="T179" i="111"/>
  <c r="U179" i="111"/>
  <c r="K179" i="111"/>
  <c r="W172" i="111"/>
  <c r="L172" i="111"/>
  <c r="M172" i="111"/>
  <c r="N172" i="111"/>
  <c r="O172" i="111"/>
  <c r="P172" i="111"/>
  <c r="Q172" i="111"/>
  <c r="R172" i="111"/>
  <c r="S172" i="111"/>
  <c r="T172" i="111"/>
  <c r="U172" i="111"/>
  <c r="K172" i="111"/>
  <c r="W81" i="111"/>
  <c r="L81" i="111"/>
  <c r="M81" i="111"/>
  <c r="N81" i="111"/>
  <c r="O81" i="111"/>
  <c r="P81" i="111"/>
  <c r="Q81" i="111"/>
  <c r="R81" i="111"/>
  <c r="S81" i="111"/>
  <c r="T81" i="111"/>
  <c r="U81" i="111"/>
  <c r="K81" i="111"/>
  <c r="W74" i="111"/>
  <c r="L74" i="111"/>
  <c r="M74" i="111"/>
  <c r="N74" i="111"/>
  <c r="O74" i="111"/>
  <c r="P74" i="111"/>
  <c r="Q74" i="111"/>
  <c r="R74" i="111"/>
  <c r="S74" i="111"/>
  <c r="T74" i="111"/>
  <c r="U74" i="111"/>
  <c r="K74" i="111"/>
  <c r="W67" i="111"/>
  <c r="L67" i="111"/>
  <c r="M67" i="111"/>
  <c r="N67" i="111"/>
  <c r="O67" i="111"/>
  <c r="P67" i="111"/>
  <c r="Q67" i="111"/>
  <c r="R67" i="111"/>
  <c r="S67" i="111"/>
  <c r="T67" i="111"/>
  <c r="U67" i="111"/>
  <c r="K67" i="111"/>
  <c r="W60" i="111"/>
  <c r="L60" i="111"/>
  <c r="M60" i="111"/>
  <c r="N60" i="111"/>
  <c r="O60" i="111"/>
  <c r="P60" i="111"/>
  <c r="Q60" i="111"/>
  <c r="R60" i="111"/>
  <c r="S60" i="111"/>
  <c r="T60" i="111"/>
  <c r="U60" i="111"/>
  <c r="K60" i="111"/>
  <c r="W53" i="111"/>
  <c r="L53" i="111"/>
  <c r="M53" i="111"/>
  <c r="N53" i="111"/>
  <c r="O53" i="111"/>
  <c r="P53" i="111"/>
  <c r="Q53" i="111"/>
  <c r="R53" i="111"/>
  <c r="S53" i="111"/>
  <c r="T53" i="111"/>
  <c r="U53" i="111"/>
  <c r="K53" i="111"/>
  <c r="I38" i="111"/>
  <c r="K33" i="111"/>
  <c r="I37" i="111"/>
  <c r="I39" i="111"/>
  <c r="I45" i="111"/>
  <c r="I46" i="111"/>
  <c r="J323" i="15"/>
  <c r="J321" i="15" s="1"/>
  <c r="I323" i="15"/>
  <c r="I321" i="15" s="1"/>
  <c r="J317" i="15"/>
  <c r="J315" i="15"/>
  <c r="I317" i="15"/>
  <c r="I315" i="15"/>
  <c r="W165" i="111"/>
  <c r="L165" i="111"/>
  <c r="M165" i="111"/>
  <c r="N165" i="111"/>
  <c r="O165" i="111"/>
  <c r="P165" i="111"/>
  <c r="Q165" i="111"/>
  <c r="R165" i="111"/>
  <c r="S165" i="111"/>
  <c r="T165" i="111"/>
  <c r="U165" i="111"/>
  <c r="K165" i="111"/>
  <c r="W154" i="111"/>
  <c r="L154" i="111"/>
  <c r="M154" i="111"/>
  <c r="N154" i="111"/>
  <c r="O154" i="111"/>
  <c r="P154" i="111"/>
  <c r="Q154" i="111"/>
  <c r="R154" i="111"/>
  <c r="S154" i="111"/>
  <c r="T154" i="111"/>
  <c r="U154" i="111"/>
  <c r="K154" i="111"/>
  <c r="I159" i="111"/>
  <c r="W145" i="111"/>
  <c r="L145" i="111"/>
  <c r="M145" i="111"/>
  <c r="N145" i="111"/>
  <c r="O145" i="111"/>
  <c r="P145" i="111"/>
  <c r="Q145" i="111"/>
  <c r="R145" i="111"/>
  <c r="S145" i="111"/>
  <c r="T145" i="111"/>
  <c r="U145" i="111"/>
  <c r="K145" i="111"/>
  <c r="W131" i="111"/>
  <c r="L131" i="111"/>
  <c r="M131" i="111"/>
  <c r="N131" i="111"/>
  <c r="O131" i="111"/>
  <c r="P131" i="111"/>
  <c r="Q131" i="111"/>
  <c r="R131" i="111"/>
  <c r="S131" i="111"/>
  <c r="T131" i="111"/>
  <c r="U131" i="111"/>
  <c r="K131" i="111"/>
  <c r="W124" i="111"/>
  <c r="L124" i="111"/>
  <c r="M124" i="111"/>
  <c r="N124" i="111"/>
  <c r="O124" i="111"/>
  <c r="P124" i="111"/>
  <c r="Q124" i="111"/>
  <c r="R124" i="111"/>
  <c r="S124" i="111"/>
  <c r="T124" i="111"/>
  <c r="U124" i="111"/>
  <c r="K124" i="111"/>
  <c r="W115" i="111"/>
  <c r="L115" i="111"/>
  <c r="M115" i="111"/>
  <c r="N115" i="111"/>
  <c r="O115" i="111"/>
  <c r="P115" i="111"/>
  <c r="Q115" i="111"/>
  <c r="R115" i="111"/>
  <c r="S115" i="111"/>
  <c r="T115" i="111"/>
  <c r="U115" i="111"/>
  <c r="K115" i="111"/>
  <c r="W108" i="111"/>
  <c r="L108" i="111"/>
  <c r="M108" i="111"/>
  <c r="N108" i="111"/>
  <c r="O108" i="111"/>
  <c r="P108" i="111"/>
  <c r="Q108" i="111"/>
  <c r="R108" i="111"/>
  <c r="S108" i="111"/>
  <c r="T108" i="111"/>
  <c r="U108" i="111"/>
  <c r="K108" i="111"/>
  <c r="W101" i="111"/>
  <c r="L101" i="111"/>
  <c r="M101" i="111"/>
  <c r="N101" i="111"/>
  <c r="O101" i="111"/>
  <c r="P101" i="111"/>
  <c r="Q101" i="111"/>
  <c r="R101" i="111"/>
  <c r="S101" i="111"/>
  <c r="T101" i="111"/>
  <c r="U101" i="111"/>
  <c r="K101" i="111"/>
  <c r="W94" i="111"/>
  <c r="L94" i="111"/>
  <c r="M94" i="111"/>
  <c r="N94" i="111"/>
  <c r="O94" i="111"/>
  <c r="P94" i="111"/>
  <c r="Q94" i="111"/>
  <c r="R94" i="111"/>
  <c r="S94" i="111"/>
  <c r="T94" i="111"/>
  <c r="U94" i="111"/>
  <c r="K94" i="111"/>
  <c r="I150" i="111"/>
  <c r="I136" i="111"/>
  <c r="I129" i="111"/>
  <c r="I120" i="111"/>
  <c r="I113" i="111"/>
  <c r="I106" i="111"/>
  <c r="I99" i="111"/>
  <c r="I207" i="111"/>
  <c r="I200" i="111"/>
  <c r="I948" i="111"/>
  <c r="I945" i="111"/>
  <c r="AA111" i="115" s="1"/>
  <c r="D169" i="119" s="1"/>
  <c r="E169" i="119" s="1"/>
  <c r="I944" i="111"/>
  <c r="I940" i="111"/>
  <c r="I938" i="111"/>
  <c r="K34" i="118" s="1"/>
  <c r="I937" i="111"/>
  <c r="K33" i="118"/>
  <c r="N33" i="118" s="1"/>
  <c r="I936" i="111"/>
  <c r="W934" i="111"/>
  <c r="U934" i="111"/>
  <c r="T934" i="111"/>
  <c r="S934" i="111"/>
  <c r="R934" i="111"/>
  <c r="Q934" i="111"/>
  <c r="P934" i="111"/>
  <c r="O934" i="111"/>
  <c r="N934" i="111"/>
  <c r="M934" i="111"/>
  <c r="L934" i="111"/>
  <c r="K934" i="111"/>
  <c r="I932" i="111"/>
  <c r="I930" i="111"/>
  <c r="I929" i="111"/>
  <c r="I928" i="111"/>
  <c r="I927" i="111"/>
  <c r="W926" i="111"/>
  <c r="U926" i="111"/>
  <c r="T926" i="111"/>
  <c r="S926" i="111"/>
  <c r="R926" i="111"/>
  <c r="Q926" i="111"/>
  <c r="P926" i="111"/>
  <c r="O926" i="111"/>
  <c r="N926" i="111"/>
  <c r="M926" i="111"/>
  <c r="L926" i="111"/>
  <c r="K926" i="111"/>
  <c r="I924" i="111"/>
  <c r="I922" i="111"/>
  <c r="I921" i="111"/>
  <c r="I920" i="111"/>
  <c r="I919" i="111"/>
  <c r="I918" i="111"/>
  <c r="W917" i="111"/>
  <c r="U917" i="111"/>
  <c r="T917" i="111"/>
  <c r="S917" i="111"/>
  <c r="R917" i="111"/>
  <c r="Q917" i="111"/>
  <c r="P917" i="111"/>
  <c r="O917" i="111"/>
  <c r="N917" i="111"/>
  <c r="M917" i="111"/>
  <c r="L917" i="111"/>
  <c r="K917" i="111"/>
  <c r="I915" i="111"/>
  <c r="I913" i="111"/>
  <c r="I912" i="111"/>
  <c r="I911" i="111"/>
  <c r="I910" i="111"/>
  <c r="I909" i="111"/>
  <c r="W908" i="111"/>
  <c r="U908" i="111"/>
  <c r="T908" i="111"/>
  <c r="S908" i="111"/>
  <c r="R908" i="111"/>
  <c r="Q908" i="111"/>
  <c r="P908" i="111"/>
  <c r="O908" i="111"/>
  <c r="N908" i="111"/>
  <c r="M908" i="111"/>
  <c r="L908" i="111"/>
  <c r="K908" i="111"/>
  <c r="I897" i="111"/>
  <c r="I895" i="111"/>
  <c r="I894" i="111"/>
  <c r="I893" i="111"/>
  <c r="I892" i="111"/>
  <c r="I891" i="111"/>
  <c r="W890" i="111"/>
  <c r="U890" i="111"/>
  <c r="T890" i="111"/>
  <c r="S890" i="111"/>
  <c r="R890" i="111"/>
  <c r="Q890" i="111"/>
  <c r="P890" i="111"/>
  <c r="O890" i="111"/>
  <c r="N890" i="111"/>
  <c r="M890" i="111"/>
  <c r="L890" i="111"/>
  <c r="K890" i="111"/>
  <c r="I888" i="111"/>
  <c r="I886" i="111"/>
  <c r="I885" i="111"/>
  <c r="I884" i="111"/>
  <c r="I883" i="111"/>
  <c r="I882" i="111"/>
  <c r="W881" i="111"/>
  <c r="U881" i="111"/>
  <c r="T881" i="111"/>
  <c r="S881" i="111"/>
  <c r="R881" i="111"/>
  <c r="Q881" i="111"/>
  <c r="P881" i="111"/>
  <c r="O881" i="111"/>
  <c r="N881" i="111"/>
  <c r="M881" i="111"/>
  <c r="L881" i="111"/>
  <c r="K881" i="111"/>
  <c r="I877" i="111"/>
  <c r="I875" i="111"/>
  <c r="I874" i="111"/>
  <c r="I873" i="111"/>
  <c r="I872" i="111"/>
  <c r="I871" i="111"/>
  <c r="W870" i="111"/>
  <c r="U870" i="111"/>
  <c r="T870" i="111"/>
  <c r="S870" i="111"/>
  <c r="R870" i="111"/>
  <c r="Q870" i="111"/>
  <c r="P870" i="111"/>
  <c r="O870" i="111"/>
  <c r="N870" i="111"/>
  <c r="M870" i="111"/>
  <c r="L870" i="111"/>
  <c r="K870" i="111"/>
  <c r="I868" i="111"/>
  <c r="I866" i="111"/>
  <c r="I865" i="111"/>
  <c r="I864" i="111"/>
  <c r="I863" i="111"/>
  <c r="I862" i="111"/>
  <c r="W861" i="111"/>
  <c r="U861" i="111"/>
  <c r="T861" i="111"/>
  <c r="S861" i="111"/>
  <c r="R861" i="111"/>
  <c r="Q861" i="111"/>
  <c r="P861" i="111"/>
  <c r="O861" i="111"/>
  <c r="N861" i="111"/>
  <c r="M861" i="111"/>
  <c r="L861" i="111"/>
  <c r="K861" i="111"/>
  <c r="I859" i="111"/>
  <c r="I857" i="111"/>
  <c r="I856" i="111"/>
  <c r="I855" i="111"/>
  <c r="I854" i="111"/>
  <c r="I853" i="111"/>
  <c r="W852" i="111"/>
  <c r="U852" i="111"/>
  <c r="T852" i="111"/>
  <c r="S852" i="111"/>
  <c r="R852" i="111"/>
  <c r="Q852" i="111"/>
  <c r="P852" i="111"/>
  <c r="O852" i="111"/>
  <c r="N852" i="111"/>
  <c r="M852" i="111"/>
  <c r="L852" i="111"/>
  <c r="K852" i="111"/>
  <c r="I850" i="111"/>
  <c r="I848" i="111"/>
  <c r="I847" i="111"/>
  <c r="I846" i="111"/>
  <c r="I845" i="111"/>
  <c r="I844" i="111"/>
  <c r="W843" i="111"/>
  <c r="U843" i="111"/>
  <c r="T843" i="111"/>
  <c r="S843" i="111"/>
  <c r="R843" i="111"/>
  <c r="Q843" i="111"/>
  <c r="P843" i="111"/>
  <c r="O843" i="111"/>
  <c r="N843" i="111"/>
  <c r="M843" i="111"/>
  <c r="L843" i="111"/>
  <c r="K843" i="111"/>
  <c r="Y841" i="111"/>
  <c r="I837" i="111"/>
  <c r="I835" i="111"/>
  <c r="K29" i="118" s="1"/>
  <c r="N29" i="118" s="1"/>
  <c r="I834" i="111"/>
  <c r="I833" i="111"/>
  <c r="I832" i="111"/>
  <c r="I831" i="111"/>
  <c r="W830" i="111"/>
  <c r="U830" i="111"/>
  <c r="T830" i="111"/>
  <c r="S830" i="111"/>
  <c r="R830" i="111"/>
  <c r="Q830" i="111"/>
  <c r="P830" i="111"/>
  <c r="O830" i="111"/>
  <c r="N830" i="111"/>
  <c r="M830" i="111"/>
  <c r="L830" i="111"/>
  <c r="K830" i="111"/>
  <c r="I828" i="111"/>
  <c r="I826" i="111"/>
  <c r="I825" i="111"/>
  <c r="I824" i="111"/>
  <c r="I823" i="111"/>
  <c r="I822" i="111"/>
  <c r="W821" i="111"/>
  <c r="U821" i="111"/>
  <c r="T821" i="111"/>
  <c r="S821" i="111"/>
  <c r="R821" i="111"/>
  <c r="Q821" i="111"/>
  <c r="P821" i="111"/>
  <c r="O821" i="111"/>
  <c r="N821" i="111"/>
  <c r="M821" i="111"/>
  <c r="L821" i="111"/>
  <c r="L792" i="111" s="1"/>
  <c r="K821" i="111"/>
  <c r="I810" i="111"/>
  <c r="I808" i="111"/>
  <c r="I807" i="111"/>
  <c r="I806" i="111"/>
  <c r="I805" i="111"/>
  <c r="I804" i="111"/>
  <c r="W803" i="111"/>
  <c r="U803" i="111"/>
  <c r="T803" i="111"/>
  <c r="S803" i="111"/>
  <c r="R803" i="111"/>
  <c r="Q803" i="111"/>
  <c r="P803" i="111"/>
  <c r="O803" i="111"/>
  <c r="N803" i="111"/>
  <c r="M803" i="111"/>
  <c r="L803" i="111"/>
  <c r="K803" i="111"/>
  <c r="I801" i="111"/>
  <c r="I799" i="111"/>
  <c r="I798" i="111"/>
  <c r="I797" i="111"/>
  <c r="I796" i="111"/>
  <c r="I795" i="111"/>
  <c r="W794" i="111"/>
  <c r="U794" i="111"/>
  <c r="T794" i="111"/>
  <c r="S794" i="111"/>
  <c r="R794" i="111"/>
  <c r="Q794" i="111"/>
  <c r="P794" i="111"/>
  <c r="O794" i="111"/>
  <c r="N794" i="111"/>
  <c r="M794" i="111"/>
  <c r="L794" i="111"/>
  <c r="K794" i="111"/>
  <c r="I790" i="111"/>
  <c r="I788" i="111"/>
  <c r="I787" i="111"/>
  <c r="I786" i="111"/>
  <c r="I785" i="111"/>
  <c r="I784" i="111"/>
  <c r="W783" i="111"/>
  <c r="U783" i="111"/>
  <c r="T783" i="111"/>
  <c r="S783" i="111"/>
  <c r="R783" i="111"/>
  <c r="Q783" i="111"/>
  <c r="P783" i="111"/>
  <c r="O783" i="111"/>
  <c r="N783" i="111"/>
  <c r="M783" i="111"/>
  <c r="L783" i="111"/>
  <c r="K783" i="111"/>
  <c r="I781" i="111"/>
  <c r="I779" i="111"/>
  <c r="I778" i="111"/>
  <c r="I777" i="111"/>
  <c r="I776" i="111"/>
  <c r="I775" i="111"/>
  <c r="W774" i="111"/>
  <c r="U774" i="111"/>
  <c r="T774" i="111"/>
  <c r="S774" i="111"/>
  <c r="R774" i="111"/>
  <c r="Q774" i="111"/>
  <c r="P774" i="111"/>
  <c r="O774" i="111"/>
  <c r="N774" i="111"/>
  <c r="M774" i="111"/>
  <c r="L774" i="111"/>
  <c r="K774" i="111"/>
  <c r="I772" i="111"/>
  <c r="I770" i="111"/>
  <c r="I769" i="111"/>
  <c r="I768" i="111"/>
  <c r="I767" i="111"/>
  <c r="I766" i="111"/>
  <c r="W765" i="111"/>
  <c r="U765" i="111"/>
  <c r="T765" i="111"/>
  <c r="S765" i="111"/>
  <c r="R765" i="111"/>
  <c r="Q765" i="111"/>
  <c r="P765" i="111"/>
  <c r="O765" i="111"/>
  <c r="N765" i="111"/>
  <c r="M765" i="111"/>
  <c r="L765" i="111"/>
  <c r="K765" i="111"/>
  <c r="I763" i="111"/>
  <c r="I761" i="111"/>
  <c r="I760" i="111"/>
  <c r="I759" i="111"/>
  <c r="I758" i="111"/>
  <c r="I757" i="111"/>
  <c r="W756" i="111"/>
  <c r="U756" i="111"/>
  <c r="T756" i="111"/>
  <c r="S756" i="111"/>
  <c r="R756" i="111"/>
  <c r="Q756" i="111"/>
  <c r="P756" i="111"/>
  <c r="O756" i="111"/>
  <c r="N756" i="111"/>
  <c r="M756" i="111"/>
  <c r="L756" i="111"/>
  <c r="K756" i="111"/>
  <c r="Y754" i="111"/>
  <c r="Y752" i="111"/>
  <c r="I750" i="111"/>
  <c r="I748" i="111"/>
  <c r="I747" i="111"/>
  <c r="I746" i="111"/>
  <c r="I745" i="111"/>
  <c r="I744" i="111"/>
  <c r="W743" i="111"/>
  <c r="U743" i="111"/>
  <c r="T743" i="111"/>
  <c r="S743" i="111"/>
  <c r="R743" i="111"/>
  <c r="Q743" i="111"/>
  <c r="P743" i="111"/>
  <c r="O743" i="111"/>
  <c r="N743" i="111"/>
  <c r="M743" i="111"/>
  <c r="L743" i="111"/>
  <c r="K743" i="111"/>
  <c r="I741" i="111"/>
  <c r="I739" i="111"/>
  <c r="I738" i="111"/>
  <c r="I737" i="111"/>
  <c r="I736" i="111"/>
  <c r="I735" i="111"/>
  <c r="W734" i="111"/>
  <c r="U734" i="111"/>
  <c r="T734" i="111"/>
  <c r="S734" i="111"/>
  <c r="R734" i="111"/>
  <c r="Q734" i="111"/>
  <c r="P734" i="111"/>
  <c r="O734" i="111"/>
  <c r="N734" i="111"/>
  <c r="M734" i="111"/>
  <c r="L734" i="111"/>
  <c r="K734" i="111"/>
  <c r="I723" i="111"/>
  <c r="I721" i="111"/>
  <c r="I720" i="111"/>
  <c r="I719" i="111"/>
  <c r="I718" i="111"/>
  <c r="I717" i="111"/>
  <c r="W716" i="111"/>
  <c r="U716" i="111"/>
  <c r="T716" i="111"/>
  <c r="S716" i="111"/>
  <c r="R716" i="111"/>
  <c r="Q716" i="111"/>
  <c r="P716" i="111"/>
  <c r="O716" i="111"/>
  <c r="N716" i="111"/>
  <c r="M716" i="111"/>
  <c r="L716" i="111"/>
  <c r="K716" i="111"/>
  <c r="I714" i="111"/>
  <c r="I712" i="111"/>
  <c r="I711" i="111"/>
  <c r="I710" i="111"/>
  <c r="I709" i="111"/>
  <c r="I708" i="111"/>
  <c r="W707" i="111"/>
  <c r="U707" i="111"/>
  <c r="T707" i="111"/>
  <c r="S707" i="111"/>
  <c r="R707" i="111"/>
  <c r="Q707" i="111"/>
  <c r="P707" i="111"/>
  <c r="O707" i="111"/>
  <c r="N707" i="111"/>
  <c r="M707" i="111"/>
  <c r="L707" i="111"/>
  <c r="K707" i="111"/>
  <c r="I703" i="111"/>
  <c r="I701" i="111"/>
  <c r="I700" i="111"/>
  <c r="I699" i="111"/>
  <c r="I698" i="111"/>
  <c r="I697" i="111"/>
  <c r="W696" i="111"/>
  <c r="U696" i="111"/>
  <c r="T696" i="111"/>
  <c r="S696" i="111"/>
  <c r="R696" i="111"/>
  <c r="Q696" i="111"/>
  <c r="P696" i="111"/>
  <c r="O696" i="111"/>
  <c r="N696" i="111"/>
  <c r="M696" i="111"/>
  <c r="L696" i="111"/>
  <c r="K696" i="111"/>
  <c r="I694" i="111"/>
  <c r="I692" i="111"/>
  <c r="I691" i="111"/>
  <c r="I690" i="111"/>
  <c r="I689" i="111"/>
  <c r="I688" i="111"/>
  <c r="W687" i="111"/>
  <c r="U687" i="111"/>
  <c r="T687" i="111"/>
  <c r="S687" i="111"/>
  <c r="R687" i="111"/>
  <c r="Q687" i="111"/>
  <c r="P687" i="111"/>
  <c r="O687" i="111"/>
  <c r="N687" i="111"/>
  <c r="M687" i="111"/>
  <c r="L687" i="111"/>
  <c r="K687" i="111"/>
  <c r="I685" i="111"/>
  <c r="I683" i="111"/>
  <c r="I682" i="111"/>
  <c r="I681" i="111"/>
  <c r="I680" i="111"/>
  <c r="I679" i="111"/>
  <c r="W678" i="111"/>
  <c r="U678" i="111"/>
  <c r="T678" i="111"/>
  <c r="S678" i="111"/>
  <c r="R678" i="111"/>
  <c r="Q678" i="111"/>
  <c r="P678" i="111"/>
  <c r="O678" i="111"/>
  <c r="N678" i="111"/>
  <c r="M678" i="111"/>
  <c r="L678" i="111"/>
  <c r="K678" i="111"/>
  <c r="I676" i="111"/>
  <c r="I674" i="111"/>
  <c r="I673" i="111"/>
  <c r="I672" i="111"/>
  <c r="I671" i="111"/>
  <c r="I670" i="111"/>
  <c r="W669" i="111"/>
  <c r="U669" i="111"/>
  <c r="T669" i="111"/>
  <c r="S669" i="111"/>
  <c r="R669" i="111"/>
  <c r="Q669" i="111"/>
  <c r="P669" i="111"/>
  <c r="O669" i="111"/>
  <c r="N669" i="111"/>
  <c r="M669" i="111"/>
  <c r="L669" i="111"/>
  <c r="K669" i="111"/>
  <c r="Y667" i="111"/>
  <c r="I661" i="111"/>
  <c r="I659" i="111"/>
  <c r="I658" i="111"/>
  <c r="I657" i="111"/>
  <c r="I656" i="111"/>
  <c r="W655" i="111"/>
  <c r="U655" i="111"/>
  <c r="T655" i="111"/>
  <c r="S655" i="111"/>
  <c r="R655" i="111"/>
  <c r="Q655" i="111"/>
  <c r="P655" i="111"/>
  <c r="O655" i="111"/>
  <c r="N655" i="111"/>
  <c r="M655" i="111"/>
  <c r="L655" i="111"/>
  <c r="K655" i="111"/>
  <c r="I653" i="111"/>
  <c r="I651" i="111"/>
  <c r="I650" i="111"/>
  <c r="I649" i="111"/>
  <c r="I648" i="111"/>
  <c r="W647" i="111"/>
  <c r="U647" i="111"/>
  <c r="T647" i="111"/>
  <c r="S647" i="111"/>
  <c r="R647" i="111"/>
  <c r="Q647" i="111"/>
  <c r="P647" i="111"/>
  <c r="O647" i="111"/>
  <c r="N647" i="111"/>
  <c r="M647" i="111"/>
  <c r="L647" i="111"/>
  <c r="K647" i="111"/>
  <c r="I645" i="111"/>
  <c r="I643" i="111"/>
  <c r="I642" i="111"/>
  <c r="I641" i="111"/>
  <c r="I640" i="111"/>
  <c r="W639" i="111"/>
  <c r="U639" i="111"/>
  <c r="T639" i="111"/>
  <c r="S639" i="111"/>
  <c r="R639" i="111"/>
  <c r="Q639" i="111"/>
  <c r="P639" i="111"/>
  <c r="O639" i="111"/>
  <c r="N639" i="111"/>
  <c r="M639" i="111"/>
  <c r="L639" i="111"/>
  <c r="K639" i="111"/>
  <c r="I637" i="111"/>
  <c r="I635" i="111"/>
  <c r="I633" i="111"/>
  <c r="I632" i="111"/>
  <c r="W631" i="111"/>
  <c r="U631" i="111"/>
  <c r="T631" i="111"/>
  <c r="S631" i="111"/>
  <c r="R631" i="111"/>
  <c r="Q631" i="111"/>
  <c r="P631" i="111"/>
  <c r="O631" i="111"/>
  <c r="N631" i="111"/>
  <c r="M631" i="111"/>
  <c r="L631" i="111"/>
  <c r="K631" i="111"/>
  <c r="I629" i="111"/>
  <c r="I627" i="111"/>
  <c r="I626" i="111"/>
  <c r="I625" i="111"/>
  <c r="I624" i="111"/>
  <c r="W623" i="111"/>
  <c r="U623" i="111"/>
  <c r="T623" i="111"/>
  <c r="S623" i="111"/>
  <c r="R623" i="111"/>
  <c r="Q623" i="111"/>
  <c r="P623" i="111"/>
  <c r="O623" i="111"/>
  <c r="N623" i="111"/>
  <c r="M623" i="111"/>
  <c r="L623" i="111"/>
  <c r="K623" i="111"/>
  <c r="I617" i="111"/>
  <c r="D83" i="119" s="1"/>
  <c r="E83" i="119" s="1"/>
  <c r="I608" i="111"/>
  <c r="I605" i="111"/>
  <c r="I604" i="111"/>
  <c r="W603" i="111"/>
  <c r="U603" i="111"/>
  <c r="U599" i="111" s="1"/>
  <c r="T603" i="111"/>
  <c r="T599" i="111" s="1"/>
  <c r="S603" i="111"/>
  <c r="S599" i="111" s="1"/>
  <c r="R603" i="111"/>
  <c r="R599" i="111" s="1"/>
  <c r="Q603" i="111"/>
  <c r="Q599" i="111" s="1"/>
  <c r="P603" i="111"/>
  <c r="P599" i="111" s="1"/>
  <c r="O603" i="111"/>
  <c r="O599" i="111" s="1"/>
  <c r="N603" i="111"/>
  <c r="N599" i="111" s="1"/>
  <c r="M603" i="111"/>
  <c r="M599" i="111" s="1"/>
  <c r="L603" i="111"/>
  <c r="L599" i="111" s="1"/>
  <c r="K603" i="111"/>
  <c r="K599" i="111" s="1"/>
  <c r="I601" i="111"/>
  <c r="Y599" i="111"/>
  <c r="I597" i="111"/>
  <c r="I595" i="111"/>
  <c r="I594" i="111"/>
  <c r="I593" i="111"/>
  <c r="I590" i="111"/>
  <c r="I587" i="111"/>
  <c r="I586" i="111"/>
  <c r="W585" i="111"/>
  <c r="U585" i="111"/>
  <c r="T585" i="111"/>
  <c r="S585" i="111"/>
  <c r="R585" i="111"/>
  <c r="Q585" i="111"/>
  <c r="P585" i="111"/>
  <c r="O585" i="111"/>
  <c r="N585" i="111"/>
  <c r="M585" i="111"/>
  <c r="L585" i="111"/>
  <c r="K585" i="111"/>
  <c r="I581" i="111"/>
  <c r="I579" i="111"/>
  <c r="I578" i="111"/>
  <c r="I577" i="111"/>
  <c r="I560" i="111"/>
  <c r="I557" i="111"/>
  <c r="I556" i="111"/>
  <c r="W555" i="111"/>
  <c r="U555" i="111"/>
  <c r="T555" i="111"/>
  <c r="S555" i="111"/>
  <c r="R555" i="111"/>
  <c r="Q555" i="111"/>
  <c r="P555" i="111"/>
  <c r="O555" i="111"/>
  <c r="N555" i="111"/>
  <c r="M555" i="111"/>
  <c r="L555" i="111"/>
  <c r="K555" i="111"/>
  <c r="I553" i="111"/>
  <c r="I550" i="111"/>
  <c r="I549" i="111"/>
  <c r="W548" i="111"/>
  <c r="U548" i="111"/>
  <c r="T548" i="111"/>
  <c r="S548" i="111"/>
  <c r="R548" i="111"/>
  <c r="Q548" i="111"/>
  <c r="P548" i="111"/>
  <c r="O548" i="111"/>
  <c r="N548" i="111"/>
  <c r="M548" i="111"/>
  <c r="L548" i="111"/>
  <c r="K548" i="111"/>
  <c r="I544" i="111"/>
  <c r="I542" i="111"/>
  <c r="I541" i="111"/>
  <c r="I540" i="111"/>
  <c r="I537" i="111"/>
  <c r="I535" i="111"/>
  <c r="I534" i="111"/>
  <c r="I533" i="111"/>
  <c r="I530" i="111"/>
  <c r="I528" i="111"/>
  <c r="I527" i="111"/>
  <c r="I526" i="111"/>
  <c r="I523" i="111"/>
  <c r="I521" i="111"/>
  <c r="I520" i="111"/>
  <c r="I519" i="111"/>
  <c r="Y516" i="111"/>
  <c r="Y514" i="111" s="1"/>
  <c r="I512" i="111"/>
  <c r="I509" i="111"/>
  <c r="I508" i="111"/>
  <c r="W507" i="111"/>
  <c r="U507" i="111"/>
  <c r="T507" i="111"/>
  <c r="S507" i="111"/>
  <c r="R507" i="111"/>
  <c r="Q507" i="111"/>
  <c r="P507" i="111"/>
  <c r="O507" i="111"/>
  <c r="N507" i="111"/>
  <c r="M507" i="111"/>
  <c r="L507" i="111"/>
  <c r="K507" i="111"/>
  <c r="I503" i="111"/>
  <c r="I501" i="111"/>
  <c r="I500" i="111"/>
  <c r="I499" i="111"/>
  <c r="I489" i="111"/>
  <c r="I486" i="111"/>
  <c r="I485" i="111"/>
  <c r="W484" i="111"/>
  <c r="U484" i="111"/>
  <c r="T484" i="111"/>
  <c r="S484" i="111"/>
  <c r="R484" i="111"/>
  <c r="Q484" i="111"/>
  <c r="P484" i="111"/>
  <c r="O484" i="111"/>
  <c r="N484" i="111"/>
  <c r="M484" i="111"/>
  <c r="L484" i="111"/>
  <c r="K484" i="111"/>
  <c r="I480" i="111"/>
  <c r="I479" i="111"/>
  <c r="I478" i="111"/>
  <c r="I473" i="111"/>
  <c r="I471" i="111"/>
  <c r="I470" i="111"/>
  <c r="I469" i="111"/>
  <c r="I466" i="111"/>
  <c r="I464" i="111"/>
  <c r="I463" i="111"/>
  <c r="I462" i="111"/>
  <c r="I459" i="111"/>
  <c r="I457" i="111"/>
  <c r="I456" i="111"/>
  <c r="I455" i="111"/>
  <c r="I452" i="111"/>
  <c r="I450" i="111"/>
  <c r="I449" i="111"/>
  <c r="I448" i="111"/>
  <c r="Y445" i="111"/>
  <c r="Y443" i="111" s="1"/>
  <c r="I440" i="111"/>
  <c r="I437" i="111"/>
  <c r="I436" i="111"/>
  <c r="W435" i="111"/>
  <c r="U435" i="111"/>
  <c r="T435" i="111"/>
  <c r="S435" i="111"/>
  <c r="R435" i="111"/>
  <c r="Q435" i="111"/>
  <c r="P435" i="111"/>
  <c r="O435" i="111"/>
  <c r="N435" i="111"/>
  <c r="M435" i="111"/>
  <c r="L435" i="111"/>
  <c r="K435" i="111"/>
  <c r="I431" i="111"/>
  <c r="I428" i="111"/>
  <c r="I427" i="111"/>
  <c r="W426" i="111"/>
  <c r="U426" i="111"/>
  <c r="T426" i="111"/>
  <c r="S426" i="111"/>
  <c r="R426" i="111"/>
  <c r="Q426" i="111"/>
  <c r="P426" i="111"/>
  <c r="O426" i="111"/>
  <c r="M426" i="111"/>
  <c r="L426" i="111"/>
  <c r="K426" i="111"/>
  <c r="I417" i="111"/>
  <c r="I414" i="111"/>
  <c r="I413" i="111"/>
  <c r="W412" i="111"/>
  <c r="U412" i="111"/>
  <c r="T412" i="111"/>
  <c r="S412" i="111"/>
  <c r="R412" i="111"/>
  <c r="Q412" i="111"/>
  <c r="O412" i="111"/>
  <c r="N412" i="111"/>
  <c r="M412" i="111"/>
  <c r="L412" i="111"/>
  <c r="K412" i="111"/>
  <c r="I410" i="111"/>
  <c r="I407" i="111"/>
  <c r="I406" i="111"/>
  <c r="W405" i="111"/>
  <c r="U405" i="111"/>
  <c r="U403" i="111" s="1"/>
  <c r="T405" i="111"/>
  <c r="S405" i="111"/>
  <c r="R405" i="111"/>
  <c r="Q405" i="111"/>
  <c r="P405" i="111"/>
  <c r="O405" i="111"/>
  <c r="N405" i="111"/>
  <c r="L405" i="111"/>
  <c r="K405" i="111"/>
  <c r="I401" i="111"/>
  <c r="I398" i="111"/>
  <c r="I397" i="111"/>
  <c r="W396" i="111"/>
  <c r="U396" i="111"/>
  <c r="T396" i="111"/>
  <c r="S396" i="111"/>
  <c r="R396" i="111"/>
  <c r="Q396" i="111"/>
  <c r="P396" i="111"/>
  <c r="O396" i="111"/>
  <c r="N396" i="111"/>
  <c r="M396" i="111"/>
  <c r="L396" i="111"/>
  <c r="K396" i="111"/>
  <c r="I394" i="111"/>
  <c r="I391" i="111"/>
  <c r="I390" i="111"/>
  <c r="W389" i="111"/>
  <c r="U389" i="111"/>
  <c r="T389" i="111"/>
  <c r="S389" i="111"/>
  <c r="R389" i="111"/>
  <c r="Q389" i="111"/>
  <c r="P389" i="111"/>
  <c r="O389" i="111"/>
  <c r="N389" i="111"/>
  <c r="M389" i="111"/>
  <c r="L389" i="111"/>
  <c r="K389" i="111"/>
  <c r="I387" i="111"/>
  <c r="I384" i="111"/>
  <c r="I383" i="111"/>
  <c r="W382" i="111"/>
  <c r="U382" i="111"/>
  <c r="T382" i="111"/>
  <c r="S382" i="111"/>
  <c r="R382" i="111"/>
  <c r="Q382" i="111"/>
  <c r="P382" i="111"/>
  <c r="O382" i="111"/>
  <c r="N382" i="111"/>
  <c r="M382" i="111"/>
  <c r="L382" i="111"/>
  <c r="K382" i="111"/>
  <c r="I377" i="111"/>
  <c r="I376" i="111"/>
  <c r="W375" i="111"/>
  <c r="W373" i="111" s="1"/>
  <c r="U375" i="111"/>
  <c r="T375" i="111"/>
  <c r="S375" i="111"/>
  <c r="R375" i="111"/>
  <c r="Q375" i="111"/>
  <c r="P375" i="111"/>
  <c r="P373" i="111" s="1"/>
  <c r="O375" i="111"/>
  <c r="O373" i="111" s="1"/>
  <c r="N375" i="111"/>
  <c r="L375" i="111"/>
  <c r="K375" i="111"/>
  <c r="Y373" i="111"/>
  <c r="Y371" i="111" s="1"/>
  <c r="I367" i="111"/>
  <c r="I365" i="111"/>
  <c r="I364" i="111"/>
  <c r="I363" i="111"/>
  <c r="I360" i="111"/>
  <c r="I358" i="111"/>
  <c r="I357" i="111"/>
  <c r="I356" i="111"/>
  <c r="I353" i="111"/>
  <c r="I351" i="111"/>
  <c r="I350" i="111"/>
  <c r="I349" i="111"/>
  <c r="I346" i="111"/>
  <c r="I344" i="111"/>
  <c r="I343" i="111"/>
  <c r="I342" i="111"/>
  <c r="I339" i="111"/>
  <c r="I337" i="111"/>
  <c r="I336" i="111"/>
  <c r="I335" i="111"/>
  <c r="I328" i="111"/>
  <c r="I319" i="111"/>
  <c r="I316" i="111"/>
  <c r="I315" i="111"/>
  <c r="W314" i="111"/>
  <c r="W310" i="111" s="1"/>
  <c r="U314" i="111"/>
  <c r="U310" i="111" s="1"/>
  <c r="T314" i="111"/>
  <c r="T310" i="111" s="1"/>
  <c r="S314" i="111"/>
  <c r="S310" i="111" s="1"/>
  <c r="R314" i="111"/>
  <c r="R310" i="111" s="1"/>
  <c r="Q314" i="111"/>
  <c r="Q310" i="111" s="1"/>
  <c r="P314" i="111"/>
  <c r="P310" i="111" s="1"/>
  <c r="O314" i="111"/>
  <c r="O310" i="111" s="1"/>
  <c r="N314" i="111"/>
  <c r="N310" i="111" s="1"/>
  <c r="M314" i="111"/>
  <c r="M310" i="111" s="1"/>
  <c r="L314" i="111"/>
  <c r="L310" i="111" s="1"/>
  <c r="K314" i="111"/>
  <c r="I312" i="111"/>
  <c r="Y310" i="111"/>
  <c r="I308" i="111"/>
  <c r="I306" i="111"/>
  <c r="I305" i="111"/>
  <c r="I304" i="111"/>
  <c r="I301" i="111"/>
  <c r="I298" i="111"/>
  <c r="I297" i="111"/>
  <c r="W296" i="111"/>
  <c r="U296" i="111"/>
  <c r="T296" i="111"/>
  <c r="S296" i="111"/>
  <c r="R296" i="111"/>
  <c r="Q296" i="111"/>
  <c r="P296" i="111"/>
  <c r="O296" i="111"/>
  <c r="N296" i="111"/>
  <c r="M296" i="111"/>
  <c r="L296" i="111"/>
  <c r="K296" i="111"/>
  <c r="I292" i="111"/>
  <c r="I290" i="111"/>
  <c r="I289" i="111"/>
  <c r="I288" i="111"/>
  <c r="I278" i="111"/>
  <c r="I275" i="111"/>
  <c r="I274" i="111"/>
  <c r="W273" i="111"/>
  <c r="U273" i="111"/>
  <c r="T273" i="111"/>
  <c r="S273" i="111"/>
  <c r="R273" i="111"/>
  <c r="Q273" i="111"/>
  <c r="P273" i="111"/>
  <c r="O273" i="111"/>
  <c r="N273" i="111"/>
  <c r="M273" i="111"/>
  <c r="L273" i="111"/>
  <c r="K273" i="111"/>
  <c r="I271" i="111"/>
  <c r="I268" i="111"/>
  <c r="I267" i="111"/>
  <c r="W266" i="111"/>
  <c r="U266" i="111"/>
  <c r="T266" i="111"/>
  <c r="S266" i="111"/>
  <c r="R266" i="111"/>
  <c r="Q266" i="111"/>
  <c r="P266" i="111"/>
  <c r="O266" i="111"/>
  <c r="N266" i="111"/>
  <c r="M266" i="111"/>
  <c r="L266" i="111"/>
  <c r="K266" i="111"/>
  <c r="I262" i="111"/>
  <c r="I260" i="111"/>
  <c r="I259" i="111"/>
  <c r="I258" i="111"/>
  <c r="I255" i="111"/>
  <c r="I253" i="111"/>
  <c r="I252" i="111"/>
  <c r="I251" i="111"/>
  <c r="I248" i="111"/>
  <c r="I246" i="111"/>
  <c r="I245" i="111"/>
  <c r="I244" i="111"/>
  <c r="I241" i="111"/>
  <c r="I239" i="111"/>
  <c r="I238" i="111"/>
  <c r="I237" i="111"/>
  <c r="Y234" i="111"/>
  <c r="I230" i="111"/>
  <c r="I227" i="111"/>
  <c r="I226" i="111"/>
  <c r="W225" i="111"/>
  <c r="U225" i="111"/>
  <c r="T225" i="111"/>
  <c r="S225" i="111"/>
  <c r="R225" i="111"/>
  <c r="Q225" i="111"/>
  <c r="P225" i="111"/>
  <c r="O225" i="111"/>
  <c r="N225" i="111"/>
  <c r="M225" i="111"/>
  <c r="L225" i="111"/>
  <c r="K225" i="111"/>
  <c r="I221" i="111"/>
  <c r="I219" i="111"/>
  <c r="I218" i="111"/>
  <c r="I217" i="111"/>
  <c r="I205" i="111"/>
  <c r="I204" i="111"/>
  <c r="I203" i="111"/>
  <c r="I198" i="111"/>
  <c r="I197" i="111"/>
  <c r="I196" i="111"/>
  <c r="I191" i="111"/>
  <c r="I189" i="111"/>
  <c r="I188" i="111"/>
  <c r="I187" i="111"/>
  <c r="I184" i="111"/>
  <c r="I182" i="111"/>
  <c r="I181" i="111"/>
  <c r="I180" i="111"/>
  <c r="I177" i="111"/>
  <c r="I175" i="111"/>
  <c r="I174" i="111"/>
  <c r="I173" i="111"/>
  <c r="I170" i="111"/>
  <c r="I168" i="111"/>
  <c r="I167" i="111"/>
  <c r="I166" i="111"/>
  <c r="Y163" i="111"/>
  <c r="Y161" i="111" s="1"/>
  <c r="I157" i="111"/>
  <c r="I156" i="111"/>
  <c r="I155" i="111"/>
  <c r="I148" i="111"/>
  <c r="I147" i="111"/>
  <c r="I146" i="111"/>
  <c r="I134" i="111"/>
  <c r="I133" i="111"/>
  <c r="I132" i="111"/>
  <c r="I127" i="111"/>
  <c r="I126" i="111"/>
  <c r="I125" i="111"/>
  <c r="I118" i="111"/>
  <c r="I117" i="111"/>
  <c r="I116" i="111"/>
  <c r="I111" i="111"/>
  <c r="I110" i="111"/>
  <c r="I109" i="111"/>
  <c r="I104" i="111"/>
  <c r="I103" i="111"/>
  <c r="I102" i="111"/>
  <c r="I96" i="111"/>
  <c r="I95" i="111"/>
  <c r="Y92" i="111"/>
  <c r="I86" i="111"/>
  <c r="I84" i="111"/>
  <c r="I83" i="111"/>
  <c r="I82" i="111"/>
  <c r="I79" i="111"/>
  <c r="I77" i="111"/>
  <c r="I76" i="111"/>
  <c r="I75" i="111"/>
  <c r="I72" i="111"/>
  <c r="I70" i="111"/>
  <c r="I69" i="111"/>
  <c r="I68" i="111"/>
  <c r="I65" i="111"/>
  <c r="I63" i="111"/>
  <c r="I62" i="111"/>
  <c r="I61" i="111"/>
  <c r="I58" i="111"/>
  <c r="I56" i="111"/>
  <c r="I55" i="111"/>
  <c r="I54" i="111"/>
  <c r="I47" i="111"/>
  <c r="I44" i="111"/>
  <c r="I43" i="111"/>
  <c r="I42" i="111"/>
  <c r="W41" i="111"/>
  <c r="U41" i="111"/>
  <c r="T41" i="111"/>
  <c r="S41" i="111"/>
  <c r="R41" i="111"/>
  <c r="Q41" i="111"/>
  <c r="P41" i="111"/>
  <c r="O41" i="111"/>
  <c r="N41" i="111"/>
  <c r="M41" i="111"/>
  <c r="L41" i="111"/>
  <c r="K41" i="111"/>
  <c r="K31" i="111" s="1"/>
  <c r="I36" i="111"/>
  <c r="I35" i="111"/>
  <c r="I34" i="111"/>
  <c r="W33" i="111"/>
  <c r="U33" i="111"/>
  <c r="T33" i="111"/>
  <c r="S33" i="111"/>
  <c r="R33" i="111"/>
  <c r="R31" i="111" s="1"/>
  <c r="Q33" i="111"/>
  <c r="Q31" i="111" s="1"/>
  <c r="P33" i="111"/>
  <c r="O33" i="111"/>
  <c r="N33" i="111"/>
  <c r="M33" i="111"/>
  <c r="L33" i="111"/>
  <c r="Y31" i="111"/>
  <c r="K310" i="111"/>
  <c r="I946" i="111"/>
  <c r="K415" i="15"/>
  <c r="U25" i="113"/>
  <c r="D346" i="119"/>
  <c r="E346" i="119" s="1"/>
  <c r="I54" i="118"/>
  <c r="I43" i="118"/>
  <c r="J42" i="117"/>
  <c r="I42" i="117"/>
  <c r="K297" i="15"/>
  <c r="K270" i="15"/>
  <c r="K243" i="15"/>
  <c r="K195" i="15"/>
  <c r="K170" i="15"/>
  <c r="K156" i="15"/>
  <c r="K131" i="15"/>
  <c r="K103" i="15"/>
  <c r="K81" i="15"/>
  <c r="K59" i="15"/>
  <c r="Z80" i="112"/>
  <c r="D257" i="119" s="1"/>
  <c r="E257" i="119" s="1"/>
  <c r="M436" i="15"/>
  <c r="K417" i="15"/>
  <c r="J416" i="15"/>
  <c r="I416" i="15"/>
  <c r="K416" i="15"/>
  <c r="I35" i="113"/>
  <c r="J30" i="117"/>
  <c r="I30" i="117"/>
  <c r="K30" i="117" s="1"/>
  <c r="J69" i="117"/>
  <c r="I69" i="117"/>
  <c r="J63" i="117"/>
  <c r="I63" i="117"/>
  <c r="K63" i="117" s="1"/>
  <c r="J57" i="117"/>
  <c r="I57" i="117"/>
  <c r="I35" i="112"/>
  <c r="W35" i="112" s="1"/>
  <c r="I42" i="112"/>
  <c r="W42" i="112"/>
  <c r="I49" i="112"/>
  <c r="W49" i="112" s="1"/>
  <c r="I84" i="112"/>
  <c r="W84" i="112" s="1"/>
  <c r="I91" i="112"/>
  <c r="W91" i="112"/>
  <c r="I98" i="112"/>
  <c r="W98" i="112"/>
  <c r="K398" i="15"/>
  <c r="K327" i="15"/>
  <c r="K139" i="15"/>
  <c r="I953" i="111" s="1"/>
  <c r="W953" i="111" s="1"/>
  <c r="K305" i="15"/>
  <c r="R54" i="113"/>
  <c r="Q54" i="113"/>
  <c r="P54" i="113"/>
  <c r="I54" i="113" s="1"/>
  <c r="O54" i="113"/>
  <c r="N54" i="113"/>
  <c r="M54" i="113"/>
  <c r="L54" i="113"/>
  <c r="K54" i="113"/>
  <c r="Q41" i="113"/>
  <c r="I42" i="113"/>
  <c r="R41" i="113"/>
  <c r="L41" i="113"/>
  <c r="K41" i="113"/>
  <c r="L111" i="118"/>
  <c r="L105" i="118"/>
  <c r="L104" i="118"/>
  <c r="L103" i="118"/>
  <c r="I102" i="118"/>
  <c r="L102" i="118" s="1"/>
  <c r="L101" i="118"/>
  <c r="L100" i="118"/>
  <c r="L99" i="118"/>
  <c r="L98" i="118"/>
  <c r="I97" i="118"/>
  <c r="I93" i="118"/>
  <c r="L93" i="118" s="1"/>
  <c r="I89" i="118"/>
  <c r="L89" i="118" s="1"/>
  <c r="I23" i="118"/>
  <c r="I19" i="118"/>
  <c r="K204" i="15"/>
  <c r="J165" i="15"/>
  <c r="I165" i="15"/>
  <c r="K171" i="15"/>
  <c r="H8" i="112"/>
  <c r="H8" i="115"/>
  <c r="H8" i="111"/>
  <c r="G8" i="15"/>
  <c r="F8" i="117"/>
  <c r="I102" i="112"/>
  <c r="I96" i="112"/>
  <c r="I95" i="112"/>
  <c r="I94" i="112"/>
  <c r="W93" i="112"/>
  <c r="U93" i="112"/>
  <c r="T93" i="112"/>
  <c r="S93" i="112"/>
  <c r="R93" i="112"/>
  <c r="Q93" i="112"/>
  <c r="P93" i="112"/>
  <c r="O93" i="112"/>
  <c r="N93" i="112"/>
  <c r="M93" i="112"/>
  <c r="L93" i="112"/>
  <c r="K93" i="112"/>
  <c r="I89" i="112"/>
  <c r="I88" i="112"/>
  <c r="I87" i="112"/>
  <c r="W86" i="112"/>
  <c r="U86" i="112"/>
  <c r="T86" i="112"/>
  <c r="S86" i="112"/>
  <c r="R86" i="112"/>
  <c r="Q86" i="112"/>
  <c r="P86" i="112"/>
  <c r="O86" i="112"/>
  <c r="N86" i="112"/>
  <c r="M86" i="112"/>
  <c r="L86" i="112"/>
  <c r="K86" i="112"/>
  <c r="I82" i="112"/>
  <c r="Z82" i="112" s="1"/>
  <c r="D259" i="119" s="1"/>
  <c r="E259" i="119" s="1"/>
  <c r="I81" i="112"/>
  <c r="Z81" i="112" s="1"/>
  <c r="D258" i="119" s="1"/>
  <c r="E258" i="119" s="1"/>
  <c r="I80" i="112"/>
  <c r="I79" i="112"/>
  <c r="Z79" i="112"/>
  <c r="D256" i="119" s="1"/>
  <c r="E256" i="119" s="1"/>
  <c r="I78" i="112"/>
  <c r="Z78" i="112" s="1"/>
  <c r="D255" i="119" s="1"/>
  <c r="E255" i="119" s="1"/>
  <c r="W77" i="112"/>
  <c r="W64" i="112" s="1"/>
  <c r="U77" i="112"/>
  <c r="T77" i="112"/>
  <c r="S77" i="112"/>
  <c r="R77" i="112"/>
  <c r="Q77" i="112"/>
  <c r="P77" i="112"/>
  <c r="P64" i="112" s="1"/>
  <c r="P106" i="112" s="1"/>
  <c r="O77" i="112"/>
  <c r="N77" i="112"/>
  <c r="M77" i="112"/>
  <c r="M64" i="112"/>
  <c r="M106" i="112"/>
  <c r="L77" i="112"/>
  <c r="K77" i="112"/>
  <c r="I74" i="112"/>
  <c r="Z74" i="112" s="1"/>
  <c r="D253" i="119" s="1"/>
  <c r="E253" i="119" s="1"/>
  <c r="I73" i="112"/>
  <c r="Z73" i="112"/>
  <c r="D252" i="119"/>
  <c r="E252" i="119" s="1"/>
  <c r="I72" i="112"/>
  <c r="I71" i="112"/>
  <c r="Z71" i="112" s="1"/>
  <c r="D250" i="119" s="1"/>
  <c r="E250" i="119" s="1"/>
  <c r="I70" i="112"/>
  <c r="Z70" i="112" s="1"/>
  <c r="D249" i="119" s="1"/>
  <c r="E249" i="119" s="1"/>
  <c r="I69" i="112"/>
  <c r="Z69" i="112"/>
  <c r="D248" i="119" s="1"/>
  <c r="E248" i="119" s="1"/>
  <c r="I68" i="112"/>
  <c r="I67" i="112"/>
  <c r="O64" i="112"/>
  <c r="O106" i="112" s="1"/>
  <c r="U64" i="112"/>
  <c r="U106" i="112" s="1"/>
  <c r="T64" i="112"/>
  <c r="Q64" i="112"/>
  <c r="Q106" i="112" s="1"/>
  <c r="Q15" i="112"/>
  <c r="Q57" i="112" s="1"/>
  <c r="W28" i="112"/>
  <c r="W15" i="112" s="1"/>
  <c r="L28" i="112"/>
  <c r="L15" i="112" s="1"/>
  <c r="L57" i="112" s="1"/>
  <c r="M28" i="112"/>
  <c r="M15" i="112" s="1"/>
  <c r="N28" i="112"/>
  <c r="I28" i="112" s="1"/>
  <c r="Z28" i="112" s="1"/>
  <c r="D225" i="119" s="1"/>
  <c r="E225" i="119" s="1"/>
  <c r="O28" i="112"/>
  <c r="O15" i="112"/>
  <c r="O57" i="112" s="1"/>
  <c r="P28" i="112"/>
  <c r="P15" i="112" s="1"/>
  <c r="Q28" i="112"/>
  <c r="R28" i="112"/>
  <c r="R15" i="112" s="1"/>
  <c r="R57" i="112" s="1"/>
  <c r="S28" i="112"/>
  <c r="T28" i="112"/>
  <c r="T15" i="112" s="1"/>
  <c r="U28" i="112"/>
  <c r="U15" i="112"/>
  <c r="U57" i="112" s="1"/>
  <c r="K28" i="112"/>
  <c r="W44" i="112"/>
  <c r="U44" i="112"/>
  <c r="T44" i="112"/>
  <c r="S44" i="112"/>
  <c r="R44" i="112"/>
  <c r="Q44" i="112"/>
  <c r="P44" i="112"/>
  <c r="O44" i="112"/>
  <c r="N44" i="112"/>
  <c r="M44" i="112"/>
  <c r="L44" i="112"/>
  <c r="I44" i="112" s="1"/>
  <c r="K44" i="112"/>
  <c r="W37" i="112"/>
  <c r="L37" i="112"/>
  <c r="M37" i="112"/>
  <c r="N37" i="112"/>
  <c r="O37" i="112"/>
  <c r="P37" i="112"/>
  <c r="I37" i="112" s="1"/>
  <c r="Q37" i="112"/>
  <c r="R37" i="112"/>
  <c r="S37" i="112"/>
  <c r="T37" i="112"/>
  <c r="U37" i="112"/>
  <c r="K37" i="112"/>
  <c r="I53" i="112"/>
  <c r="I47" i="112"/>
  <c r="I46" i="112"/>
  <c r="I45" i="112"/>
  <c r="I40" i="112"/>
  <c r="I39" i="112"/>
  <c r="I38" i="112"/>
  <c r="I18" i="112"/>
  <c r="I19" i="112"/>
  <c r="I20" i="112"/>
  <c r="I21" i="112"/>
  <c r="Z21" i="112" s="1"/>
  <c r="D220" i="119" s="1"/>
  <c r="E220" i="119" s="1"/>
  <c r="I22" i="112"/>
  <c r="Z22" i="112" s="1"/>
  <c r="D221" i="119" s="1"/>
  <c r="E221" i="119" s="1"/>
  <c r="I23" i="112"/>
  <c r="I24" i="112"/>
  <c r="I25" i="112"/>
  <c r="Z25" i="112"/>
  <c r="D224" i="119"/>
  <c r="E224" i="119" s="1"/>
  <c r="I29" i="112"/>
  <c r="I30" i="112"/>
  <c r="I31" i="112"/>
  <c r="I32" i="112"/>
  <c r="Z32" i="112"/>
  <c r="D229" i="119" s="1"/>
  <c r="E229" i="119" s="1"/>
  <c r="I33" i="112"/>
  <c r="Z33" i="112"/>
  <c r="D230" i="119" s="1"/>
  <c r="E230" i="119" s="1"/>
  <c r="W978" i="111"/>
  <c r="L978" i="111"/>
  <c r="L993" i="111" s="1"/>
  <c r="M978" i="111"/>
  <c r="M993" i="111" s="1"/>
  <c r="N978" i="111"/>
  <c r="N993" i="111" s="1"/>
  <c r="O978" i="111"/>
  <c r="O993" i="111"/>
  <c r="P978" i="111"/>
  <c r="P993" i="111" s="1"/>
  <c r="Q978" i="111"/>
  <c r="Q993" i="111" s="1"/>
  <c r="R978" i="111"/>
  <c r="R993" i="111" s="1"/>
  <c r="S978" i="111"/>
  <c r="S993" i="111" s="1"/>
  <c r="T978" i="111"/>
  <c r="T993" i="111"/>
  <c r="U978" i="111"/>
  <c r="U993" i="111" s="1"/>
  <c r="K978" i="111"/>
  <c r="K993" i="111" s="1"/>
  <c r="W21" i="111"/>
  <c r="U21" i="111"/>
  <c r="L21" i="111"/>
  <c r="M21" i="111"/>
  <c r="N21" i="111"/>
  <c r="O21" i="111"/>
  <c r="P21" i="111"/>
  <c r="Q21" i="111"/>
  <c r="R21" i="111"/>
  <c r="S21" i="111"/>
  <c r="T21" i="111"/>
  <c r="K21" i="111"/>
  <c r="W17" i="111"/>
  <c r="U17" i="111"/>
  <c r="L17" i="111"/>
  <c r="M17" i="111"/>
  <c r="N17" i="111"/>
  <c r="O17" i="111"/>
  <c r="P17" i="111"/>
  <c r="Q17" i="111"/>
  <c r="R17" i="111"/>
  <c r="S17" i="111"/>
  <c r="T17" i="111"/>
  <c r="K17" i="111"/>
  <c r="I985" i="111"/>
  <c r="I983" i="111"/>
  <c r="I981" i="111"/>
  <c r="I980" i="111"/>
  <c r="I979" i="111"/>
  <c r="I976" i="111"/>
  <c r="I955" i="111"/>
  <c r="I24" i="111"/>
  <c r="I23" i="111"/>
  <c r="I22" i="111"/>
  <c r="Z31" i="112"/>
  <c r="D228" i="119" s="1"/>
  <c r="E228" i="119" s="1"/>
  <c r="Z24" i="112"/>
  <c r="D223" i="119" s="1"/>
  <c r="E223" i="119" s="1"/>
  <c r="Z20" i="112"/>
  <c r="D219" i="119" s="1"/>
  <c r="E219" i="119" s="1"/>
  <c r="Z30" i="112"/>
  <c r="D227" i="119" s="1"/>
  <c r="E227" i="119" s="1"/>
  <c r="Z29" i="112"/>
  <c r="D226" i="119" s="1"/>
  <c r="E226" i="119" s="1"/>
  <c r="J442" i="15"/>
  <c r="I442" i="15"/>
  <c r="K442" i="15"/>
  <c r="J438" i="15"/>
  <c r="I438" i="15"/>
  <c r="I81" i="117" s="1"/>
  <c r="J426" i="15"/>
  <c r="I426" i="15"/>
  <c r="K426" i="15" s="1"/>
  <c r="I406" i="15"/>
  <c r="J377" i="15"/>
  <c r="J381" i="15"/>
  <c r="K381" i="15" s="1"/>
  <c r="J392" i="15"/>
  <c r="I377" i="15"/>
  <c r="I381" i="15"/>
  <c r="I392" i="15"/>
  <c r="K392" i="15" s="1"/>
  <c r="J406" i="15"/>
  <c r="J401" i="15"/>
  <c r="J402" i="15"/>
  <c r="I402" i="15"/>
  <c r="J369" i="15"/>
  <c r="I369" i="15"/>
  <c r="K369" i="15" s="1"/>
  <c r="J359" i="15"/>
  <c r="J354" i="15" s="1"/>
  <c r="J353" i="15" s="1"/>
  <c r="J67" i="117" s="1"/>
  <c r="I359" i="15"/>
  <c r="K359" i="15" s="1"/>
  <c r="J355" i="15"/>
  <c r="I355" i="15"/>
  <c r="K355" i="15" s="1"/>
  <c r="K405" i="15"/>
  <c r="K358" i="15"/>
  <c r="J347" i="15"/>
  <c r="I347" i="15"/>
  <c r="J336" i="15"/>
  <c r="I336" i="15"/>
  <c r="J333" i="15"/>
  <c r="J332" i="15" s="1"/>
  <c r="J331" i="15" s="1"/>
  <c r="I333" i="15"/>
  <c r="J311" i="15"/>
  <c r="J309" i="15"/>
  <c r="I311" i="15"/>
  <c r="I309" i="15" s="1"/>
  <c r="J298" i="15"/>
  <c r="I298" i="15"/>
  <c r="K298" i="15" s="1"/>
  <c r="I33" i="113"/>
  <c r="U33" i="113" s="1"/>
  <c r="D354" i="119" s="1"/>
  <c r="E354" i="119" s="1"/>
  <c r="J291" i="15"/>
  <c r="I291" i="15"/>
  <c r="J283" i="15"/>
  <c r="I283" i="15"/>
  <c r="K283" i="15" s="1"/>
  <c r="J280" i="15"/>
  <c r="I280" i="15"/>
  <c r="J271" i="15"/>
  <c r="K271" i="15" s="1"/>
  <c r="I271" i="15"/>
  <c r="I28" i="113" s="1"/>
  <c r="U28" i="113" s="1"/>
  <c r="D349" i="119" s="1"/>
  <c r="E349" i="119" s="1"/>
  <c r="J264" i="15"/>
  <c r="K264" i="15" s="1"/>
  <c r="I264" i="15"/>
  <c r="J256" i="15"/>
  <c r="I256" i="15"/>
  <c r="J253" i="15"/>
  <c r="I253" i="15"/>
  <c r="I252" i="15" s="1"/>
  <c r="I251" i="15" s="1"/>
  <c r="J244" i="15"/>
  <c r="I244" i="15"/>
  <c r="I23" i="113" s="1"/>
  <c r="U23" i="113" s="1"/>
  <c r="D344" i="119" s="1"/>
  <c r="E344" i="119" s="1"/>
  <c r="J237" i="15"/>
  <c r="I237" i="15"/>
  <c r="J229" i="15"/>
  <c r="Z68" i="112" s="1"/>
  <c r="D247" i="119" s="1"/>
  <c r="E247" i="119" s="1"/>
  <c r="I229" i="15"/>
  <c r="K229" i="15"/>
  <c r="J226" i="15"/>
  <c r="K226" i="15"/>
  <c r="I226" i="15"/>
  <c r="J210" i="15"/>
  <c r="I210" i="15"/>
  <c r="J196" i="15"/>
  <c r="I196" i="15"/>
  <c r="J186" i="15"/>
  <c r="K186" i="15" s="1"/>
  <c r="I186" i="15"/>
  <c r="J182" i="15"/>
  <c r="J181" i="15" s="1"/>
  <c r="J180" i="15" s="1"/>
  <c r="I182" i="15"/>
  <c r="J173" i="15"/>
  <c r="I173" i="15"/>
  <c r="I157" i="15"/>
  <c r="K157" i="15" s="1"/>
  <c r="I147" i="15"/>
  <c r="J157" i="15"/>
  <c r="J147" i="15"/>
  <c r="J142" i="15" s="1"/>
  <c r="J141" i="15" s="1"/>
  <c r="J143" i="15"/>
  <c r="I143" i="15"/>
  <c r="I142" i="15" s="1"/>
  <c r="J132" i="15"/>
  <c r="I132" i="15"/>
  <c r="J125" i="15"/>
  <c r="I125" i="15"/>
  <c r="J117" i="15"/>
  <c r="I117" i="15"/>
  <c r="I113" i="15"/>
  <c r="J114" i="15"/>
  <c r="I114" i="15"/>
  <c r="K114" i="15" s="1"/>
  <c r="F37" i="106" s="1"/>
  <c r="J104" i="15"/>
  <c r="I104" i="15"/>
  <c r="J94" i="15"/>
  <c r="I94" i="15"/>
  <c r="J90" i="15"/>
  <c r="J89" i="15"/>
  <c r="J88" i="15" s="1"/>
  <c r="I90" i="15"/>
  <c r="J82" i="15"/>
  <c r="K82" i="15" s="1"/>
  <c r="I82" i="15"/>
  <c r="J72" i="15"/>
  <c r="I72" i="15"/>
  <c r="K72" i="15" s="1"/>
  <c r="J68" i="15"/>
  <c r="I68" i="15"/>
  <c r="I67" i="15" s="1"/>
  <c r="J46" i="15"/>
  <c r="J45" i="15"/>
  <c r="J44" i="15" s="1"/>
  <c r="I46" i="15"/>
  <c r="I45" i="15" s="1"/>
  <c r="I44" i="15" s="1"/>
  <c r="J50" i="15"/>
  <c r="I50" i="15"/>
  <c r="K50" i="15" s="1"/>
  <c r="J60" i="15"/>
  <c r="K60" i="15"/>
  <c r="I60" i="15"/>
  <c r="J38" i="15"/>
  <c r="I38" i="15"/>
  <c r="J33" i="15"/>
  <c r="J32" i="15"/>
  <c r="J31" i="15" s="1"/>
  <c r="J19" i="117" s="1"/>
  <c r="K19" i="117" s="1"/>
  <c r="I33" i="15"/>
  <c r="I32" i="15" s="1"/>
  <c r="J22" i="15"/>
  <c r="J21" i="15" s="1"/>
  <c r="J20" i="15" s="1"/>
  <c r="J18" i="117" s="1"/>
  <c r="I22" i="15"/>
  <c r="K22" i="15"/>
  <c r="D37" i="106" s="1"/>
  <c r="J27" i="15"/>
  <c r="I27" i="15"/>
  <c r="K27" i="15" s="1"/>
  <c r="D54" i="106" s="1"/>
  <c r="K450" i="15"/>
  <c r="K448" i="15"/>
  <c r="K446" i="15"/>
  <c r="K444" i="15"/>
  <c r="K443" i="15"/>
  <c r="K440" i="15"/>
  <c r="K439" i="15"/>
  <c r="K434" i="15"/>
  <c r="K430" i="15"/>
  <c r="K428" i="15"/>
  <c r="K427" i="15"/>
  <c r="K424" i="15"/>
  <c r="K420" i="15"/>
  <c r="K419" i="15"/>
  <c r="K418" i="15"/>
  <c r="K414" i="15"/>
  <c r="K413" i="15"/>
  <c r="K412" i="15"/>
  <c r="K411" i="15"/>
  <c r="K410" i="15"/>
  <c r="K409" i="15"/>
  <c r="K408" i="15"/>
  <c r="K407" i="15"/>
  <c r="K404" i="15"/>
  <c r="K403" i="15"/>
  <c r="K396" i="15"/>
  <c r="K395" i="15"/>
  <c r="K394" i="15"/>
  <c r="K393" i="15"/>
  <c r="K391" i="15"/>
  <c r="K390" i="15"/>
  <c r="K389" i="15"/>
  <c r="K388" i="15"/>
  <c r="K387" i="15"/>
  <c r="K386" i="15"/>
  <c r="K385" i="15"/>
  <c r="K384" i="15"/>
  <c r="K383" i="15"/>
  <c r="K382" i="15"/>
  <c r="K380" i="15"/>
  <c r="K379" i="15"/>
  <c r="K378" i="15"/>
  <c r="K373" i="15"/>
  <c r="K372" i="15"/>
  <c r="K371" i="15"/>
  <c r="K370" i="15"/>
  <c r="K368" i="15"/>
  <c r="K367" i="15"/>
  <c r="K366" i="15"/>
  <c r="K365" i="15"/>
  <c r="K364" i="15"/>
  <c r="K363" i="15"/>
  <c r="F86" i="106" s="1"/>
  <c r="K362" i="15"/>
  <c r="K361" i="15"/>
  <c r="F84" i="106" s="1"/>
  <c r="K360" i="15"/>
  <c r="K357" i="15"/>
  <c r="K356" i="15"/>
  <c r="K351" i="15"/>
  <c r="K350" i="15"/>
  <c r="K349" i="15"/>
  <c r="K348" i="15"/>
  <c r="K346" i="15"/>
  <c r="F96" i="106" s="1"/>
  <c r="K345" i="15"/>
  <c r="K344" i="15"/>
  <c r="K343" i="15"/>
  <c r="K342" i="15"/>
  <c r="K341" i="15"/>
  <c r="K340" i="15"/>
  <c r="K339" i="15"/>
  <c r="F85" i="106" s="1"/>
  <c r="K338" i="15"/>
  <c r="K337" i="15"/>
  <c r="F83" i="106"/>
  <c r="K335" i="15"/>
  <c r="K334" i="15"/>
  <c r="K325" i="15"/>
  <c r="K324" i="15"/>
  <c r="K319" i="15"/>
  <c r="K318" i="15"/>
  <c r="K313" i="15"/>
  <c r="K312" i="15"/>
  <c r="K303" i="15"/>
  <c r="K302" i="15"/>
  <c r="K301" i="15"/>
  <c r="K300" i="15"/>
  <c r="K299" i="15"/>
  <c r="K296" i="15"/>
  <c r="K295" i="15"/>
  <c r="K294" i="15"/>
  <c r="K293" i="15"/>
  <c r="K292" i="15"/>
  <c r="K290" i="15"/>
  <c r="K289" i="15"/>
  <c r="K288" i="15"/>
  <c r="K287" i="15"/>
  <c r="K286" i="15"/>
  <c r="K285" i="15"/>
  <c r="K284" i="15"/>
  <c r="K282" i="15"/>
  <c r="K281" i="15"/>
  <c r="K276" i="15"/>
  <c r="K275" i="15"/>
  <c r="K274" i="15"/>
  <c r="K273" i="15"/>
  <c r="K272" i="15"/>
  <c r="K269" i="15"/>
  <c r="K268" i="15"/>
  <c r="K267" i="15"/>
  <c r="K266" i="15"/>
  <c r="K265" i="15"/>
  <c r="K263" i="15"/>
  <c r="K262" i="15"/>
  <c r="K261" i="15"/>
  <c r="K260" i="15"/>
  <c r="K259" i="15"/>
  <c r="D85" i="106" s="1"/>
  <c r="H85" i="106" s="1"/>
  <c r="K258" i="15"/>
  <c r="K257" i="15"/>
  <c r="K255" i="15"/>
  <c r="K254" i="15"/>
  <c r="K249" i="15"/>
  <c r="K248" i="15"/>
  <c r="K247" i="15"/>
  <c r="K246" i="15"/>
  <c r="K245" i="15"/>
  <c r="K242" i="15"/>
  <c r="K241" i="15"/>
  <c r="K240" i="15"/>
  <c r="K239" i="15"/>
  <c r="K238" i="15"/>
  <c r="K236" i="15"/>
  <c r="K235" i="15"/>
  <c r="K234" i="15"/>
  <c r="K233" i="15"/>
  <c r="K232" i="15"/>
  <c r="K231" i="15"/>
  <c r="K230" i="15"/>
  <c r="D83" i="106" s="1"/>
  <c r="H83" i="106" s="1"/>
  <c r="K228" i="15"/>
  <c r="K227" i="15"/>
  <c r="K215" i="15"/>
  <c r="K214" i="15"/>
  <c r="K213" i="15"/>
  <c r="K212" i="15"/>
  <c r="K211" i="15"/>
  <c r="K209" i="15"/>
  <c r="K208" i="15"/>
  <c r="K35" i="118"/>
  <c r="L35" i="118" s="1"/>
  <c r="K200" i="15"/>
  <c r="K199" i="15"/>
  <c r="K198" i="15"/>
  <c r="K197" i="15"/>
  <c r="K194" i="15"/>
  <c r="K193" i="15"/>
  <c r="K192" i="15"/>
  <c r="K191" i="15"/>
  <c r="K190" i="15"/>
  <c r="K189" i="15"/>
  <c r="K188" i="15"/>
  <c r="K187" i="15"/>
  <c r="K185" i="15"/>
  <c r="K184" i="15"/>
  <c r="K183" i="15"/>
  <c r="K178" i="15"/>
  <c r="K176" i="15"/>
  <c r="K175" i="15"/>
  <c r="K174" i="15"/>
  <c r="K169" i="15"/>
  <c r="K168" i="15"/>
  <c r="K167" i="15"/>
  <c r="K166" i="15"/>
  <c r="K161" i="15"/>
  <c r="K160" i="15"/>
  <c r="K159" i="15"/>
  <c r="K158" i="15"/>
  <c r="K155" i="15"/>
  <c r="K154" i="15"/>
  <c r="K153" i="15"/>
  <c r="K152" i="15"/>
  <c r="K151" i="15"/>
  <c r="K150" i="15"/>
  <c r="K149" i="15"/>
  <c r="K148" i="15"/>
  <c r="K146" i="15"/>
  <c r="K145" i="15"/>
  <c r="K144" i="15"/>
  <c r="K136" i="15"/>
  <c r="K135" i="15"/>
  <c r="K134" i="15"/>
  <c r="K133" i="15"/>
  <c r="K130" i="15"/>
  <c r="F51" i="106"/>
  <c r="K129" i="15"/>
  <c r="K128" i="15"/>
  <c r="K127" i="15"/>
  <c r="K126" i="15"/>
  <c r="K124" i="15"/>
  <c r="K123" i="15"/>
  <c r="K122" i="15"/>
  <c r="K121" i="15"/>
  <c r="F41" i="106" s="1"/>
  <c r="K120" i="15"/>
  <c r="K119" i="15"/>
  <c r="F39" i="106" s="1"/>
  <c r="H39" i="106" s="1"/>
  <c r="K118" i="15"/>
  <c r="K116" i="15"/>
  <c r="K115" i="15"/>
  <c r="K108" i="15"/>
  <c r="K107" i="15"/>
  <c r="K106" i="15"/>
  <c r="K105" i="15"/>
  <c r="K102" i="15"/>
  <c r="K101" i="15"/>
  <c r="K100" i="15"/>
  <c r="K99" i="15"/>
  <c r="K98" i="15"/>
  <c r="K97" i="15"/>
  <c r="K96" i="15"/>
  <c r="K95" i="15"/>
  <c r="K93" i="15"/>
  <c r="K92" i="15"/>
  <c r="K91" i="15"/>
  <c r="K86" i="15"/>
  <c r="K85" i="15"/>
  <c r="K84" i="15"/>
  <c r="K83" i="15"/>
  <c r="K80" i="15"/>
  <c r="K79" i="15"/>
  <c r="K78" i="15"/>
  <c r="K77" i="15"/>
  <c r="K76" i="15"/>
  <c r="K75" i="15"/>
  <c r="K74" i="15"/>
  <c r="K73" i="15"/>
  <c r="K71" i="15"/>
  <c r="K70" i="15"/>
  <c r="K69" i="15"/>
  <c r="K64" i="15"/>
  <c r="K63" i="15"/>
  <c r="K62" i="15"/>
  <c r="K61" i="15"/>
  <c r="K58" i="15"/>
  <c r="K57" i="15"/>
  <c r="K56" i="15"/>
  <c r="K55" i="15"/>
  <c r="E45" i="106"/>
  <c r="K54" i="15"/>
  <c r="K53" i="15"/>
  <c r="E40" i="106" s="1"/>
  <c r="K52" i="15"/>
  <c r="K51" i="15"/>
  <c r="E38" i="106" s="1"/>
  <c r="H38" i="106" s="1"/>
  <c r="K49" i="15"/>
  <c r="K48" i="15"/>
  <c r="K47" i="15"/>
  <c r="K40" i="15"/>
  <c r="K39" i="15"/>
  <c r="K37" i="15"/>
  <c r="K36" i="15"/>
  <c r="K35" i="15"/>
  <c r="K34" i="15"/>
  <c r="K29" i="15"/>
  <c r="K28" i="15"/>
  <c r="K26" i="15"/>
  <c r="D41" i="106"/>
  <c r="D16" i="106" s="1"/>
  <c r="K25" i="15"/>
  <c r="K24" i="15"/>
  <c r="K23" i="15"/>
  <c r="K16" i="15"/>
  <c r="I15" i="111" s="1"/>
  <c r="I89" i="15"/>
  <c r="K89" i="15" s="1"/>
  <c r="I27" i="113"/>
  <c r="U27" i="113" s="1"/>
  <c r="D348" i="119" s="1"/>
  <c r="E348" i="119" s="1"/>
  <c r="I401" i="15"/>
  <c r="I181" i="15"/>
  <c r="K181" i="15" s="1"/>
  <c r="Z18" i="112"/>
  <c r="D217" i="119" s="1"/>
  <c r="E217" i="119" s="1"/>
  <c r="I279" i="15"/>
  <c r="I32" i="113" s="1"/>
  <c r="U32" i="113" s="1"/>
  <c r="D353" i="119" s="1"/>
  <c r="E353" i="119" s="1"/>
  <c r="J67" i="15"/>
  <c r="J66" i="15"/>
  <c r="J113" i="15"/>
  <c r="J225" i="15"/>
  <c r="K38" i="15"/>
  <c r="I206" i="15"/>
  <c r="J206" i="15"/>
  <c r="I376" i="15"/>
  <c r="K432" i="15"/>
  <c r="I436" i="15"/>
  <c r="K94" i="15"/>
  <c r="K291" i="15"/>
  <c r="J436" i="15"/>
  <c r="I104" i="112" s="1"/>
  <c r="W104" i="112" s="1"/>
  <c r="K68" i="15"/>
  <c r="E37" i="106" s="1"/>
  <c r="K237" i="15"/>
  <c r="K90" i="15"/>
  <c r="K104" i="15"/>
  <c r="K117" i="15"/>
  <c r="K147" i="15"/>
  <c r="K256" i="15"/>
  <c r="K173" i="15"/>
  <c r="K438" i="15"/>
  <c r="K33" i="15"/>
  <c r="J422" i="15"/>
  <c r="K210" i="15"/>
  <c r="I88" i="15"/>
  <c r="I163" i="15"/>
  <c r="K336" i="15"/>
  <c r="K143" i="15"/>
  <c r="K402" i="15"/>
  <c r="I180" i="15"/>
  <c r="I39" i="117" s="1"/>
  <c r="K196" i="15"/>
  <c r="I278" i="15"/>
  <c r="K125" i="15"/>
  <c r="I354" i="15"/>
  <c r="I353" i="15" s="1"/>
  <c r="K206" i="15"/>
  <c r="K310" i="15"/>
  <c r="K316" i="15"/>
  <c r="Z102" i="112"/>
  <c r="D269" i="119" s="1"/>
  <c r="E269" i="119" s="1"/>
  <c r="K322" i="15"/>
  <c r="I32" i="118"/>
  <c r="I27" i="118"/>
  <c r="M85" i="117"/>
  <c r="J85" i="117"/>
  <c r="I85" i="117"/>
  <c r="M84" i="117"/>
  <c r="J84" i="117"/>
  <c r="I84" i="117"/>
  <c r="M83" i="117"/>
  <c r="J83" i="117"/>
  <c r="I83" i="117"/>
  <c r="M82" i="117"/>
  <c r="J82" i="117"/>
  <c r="M81" i="117"/>
  <c r="J81" i="117"/>
  <c r="M80" i="117"/>
  <c r="J78" i="117"/>
  <c r="K78" i="117" s="1"/>
  <c r="Q434" i="15" s="1"/>
  <c r="D47" i="119" s="1"/>
  <c r="E47" i="119" s="1"/>
  <c r="I78" i="117"/>
  <c r="J77" i="117"/>
  <c r="I77" i="117"/>
  <c r="J76" i="117"/>
  <c r="I76" i="117"/>
  <c r="K76" i="117" s="1"/>
  <c r="Q430" i="15" s="1"/>
  <c r="D45" i="119" s="1"/>
  <c r="E45" i="119" s="1"/>
  <c r="J75" i="117"/>
  <c r="J74" i="117"/>
  <c r="I74" i="117"/>
  <c r="K74" i="117"/>
  <c r="M73" i="117"/>
  <c r="M41" i="117"/>
  <c r="J37" i="117"/>
  <c r="I37" i="117"/>
  <c r="I34" i="117" s="1"/>
  <c r="J36" i="117"/>
  <c r="I36" i="117"/>
  <c r="K36" i="117" s="1"/>
  <c r="Q173" i="15" s="1"/>
  <c r="D22" i="119" s="1"/>
  <c r="E22" i="119" s="1"/>
  <c r="I35" i="117"/>
  <c r="M32" i="117"/>
  <c r="M28" i="117"/>
  <c r="J15" i="117"/>
  <c r="I15" i="117"/>
  <c r="H55" i="106"/>
  <c r="H48" i="106"/>
  <c r="H49" i="106"/>
  <c r="H50" i="106"/>
  <c r="H47" i="106"/>
  <c r="H43" i="106"/>
  <c r="H44" i="106"/>
  <c r="H42" i="106"/>
  <c r="H22" i="106"/>
  <c r="H23" i="106"/>
  <c r="H35" i="106"/>
  <c r="H36" i="106"/>
  <c r="P21" i="115"/>
  <c r="R21" i="115" s="1"/>
  <c r="Q21" i="115"/>
  <c r="R22" i="115"/>
  <c r="Y22" i="127" s="1"/>
  <c r="R23" i="115"/>
  <c r="Y23" i="127" s="1"/>
  <c r="R24" i="115"/>
  <c r="Y24" i="127" s="1"/>
  <c r="R121" i="115"/>
  <c r="Y121" i="127" s="1"/>
  <c r="X21" i="115"/>
  <c r="W21" i="115"/>
  <c r="N22" i="115"/>
  <c r="X22" i="127" s="1"/>
  <c r="N23" i="115"/>
  <c r="X23" i="127" s="1"/>
  <c r="N24" i="115"/>
  <c r="M21" i="115"/>
  <c r="L21" i="115"/>
  <c r="K21" i="115"/>
  <c r="J21" i="115"/>
  <c r="I21" i="115"/>
  <c r="N21" i="115" s="1"/>
  <c r="I45" i="113"/>
  <c r="I18" i="111"/>
  <c r="I19" i="111"/>
  <c r="I55" i="112"/>
  <c r="W55" i="112" s="1"/>
  <c r="M71" i="117"/>
  <c r="M329" i="15"/>
  <c r="M65" i="117" s="1"/>
  <c r="M307" i="15"/>
  <c r="M59" i="117" s="1"/>
  <c r="M222" i="15"/>
  <c r="M163" i="15"/>
  <c r="M34" i="117"/>
  <c r="M18" i="15"/>
  <c r="M17" i="117" s="1"/>
  <c r="I974" i="111"/>
  <c r="AB974" i="111" s="1"/>
  <c r="D90" i="119" s="1"/>
  <c r="E90" i="119" s="1"/>
  <c r="M24" i="102"/>
  <c r="U20" i="113"/>
  <c r="D341" i="119" s="1"/>
  <c r="E341" i="119" s="1"/>
  <c r="I225" i="15"/>
  <c r="I22" i="113" s="1"/>
  <c r="U22" i="113" s="1"/>
  <c r="D343" i="119" s="1"/>
  <c r="E343" i="119" s="1"/>
  <c r="I21" i="15"/>
  <c r="I20" i="15" s="1"/>
  <c r="K20" i="15" s="1"/>
  <c r="Z104" i="112"/>
  <c r="D270" i="119" s="1"/>
  <c r="E270" i="119" s="1"/>
  <c r="I224" i="15"/>
  <c r="I19" i="113" s="1"/>
  <c r="I18" i="117"/>
  <c r="K18" i="117" s="1"/>
  <c r="J400" i="15"/>
  <c r="K401" i="15"/>
  <c r="I66" i="112"/>
  <c r="I24" i="117"/>
  <c r="K354" i="15"/>
  <c r="J224" i="15"/>
  <c r="I31" i="15"/>
  <c r="K46" i="15"/>
  <c r="K406" i="15"/>
  <c r="J43" i="117"/>
  <c r="J202" i="15"/>
  <c r="F38" i="106"/>
  <c r="K15" i="112"/>
  <c r="K57" i="112" s="1"/>
  <c r="Z95" i="112"/>
  <c r="D266" i="119" s="1"/>
  <c r="E266" i="119" s="1"/>
  <c r="I82" i="117"/>
  <c r="K82" i="117" s="1"/>
  <c r="I400" i="15"/>
  <c r="I422" i="15"/>
  <c r="K182" i="15"/>
  <c r="J252" i="15"/>
  <c r="K252" i="15" s="1"/>
  <c r="E39" i="106"/>
  <c r="R53" i="115"/>
  <c r="Y53" i="127" s="1"/>
  <c r="Q51" i="115"/>
  <c r="D376" i="119"/>
  <c r="E376" i="119" s="1"/>
  <c r="N35" i="118"/>
  <c r="I75" i="117"/>
  <c r="K21" i="15"/>
  <c r="K45" i="15"/>
  <c r="I43" i="117"/>
  <c r="I41" i="117" s="1"/>
  <c r="K41" i="117" s="1"/>
  <c r="I202" i="15"/>
  <c r="K64" i="112"/>
  <c r="K106" i="112"/>
  <c r="L64" i="112"/>
  <c r="N28" i="115"/>
  <c r="X28" i="127" s="1"/>
  <c r="F40" i="106"/>
  <c r="Z23" i="112"/>
  <c r="D222" i="119" s="1"/>
  <c r="E222" i="119" s="1"/>
  <c r="Z19" i="112"/>
  <c r="D218" i="119" s="1"/>
  <c r="E218" i="119" s="1"/>
  <c r="M57" i="112"/>
  <c r="Z67" i="112"/>
  <c r="D246" i="119"/>
  <c r="E246" i="119" s="1"/>
  <c r="J51" i="115"/>
  <c r="J87" i="115"/>
  <c r="N89" i="115"/>
  <c r="Q69" i="115"/>
  <c r="E41" i="106"/>
  <c r="D84" i="106"/>
  <c r="H84" i="106"/>
  <c r="AA113" i="115"/>
  <c r="D171" i="119" s="1"/>
  <c r="E171" i="119" s="1"/>
  <c r="R71" i="115"/>
  <c r="Y71" i="127" s="1"/>
  <c r="M51" i="115"/>
  <c r="N78" i="115"/>
  <c r="R78" i="115"/>
  <c r="Y78" i="127" s="1"/>
  <c r="M87" i="115"/>
  <c r="E46" i="106"/>
  <c r="H46" i="106"/>
  <c r="D86" i="106"/>
  <c r="H86" i="106" s="1"/>
  <c r="D96" i="106"/>
  <c r="H96" i="106" s="1"/>
  <c r="R96" i="115"/>
  <c r="R108" i="115"/>
  <c r="AA119" i="115"/>
  <c r="D173" i="119" s="1"/>
  <c r="E173" i="119" s="1"/>
  <c r="P87" i="115"/>
  <c r="R87" i="115" s="1"/>
  <c r="N71" i="115"/>
  <c r="N53" i="115"/>
  <c r="X53" i="127" s="1"/>
  <c r="W599" i="111"/>
  <c r="K21" i="118"/>
  <c r="D362" i="119" s="1"/>
  <c r="E362" i="119" s="1"/>
  <c r="M452" i="15"/>
  <c r="M53" i="117"/>
  <c r="L97" i="118"/>
  <c r="Z55" i="112"/>
  <c r="D241" i="119"/>
  <c r="E241" i="119" s="1"/>
  <c r="S264" i="111"/>
  <c r="M403" i="111"/>
  <c r="S122" i="111"/>
  <c r="H45" i="106"/>
  <c r="H51" i="106"/>
  <c r="J62" i="117"/>
  <c r="K62" i="117" s="1"/>
  <c r="Q321" i="15" s="1"/>
  <c r="D36" i="119" s="1"/>
  <c r="E36" i="119" s="1"/>
  <c r="Z89" i="112"/>
  <c r="D263" i="119"/>
  <c r="E263" i="119" s="1"/>
  <c r="K321" i="15"/>
  <c r="I62" i="117"/>
  <c r="Z40" i="112"/>
  <c r="D234" i="119" s="1"/>
  <c r="E234" i="119" s="1"/>
  <c r="K323" i="15"/>
  <c r="J61" i="117"/>
  <c r="K61" i="117" s="1"/>
  <c r="Q315" i="15" s="1"/>
  <c r="D35" i="119" s="1"/>
  <c r="E35" i="119" s="1"/>
  <c r="Z88" i="112"/>
  <c r="D262" i="119"/>
  <c r="E262" i="119" s="1"/>
  <c r="Z39" i="112"/>
  <c r="D233" i="119"/>
  <c r="E233" i="119" s="1"/>
  <c r="I61" i="117"/>
  <c r="K315" i="15"/>
  <c r="K317" i="15"/>
  <c r="K55" i="118"/>
  <c r="L55" i="118" s="1"/>
  <c r="Z87" i="112"/>
  <c r="D261" i="119"/>
  <c r="E261" i="119" s="1"/>
  <c r="K311" i="15"/>
  <c r="J307" i="15"/>
  <c r="I307" i="15"/>
  <c r="Z38" i="112"/>
  <c r="D232" i="119"/>
  <c r="E232" i="119" s="1"/>
  <c r="I60" i="117"/>
  <c r="K60" i="117" s="1"/>
  <c r="J60" i="117"/>
  <c r="K309" i="15"/>
  <c r="H40" i="106"/>
  <c r="H37" i="106"/>
  <c r="I100" i="112"/>
  <c r="W100" i="112" s="1"/>
  <c r="J71" i="117"/>
  <c r="K71" i="117" s="1"/>
  <c r="K422" i="15"/>
  <c r="Z53" i="112"/>
  <c r="D240" i="119"/>
  <c r="E240" i="119" s="1"/>
  <c r="J54" i="117"/>
  <c r="J32" i="117"/>
  <c r="I991" i="111"/>
  <c r="W991" i="111" s="1"/>
  <c r="K202" i="15"/>
  <c r="I19" i="117"/>
  <c r="K31" i="15"/>
  <c r="AB19" i="111" s="1"/>
  <c r="D60" i="119" s="1"/>
  <c r="E60" i="119" s="1"/>
  <c r="I71" i="117"/>
  <c r="I51" i="112"/>
  <c r="Z51" i="112" s="1"/>
  <c r="D239" i="119" s="1"/>
  <c r="E239" i="119" s="1"/>
  <c r="K400" i="15"/>
  <c r="I18" i="15"/>
  <c r="K56" i="118"/>
  <c r="L56" i="118" s="1"/>
  <c r="K307" i="15"/>
  <c r="E98" i="106" s="1"/>
  <c r="Z37" i="112"/>
  <c r="D231" i="119" s="1"/>
  <c r="E231" i="119" s="1"/>
  <c r="Z100" i="112"/>
  <c r="D268" i="119" s="1"/>
  <c r="E268" i="119" s="1"/>
  <c r="J80" i="117"/>
  <c r="K80" i="117" s="1"/>
  <c r="K83" i="117"/>
  <c r="Q446" i="15" s="1"/>
  <c r="D51" i="119" s="1"/>
  <c r="E51" i="119" s="1"/>
  <c r="J41" i="117"/>
  <c r="I73" i="117"/>
  <c r="K73" i="117" s="1"/>
  <c r="J73" i="117"/>
  <c r="K77" i="117"/>
  <c r="Q432" i="15" s="1"/>
  <c r="D46" i="119" s="1"/>
  <c r="E46" i="119" s="1"/>
  <c r="K85" i="117"/>
  <c r="Q450" i="15" s="1"/>
  <c r="D53" i="119" s="1"/>
  <c r="E53" i="119" s="1"/>
  <c r="K57" i="117"/>
  <c r="K69" i="117"/>
  <c r="I17" i="117"/>
  <c r="M87" i="117"/>
  <c r="I80" i="117"/>
  <c r="K81" i="117"/>
  <c r="Q438" i="15"/>
  <c r="D49" i="119" s="1"/>
  <c r="E49" i="119" s="1"/>
  <c r="K43" i="117"/>
  <c r="Q206" i="15" s="1"/>
  <c r="D27" i="119" s="1"/>
  <c r="E27" i="119" s="1"/>
  <c r="K84" i="117"/>
  <c r="Q448" i="15"/>
  <c r="D52" i="119" s="1"/>
  <c r="E52" i="119" s="1"/>
  <c r="K42" i="117"/>
  <c r="Q204" i="15"/>
  <c r="D26" i="119"/>
  <c r="E26" i="119" s="1"/>
  <c r="I59" i="117"/>
  <c r="K75" i="117"/>
  <c r="Q426" i="15"/>
  <c r="D44" i="119" s="1"/>
  <c r="E44" i="119" s="1"/>
  <c r="N34" i="118" l="1"/>
  <c r="D375" i="119"/>
  <c r="E375" i="119" s="1"/>
  <c r="L34" i="118"/>
  <c r="U879" i="111"/>
  <c r="N234" i="111"/>
  <c r="Q92" i="111"/>
  <c r="O234" i="111"/>
  <c r="U373" i="111"/>
  <c r="O475" i="111"/>
  <c r="AB991" i="111"/>
  <c r="D100" i="119" s="1"/>
  <c r="E100" i="119" s="1"/>
  <c r="T92" i="111"/>
  <c r="R234" i="111"/>
  <c r="L33" i="118"/>
  <c r="L193" i="111"/>
  <c r="L403" i="111"/>
  <c r="N163" i="111"/>
  <c r="Q373" i="111"/>
  <c r="O403" i="111"/>
  <c r="D374" i="119"/>
  <c r="E374" i="119" s="1"/>
  <c r="Q403" i="111"/>
  <c r="Q122" i="111"/>
  <c r="Y90" i="111"/>
  <c r="Y88" i="111" s="1"/>
  <c r="Y51" i="111" s="1"/>
  <c r="Y49" i="111" s="1"/>
  <c r="S546" i="111"/>
  <c r="I44" i="113"/>
  <c r="M41" i="113"/>
  <c r="P41" i="113"/>
  <c r="I41" i="113"/>
  <c r="P16" i="113"/>
  <c r="P63" i="113" s="1"/>
  <c r="N16" i="113"/>
  <c r="N63" i="113" s="1"/>
  <c r="M16" i="113"/>
  <c r="M63" i="113" s="1"/>
  <c r="L16" i="113"/>
  <c r="L63" i="113" s="1"/>
  <c r="U19" i="113"/>
  <c r="D340" i="119" s="1"/>
  <c r="E340" i="119" s="1"/>
  <c r="P64" i="113"/>
  <c r="K16" i="113"/>
  <c r="K63" i="113" s="1"/>
  <c r="Q400" i="15"/>
  <c r="D41" i="119" s="1"/>
  <c r="E41" i="119" s="1"/>
  <c r="Q309" i="15"/>
  <c r="D34" i="119" s="1"/>
  <c r="E34" i="119" s="1"/>
  <c r="W106" i="112"/>
  <c r="Q202" i="15"/>
  <c r="D25" i="119" s="1"/>
  <c r="E25" i="119" s="1"/>
  <c r="E65" i="106"/>
  <c r="AA66" i="106" s="1"/>
  <c r="D275" i="119" s="1"/>
  <c r="E275" i="119" s="1"/>
  <c r="H98" i="106"/>
  <c r="Q422" i="15"/>
  <c r="D42" i="119" s="1"/>
  <c r="E42" i="119" s="1"/>
  <c r="J24" i="117"/>
  <c r="K24" i="117" s="1"/>
  <c r="AB981" i="111"/>
  <c r="D95" i="119" s="1"/>
  <c r="E95" i="119" s="1"/>
  <c r="K88" i="15"/>
  <c r="O65" i="113"/>
  <c r="O16" i="113"/>
  <c r="O63" i="113" s="1"/>
  <c r="Q69" i="127"/>
  <c r="Q51" i="127"/>
  <c r="J59" i="117"/>
  <c r="K59" i="117" s="1"/>
  <c r="Q307" i="15" s="1"/>
  <c r="D33" i="119" s="1"/>
  <c r="E33" i="119" s="1"/>
  <c r="Q31" i="15"/>
  <c r="D13" i="119" s="1"/>
  <c r="E13" i="119" s="1"/>
  <c r="K54" i="118"/>
  <c r="I222" i="15"/>
  <c r="X71" i="127"/>
  <c r="I29" i="113"/>
  <c r="U29" i="113" s="1"/>
  <c r="D350" i="119" s="1"/>
  <c r="E350" i="119" s="1"/>
  <c r="I56" i="117"/>
  <c r="K44" i="15"/>
  <c r="AA22" i="115" s="1"/>
  <c r="D108" i="119" s="1"/>
  <c r="E108" i="119" s="1"/>
  <c r="I22" i="117"/>
  <c r="K132" i="15"/>
  <c r="F54" i="106" s="1"/>
  <c r="J112" i="15"/>
  <c r="J28" i="117" s="1"/>
  <c r="J27" i="117" s="1"/>
  <c r="Z72" i="112"/>
  <c r="D251" i="119" s="1"/>
  <c r="E251" i="119" s="1"/>
  <c r="K333" i="15"/>
  <c r="I332" i="15"/>
  <c r="T57" i="112"/>
  <c r="L106" i="112"/>
  <c r="I86" i="112"/>
  <c r="Z86" i="112" s="1"/>
  <c r="D260" i="119" s="1"/>
  <c r="E260" i="119" s="1"/>
  <c r="T106" i="112"/>
  <c r="Y87" i="127"/>
  <c r="AB979" i="111"/>
  <c r="D93" i="119" s="1"/>
  <c r="E93" i="119" s="1"/>
  <c r="J42" i="15"/>
  <c r="J22" i="117"/>
  <c r="K142" i="15"/>
  <c r="I141" i="15"/>
  <c r="J66" i="117"/>
  <c r="AK51" i="106"/>
  <c r="AF16" i="106"/>
  <c r="T26" i="127"/>
  <c r="J18" i="15"/>
  <c r="AB976" i="111" s="1"/>
  <c r="D91" i="119" s="1"/>
  <c r="E91" i="119" s="1"/>
  <c r="AO17" i="106"/>
  <c r="AO16" i="106" s="1"/>
  <c r="AN16" i="106"/>
  <c r="R49" i="127"/>
  <c r="R42" i="127" s="1"/>
  <c r="I989" i="111"/>
  <c r="J39" i="117"/>
  <c r="K39" i="117" s="1"/>
  <c r="K180" i="15"/>
  <c r="I961" i="111"/>
  <c r="K224" i="15"/>
  <c r="D78" i="119"/>
  <c r="E78" i="119" s="1"/>
  <c r="H41" i="106"/>
  <c r="AB18" i="111"/>
  <c r="D59" i="119" s="1"/>
  <c r="E59" i="119" s="1"/>
  <c r="Q20" i="15"/>
  <c r="D12" i="119" s="1"/>
  <c r="E12" i="119" s="1"/>
  <c r="I375" i="15"/>
  <c r="AB980" i="111"/>
  <c r="D94" i="119" s="1"/>
  <c r="E94" i="119" s="1"/>
  <c r="J23" i="117"/>
  <c r="K67" i="15"/>
  <c r="I66" i="15"/>
  <c r="I42" i="15" s="1"/>
  <c r="K42" i="15" s="1"/>
  <c r="AA21" i="115" s="1"/>
  <c r="D107" i="119" s="1"/>
  <c r="E107" i="119" s="1"/>
  <c r="N49" i="127"/>
  <c r="N42" i="127" s="1"/>
  <c r="N40" i="127" s="1"/>
  <c r="N26" i="127" s="1"/>
  <c r="J376" i="15"/>
  <c r="K377" i="15"/>
  <c r="K113" i="15"/>
  <c r="I112" i="15"/>
  <c r="K37" i="117"/>
  <c r="Q178" i="15" s="1"/>
  <c r="D23" i="119" s="1"/>
  <c r="E23" i="119" s="1"/>
  <c r="W51" i="112"/>
  <c r="W57" i="112" s="1"/>
  <c r="J251" i="15"/>
  <c r="K225" i="15"/>
  <c r="AA115" i="115"/>
  <c r="D172" i="119" s="1"/>
  <c r="E172" i="119" s="1"/>
  <c r="Y96" i="127"/>
  <c r="X78" i="127"/>
  <c r="E54" i="106"/>
  <c r="I55" i="117"/>
  <c r="I24" i="113"/>
  <c r="U24" i="113" s="1"/>
  <c r="D345" i="119" s="1"/>
  <c r="E345" i="119" s="1"/>
  <c r="K347" i="15"/>
  <c r="F97" i="106" s="1"/>
  <c r="P57" i="112"/>
  <c r="R64" i="112"/>
  <c r="R106" i="112" s="1"/>
  <c r="I77" i="112"/>
  <c r="Y369" i="111"/>
  <c r="Y332" i="111" s="1"/>
  <c r="Y330" i="111" s="1"/>
  <c r="Q424" i="15"/>
  <c r="D43" i="119" s="1"/>
  <c r="E43" i="119" s="1"/>
  <c r="J17" i="117"/>
  <c r="K17" i="117" s="1"/>
  <c r="J279" i="15"/>
  <c r="K280" i="15"/>
  <c r="Q442" i="15"/>
  <c r="D50" i="119" s="1"/>
  <c r="E50" i="119" s="1"/>
  <c r="X112" i="127"/>
  <c r="AA112" i="115"/>
  <c r="D170" i="119" s="1"/>
  <c r="E170" i="119" s="1"/>
  <c r="M217" i="15"/>
  <c r="M39" i="117"/>
  <c r="M45" i="117" s="1"/>
  <c r="U49" i="127"/>
  <c r="U42" i="127" s="1"/>
  <c r="U40" i="127" s="1"/>
  <c r="U26" i="127" s="1"/>
  <c r="N127" i="115"/>
  <c r="AA127" i="115" s="1"/>
  <c r="D177" i="119" s="1"/>
  <c r="E177" i="119" s="1"/>
  <c r="I54" i="117"/>
  <c r="N56" i="118"/>
  <c r="X89" i="127"/>
  <c r="Z94" i="112"/>
  <c r="D265" i="119" s="1"/>
  <c r="E265" i="119" s="1"/>
  <c r="Z46" i="112"/>
  <c r="D237" i="119" s="1"/>
  <c r="E237" i="119" s="1"/>
  <c r="I67" i="117"/>
  <c r="K67" i="117" s="1"/>
  <c r="K353" i="15"/>
  <c r="K32" i="15"/>
  <c r="I93" i="112"/>
  <c r="J35" i="117"/>
  <c r="K165" i="15"/>
  <c r="J163" i="15"/>
  <c r="I87" i="115"/>
  <c r="I17" i="112"/>
  <c r="N15" i="112"/>
  <c r="N57" i="112" s="1"/>
  <c r="K436" i="15"/>
  <c r="I18" i="118"/>
  <c r="D356" i="119" s="1"/>
  <c r="E356" i="119" s="1"/>
  <c r="L667" i="111"/>
  <c r="L665" i="111" s="1"/>
  <c r="P667" i="111"/>
  <c r="P122" i="111"/>
  <c r="U163" i="111"/>
  <c r="R264" i="111"/>
  <c r="I138" i="111"/>
  <c r="R60" i="115"/>
  <c r="Y60" i="127" s="1"/>
  <c r="Q264" i="111"/>
  <c r="K244" i="15"/>
  <c r="D97" i="106" s="1"/>
  <c r="H97" i="106" s="1"/>
  <c r="K546" i="111"/>
  <c r="W92" i="111"/>
  <c r="W90" i="111" s="1"/>
  <c r="I67" i="111"/>
  <c r="S516" i="111"/>
  <c r="N36" i="115"/>
  <c r="X36" i="127" s="1"/>
  <c r="Q16" i="113"/>
  <c r="Q63" i="113" s="1"/>
  <c r="E306" i="119"/>
  <c r="D305" i="119"/>
  <c r="E305" i="119" s="1"/>
  <c r="AL38" i="106"/>
  <c r="D317" i="119" s="1"/>
  <c r="E317" i="119" s="1"/>
  <c r="AA24" i="115"/>
  <c r="D110" i="119" s="1"/>
  <c r="E110" i="119" s="1"/>
  <c r="AB983" i="111"/>
  <c r="D96" i="119" s="1"/>
  <c r="E96" i="119" s="1"/>
  <c r="R373" i="111"/>
  <c r="I412" i="111"/>
  <c r="I435" i="111"/>
  <c r="K26" i="118"/>
  <c r="D367" i="119" s="1"/>
  <c r="E367" i="119" s="1"/>
  <c r="K28" i="118"/>
  <c r="L28" i="118" s="1"/>
  <c r="K24" i="118"/>
  <c r="N24" i="118" s="1"/>
  <c r="K30" i="118"/>
  <c r="D371" i="119" s="1"/>
  <c r="E371" i="119" s="1"/>
  <c r="D80" i="119"/>
  <c r="E80" i="119" s="1"/>
  <c r="L49" i="115"/>
  <c r="L42" i="115" s="1"/>
  <c r="L40" i="115" s="1"/>
  <c r="L26" i="115" s="1"/>
  <c r="AI15" i="106" s="1"/>
  <c r="D287" i="119" s="1"/>
  <c r="E287" i="119" s="1"/>
  <c r="I17" i="113"/>
  <c r="U17" i="113" s="1"/>
  <c r="D338" i="119" s="1"/>
  <c r="E338" i="119" s="1"/>
  <c r="AB985" i="111"/>
  <c r="D97" i="119" s="1"/>
  <c r="E97" i="119" s="1"/>
  <c r="I17" i="111"/>
  <c r="I21" i="111"/>
  <c r="I978" i="111"/>
  <c r="AB978" i="111" s="1"/>
  <c r="D92" i="119" s="1"/>
  <c r="E92" i="119" s="1"/>
  <c r="L264" i="111"/>
  <c r="T264" i="111"/>
  <c r="R403" i="111"/>
  <c r="M754" i="111"/>
  <c r="O792" i="111"/>
  <c r="K25" i="118"/>
  <c r="D366" i="119" s="1"/>
  <c r="E366" i="119" s="1"/>
  <c r="N841" i="111"/>
  <c r="N879" i="111"/>
  <c r="N839" i="111" s="1"/>
  <c r="Y839" i="111"/>
  <c r="W49" i="115"/>
  <c r="W42" i="115" s="1"/>
  <c r="W40" i="115" s="1"/>
  <c r="W26" i="115" s="1"/>
  <c r="AQ15" i="106" s="1"/>
  <c r="D293" i="119" s="1"/>
  <c r="E293" i="119" s="1"/>
  <c r="AL39" i="106"/>
  <c r="D318" i="119" s="1"/>
  <c r="E318" i="119" s="1"/>
  <c r="AL54" i="106"/>
  <c r="D333" i="119" s="1"/>
  <c r="E333" i="119" s="1"/>
  <c r="M49" i="127"/>
  <c r="M42" i="127" s="1"/>
  <c r="M40" i="127" s="1"/>
  <c r="M26" i="127" s="1"/>
  <c r="R51" i="115"/>
  <c r="Y51" i="127" s="1"/>
  <c r="K253" i="15"/>
  <c r="D82" i="106" s="1"/>
  <c r="Y665" i="111"/>
  <c r="K20" i="118"/>
  <c r="L20" i="118" s="1"/>
  <c r="N32" i="115"/>
  <c r="X32" i="127" s="1"/>
  <c r="N173" i="115"/>
  <c r="Y112" i="127"/>
  <c r="O40" i="127"/>
  <c r="O26" i="127" s="1"/>
  <c r="Q108" i="127"/>
  <c r="K15" i="117"/>
  <c r="M31" i="111"/>
  <c r="U31" i="111"/>
  <c r="K92" i="111"/>
  <c r="K90" i="111" s="1"/>
  <c r="N92" i="111"/>
  <c r="K122" i="111"/>
  <c r="N122" i="111"/>
  <c r="T234" i="111"/>
  <c r="T232" i="111" s="1"/>
  <c r="L234" i="111"/>
  <c r="J49" i="115"/>
  <c r="J42" i="115" s="1"/>
  <c r="J40" i="115" s="1"/>
  <c r="J26" i="115" s="1"/>
  <c r="AG15" i="106" s="1"/>
  <c r="D285" i="119" s="1"/>
  <c r="E285" i="119" s="1"/>
  <c r="S234" i="111"/>
  <c r="S232" i="111" s="1"/>
  <c r="W234" i="111"/>
  <c r="I51" i="115"/>
  <c r="I49" i="115" s="1"/>
  <c r="I42" i="115" s="1"/>
  <c r="I40" i="115" s="1"/>
  <c r="I26" i="115" s="1"/>
  <c r="AF15" i="106" s="1"/>
  <c r="D284" i="119" s="1"/>
  <c r="E284" i="119" s="1"/>
  <c r="K87" i="115"/>
  <c r="N87" i="115" s="1"/>
  <c r="X87" i="127" s="1"/>
  <c r="N188" i="115"/>
  <c r="AL37" i="106"/>
  <c r="D316" i="119" s="1"/>
  <c r="E316" i="119" s="1"/>
  <c r="AL41" i="106"/>
  <c r="D320" i="119" s="1"/>
  <c r="E320" i="119" s="1"/>
  <c r="I934" i="111"/>
  <c r="K879" i="111"/>
  <c r="S879" i="111"/>
  <c r="I881" i="111"/>
  <c r="AA98" i="115" s="1"/>
  <c r="D160" i="119" s="1"/>
  <c r="E160" i="119" s="1"/>
  <c r="T879" i="111"/>
  <c r="R879" i="111"/>
  <c r="R839" i="111" s="1"/>
  <c r="U841" i="111"/>
  <c r="U839" i="111" s="1"/>
  <c r="O841" i="111"/>
  <c r="R841" i="111"/>
  <c r="K841" i="111"/>
  <c r="N792" i="111"/>
  <c r="W792" i="111"/>
  <c r="U792" i="111"/>
  <c r="T792" i="111"/>
  <c r="I765" i="111"/>
  <c r="AA74" i="115" s="1"/>
  <c r="D144" i="119" s="1"/>
  <c r="E144" i="119" s="1"/>
  <c r="Q754" i="111"/>
  <c r="S705" i="111"/>
  <c r="S665" i="111" s="1"/>
  <c r="L705" i="111"/>
  <c r="T705" i="111"/>
  <c r="M705" i="111"/>
  <c r="U705" i="111"/>
  <c r="K667" i="111"/>
  <c r="N667" i="111"/>
  <c r="R546" i="111"/>
  <c r="I532" i="111"/>
  <c r="P516" i="111"/>
  <c r="O516" i="111"/>
  <c r="I525" i="111"/>
  <c r="I518" i="111"/>
  <c r="L475" i="111"/>
  <c r="S475" i="111"/>
  <c r="P475" i="111"/>
  <c r="N475" i="111"/>
  <c r="W475" i="111"/>
  <c r="W445" i="111"/>
  <c r="T445" i="111"/>
  <c r="L445" i="111"/>
  <c r="R445" i="111"/>
  <c r="I447" i="111"/>
  <c r="N445" i="111"/>
  <c r="W403" i="111"/>
  <c r="W371" i="111" s="1"/>
  <c r="T403" i="111"/>
  <c r="K403" i="111"/>
  <c r="S403" i="111"/>
  <c r="I389" i="111"/>
  <c r="L373" i="111"/>
  <c r="L371" i="111" s="1"/>
  <c r="T373" i="111"/>
  <c r="T371" i="111" s="1"/>
  <c r="M373" i="111"/>
  <c r="M371" i="111" s="1"/>
  <c r="U371" i="111"/>
  <c r="K264" i="111"/>
  <c r="K232" i="111" s="1"/>
  <c r="I280" i="111"/>
  <c r="I250" i="111"/>
  <c r="K234" i="111"/>
  <c r="I243" i="111"/>
  <c r="I225" i="111"/>
  <c r="T193" i="111"/>
  <c r="I216" i="111"/>
  <c r="Q193" i="111"/>
  <c r="K193" i="111"/>
  <c r="N193" i="111"/>
  <c r="N161" i="111" s="1"/>
  <c r="M193" i="111"/>
  <c r="O193" i="111"/>
  <c r="I186" i="111"/>
  <c r="I179" i="111"/>
  <c r="M163" i="111"/>
  <c r="W122" i="111"/>
  <c r="I115" i="111"/>
  <c r="I108" i="111"/>
  <c r="S92" i="111"/>
  <c r="I94" i="111"/>
  <c r="I60" i="111"/>
  <c r="L31" i="111"/>
  <c r="T31" i="111"/>
  <c r="S31" i="111"/>
  <c r="N161" i="115"/>
  <c r="P264" i="111"/>
  <c r="I555" i="111"/>
  <c r="I623" i="111"/>
  <c r="I639" i="111"/>
  <c r="AA46" i="115" s="1"/>
  <c r="D125" i="119" s="1"/>
  <c r="E125" i="119" s="1"/>
  <c r="I647" i="111"/>
  <c r="AA47" i="115" s="1"/>
  <c r="D126" i="119" s="1"/>
  <c r="E126" i="119" s="1"/>
  <c r="I655" i="111"/>
  <c r="I669" i="111"/>
  <c r="AA55" i="115" s="1"/>
  <c r="D131" i="119" s="1"/>
  <c r="E131" i="119" s="1"/>
  <c r="S667" i="111"/>
  <c r="Q667" i="111"/>
  <c r="O667" i="111"/>
  <c r="M667" i="111"/>
  <c r="U667" i="111"/>
  <c r="I707" i="111"/>
  <c r="P705" i="111"/>
  <c r="P665" i="111" s="1"/>
  <c r="T754" i="111"/>
  <c r="T752" i="111" s="1"/>
  <c r="K163" i="111"/>
  <c r="P163" i="111"/>
  <c r="T163" i="111"/>
  <c r="L163" i="111"/>
  <c r="I334" i="111"/>
  <c r="K445" i="111"/>
  <c r="M445" i="111"/>
  <c r="M443" i="111" s="1"/>
  <c r="I477" i="111"/>
  <c r="U475" i="111"/>
  <c r="U443" i="111" s="1"/>
  <c r="M475" i="111"/>
  <c r="K516" i="111"/>
  <c r="N516" i="111"/>
  <c r="I592" i="111"/>
  <c r="N705" i="111"/>
  <c r="W705" i="111"/>
  <c r="O879" i="111"/>
  <c r="W264" i="111"/>
  <c r="I870" i="111"/>
  <c r="AA94" i="115" s="1"/>
  <c r="D158" i="119" s="1"/>
  <c r="E158" i="119" s="1"/>
  <c r="N373" i="111"/>
  <c r="I396" i="111"/>
  <c r="I172" i="111"/>
  <c r="O163" i="111"/>
  <c r="O122" i="111"/>
  <c r="I468" i="111"/>
  <c r="T475" i="111"/>
  <c r="I498" i="111"/>
  <c r="Q475" i="111"/>
  <c r="U516" i="111"/>
  <c r="I576" i="111"/>
  <c r="I942" i="111"/>
  <c r="M234" i="111"/>
  <c r="I405" i="111"/>
  <c r="L546" i="111"/>
  <c r="I631" i="111"/>
  <c r="R92" i="111"/>
  <c r="I303" i="111"/>
  <c r="I899" i="111"/>
  <c r="AA100" i="115" s="1"/>
  <c r="D162" i="119" s="1"/>
  <c r="E162" i="119" s="1"/>
  <c r="I287" i="111"/>
  <c r="I195" i="111"/>
  <c r="O92" i="111"/>
  <c r="O90" i="111" s="1"/>
  <c r="R163" i="111"/>
  <c r="R161" i="111" s="1"/>
  <c r="I454" i="111"/>
  <c r="L516" i="111"/>
  <c r="T546" i="111"/>
  <c r="I716" i="111"/>
  <c r="AA63" i="115" s="1"/>
  <c r="D137" i="119" s="1"/>
  <c r="E137" i="119" s="1"/>
  <c r="W879" i="111"/>
  <c r="I756" i="111"/>
  <c r="AA73" i="115" s="1"/>
  <c r="D143" i="119" s="1"/>
  <c r="E143" i="119" s="1"/>
  <c r="S754" i="111"/>
  <c r="I794" i="111"/>
  <c r="AA80" i="115" s="1"/>
  <c r="D148" i="119" s="1"/>
  <c r="E148" i="119" s="1"/>
  <c r="Q163" i="111"/>
  <c r="Q161" i="111" s="1"/>
  <c r="I419" i="111"/>
  <c r="W516" i="111"/>
  <c r="I843" i="111"/>
  <c r="AA91" i="115" s="1"/>
  <c r="D155" i="119" s="1"/>
  <c r="E155" i="119" s="1"/>
  <c r="I296" i="111"/>
  <c r="I890" i="111"/>
  <c r="AA99" i="115" s="1"/>
  <c r="D161" i="119" s="1"/>
  <c r="E161" i="119" s="1"/>
  <c r="U264" i="111"/>
  <c r="L29" i="118"/>
  <c r="L754" i="111"/>
  <c r="R754" i="111"/>
  <c r="P754" i="111"/>
  <c r="K22" i="118"/>
  <c r="L22" i="118" s="1"/>
  <c r="N754" i="111"/>
  <c r="N752" i="111" s="1"/>
  <c r="I783" i="111"/>
  <c r="AA76" i="115" s="1"/>
  <c r="D146" i="119" s="1"/>
  <c r="E146" i="119" s="1"/>
  <c r="R792" i="111"/>
  <c r="P792" i="111"/>
  <c r="I830" i="111"/>
  <c r="AA85" i="115" s="1"/>
  <c r="D152" i="119" s="1"/>
  <c r="E152" i="119" s="1"/>
  <c r="S841" i="111"/>
  <c r="U92" i="111"/>
  <c r="M92" i="111"/>
  <c r="U122" i="111"/>
  <c r="M122" i="111"/>
  <c r="I145" i="111"/>
  <c r="I154" i="111"/>
  <c r="I74" i="111"/>
  <c r="I202" i="111"/>
  <c r="I209" i="111"/>
  <c r="R122" i="111"/>
  <c r="AA110" i="115"/>
  <c r="D168" i="119" s="1"/>
  <c r="E168" i="119" s="1"/>
  <c r="R193" i="111"/>
  <c r="U234" i="111"/>
  <c r="I348" i="111"/>
  <c r="D69" i="119" s="1"/>
  <c r="E69" i="119" s="1"/>
  <c r="N264" i="111"/>
  <c r="N232" i="111" s="1"/>
  <c r="I696" i="111"/>
  <c r="AA58" i="115" s="1"/>
  <c r="D134" i="119" s="1"/>
  <c r="E134" i="119" s="1"/>
  <c r="P234" i="111"/>
  <c r="D370" i="119"/>
  <c r="E370" i="119" s="1"/>
  <c r="I803" i="111"/>
  <c r="AA81" i="115" s="1"/>
  <c r="D149" i="119" s="1"/>
  <c r="E149" i="119" s="1"/>
  <c r="P841" i="111"/>
  <c r="W841" i="111"/>
  <c r="W839" i="111" s="1"/>
  <c r="I908" i="111"/>
  <c r="AA101" i="115" s="1"/>
  <c r="D163" i="119" s="1"/>
  <c r="E163" i="119" s="1"/>
  <c r="I917" i="111"/>
  <c r="AA103" i="115" s="1"/>
  <c r="D164" i="119" s="1"/>
  <c r="E164" i="119" s="1"/>
  <c r="I926" i="111"/>
  <c r="AA105" i="115" s="1"/>
  <c r="D165" i="119" s="1"/>
  <c r="E165" i="119" s="1"/>
  <c r="I101" i="111"/>
  <c r="T122" i="111"/>
  <c r="T90" i="111" s="1"/>
  <c r="I131" i="111"/>
  <c r="I53" i="111"/>
  <c r="S193" i="111"/>
  <c r="W193" i="111"/>
  <c r="U193" i="111"/>
  <c r="U161" i="111" s="1"/>
  <c r="I362" i="111"/>
  <c r="I341" i="111"/>
  <c r="I426" i="111"/>
  <c r="M49" i="115"/>
  <c r="M42" i="115" s="1"/>
  <c r="M40" i="115" s="1"/>
  <c r="M26" i="115" s="1"/>
  <c r="AJ15" i="106" s="1"/>
  <c r="D288" i="119" s="1"/>
  <c r="E288" i="119" s="1"/>
  <c r="N69" i="115"/>
  <c r="X69" i="127" s="1"/>
  <c r="X21" i="127"/>
  <c r="I110" i="15"/>
  <c r="Y21" i="127"/>
  <c r="Y28" i="127"/>
  <c r="R156" i="115"/>
  <c r="D188" i="119" s="1"/>
  <c r="E188" i="119" s="1"/>
  <c r="P49" i="115"/>
  <c r="R69" i="115"/>
  <c r="Y69" i="127" s="1"/>
  <c r="Q49" i="115"/>
  <c r="Q42" i="115" s="1"/>
  <c r="Q40" i="115" s="1"/>
  <c r="Q26" i="115" s="1"/>
  <c r="AN15" i="106" s="1"/>
  <c r="D291" i="119" s="1"/>
  <c r="E291" i="119" s="1"/>
  <c r="R32" i="115"/>
  <c r="R36" i="115"/>
  <c r="N168" i="115"/>
  <c r="D196" i="119" s="1"/>
  <c r="E196" i="119" s="1"/>
  <c r="X108" i="127"/>
  <c r="P156" i="115"/>
  <c r="D186" i="119" s="1"/>
  <c r="E186" i="119" s="1"/>
  <c r="I168" i="115"/>
  <c r="D191" i="119" s="1"/>
  <c r="E191" i="119" s="1"/>
  <c r="X24" i="127"/>
  <c r="X92" i="127"/>
  <c r="X110" i="127"/>
  <c r="AA45" i="115"/>
  <c r="D124" i="119" s="1"/>
  <c r="E124" i="119" s="1"/>
  <c r="N60" i="115"/>
  <c r="AA48" i="115"/>
  <c r="D127" i="119" s="1"/>
  <c r="E127" i="119" s="1"/>
  <c r="AA62" i="115"/>
  <c r="D136" i="119" s="1"/>
  <c r="E136" i="119" s="1"/>
  <c r="N180" i="115"/>
  <c r="D207" i="119" s="1"/>
  <c r="E207" i="119" s="1"/>
  <c r="N31" i="111"/>
  <c r="O31" i="111"/>
  <c r="I41" i="111"/>
  <c r="D82" i="119" s="1"/>
  <c r="E82" i="119" s="1"/>
  <c r="L21" i="118"/>
  <c r="I774" i="111"/>
  <c r="AA75" i="115" s="1"/>
  <c r="D145" i="119" s="1"/>
  <c r="E145" i="119" s="1"/>
  <c r="T516" i="111"/>
  <c r="T514" i="111" s="1"/>
  <c r="I539" i="111"/>
  <c r="L92" i="111"/>
  <c r="P92" i="111"/>
  <c r="S90" i="111"/>
  <c r="Q90" i="111"/>
  <c r="D380" i="119"/>
  <c r="E380" i="119" s="1"/>
  <c r="D381" i="119"/>
  <c r="E381" i="119" s="1"/>
  <c r="N55" i="118"/>
  <c r="N30" i="118"/>
  <c r="D379" i="119"/>
  <c r="E379" i="119" s="1"/>
  <c r="L30" i="118"/>
  <c r="N21" i="118"/>
  <c r="I88" i="118"/>
  <c r="P445" i="111"/>
  <c r="S445" i="111"/>
  <c r="S443" i="111" s="1"/>
  <c r="L443" i="111"/>
  <c r="Q445" i="111"/>
  <c r="I461" i="111"/>
  <c r="O445" i="111"/>
  <c r="K475" i="111"/>
  <c r="R475" i="111"/>
  <c r="R443" i="111" s="1"/>
  <c r="I484" i="111"/>
  <c r="I491" i="111"/>
  <c r="I507" i="111"/>
  <c r="M516" i="111"/>
  <c r="R516" i="111"/>
  <c r="R514" i="111" s="1"/>
  <c r="Q516" i="111"/>
  <c r="O546" i="111"/>
  <c r="O514" i="111" s="1"/>
  <c r="M546" i="111"/>
  <c r="I548" i="111"/>
  <c r="U546" i="111"/>
  <c r="N546" i="111"/>
  <c r="Q546" i="111"/>
  <c r="W546" i="111"/>
  <c r="I562" i="111"/>
  <c r="P546" i="111"/>
  <c r="P514" i="111" s="1"/>
  <c r="I585" i="111"/>
  <c r="I599" i="111"/>
  <c r="AA38" i="115" s="1"/>
  <c r="D120" i="119" s="1"/>
  <c r="E120" i="119" s="1"/>
  <c r="I603" i="111"/>
  <c r="R667" i="111"/>
  <c r="W667" i="111"/>
  <c r="I678" i="111"/>
  <c r="AA56" i="115" s="1"/>
  <c r="D132" i="119" s="1"/>
  <c r="E132" i="119" s="1"/>
  <c r="T667" i="111"/>
  <c r="T665" i="111" s="1"/>
  <c r="I687" i="111"/>
  <c r="AA57" i="115" s="1"/>
  <c r="D133" i="119" s="1"/>
  <c r="E133" i="119" s="1"/>
  <c r="K705" i="111"/>
  <c r="Q705" i="111"/>
  <c r="O705" i="111"/>
  <c r="R705" i="111"/>
  <c r="I725" i="111"/>
  <c r="AA64" i="115" s="1"/>
  <c r="D138" i="119" s="1"/>
  <c r="E138" i="119" s="1"/>
  <c r="I734" i="111"/>
  <c r="AA65" i="115" s="1"/>
  <c r="D139" i="119" s="1"/>
  <c r="E139" i="119" s="1"/>
  <c r="I743" i="111"/>
  <c r="AA67" i="115" s="1"/>
  <c r="D140" i="119" s="1"/>
  <c r="E140" i="119" s="1"/>
  <c r="K754" i="111"/>
  <c r="U754" i="111"/>
  <c r="U752" i="111" s="1"/>
  <c r="O754" i="111"/>
  <c r="O752" i="111" s="1"/>
  <c r="L752" i="111"/>
  <c r="W754" i="111"/>
  <c r="S792" i="111"/>
  <c r="Q792" i="111"/>
  <c r="K792" i="111"/>
  <c r="M792" i="111"/>
  <c r="I812" i="111"/>
  <c r="AA82" i="115" s="1"/>
  <c r="D150" i="119" s="1"/>
  <c r="E150" i="119" s="1"/>
  <c r="I821" i="111"/>
  <c r="AA83" i="115" s="1"/>
  <c r="D151" i="119" s="1"/>
  <c r="E151" i="119" s="1"/>
  <c r="L841" i="111"/>
  <c r="T841" i="111"/>
  <c r="T839" i="111" s="1"/>
  <c r="M841" i="111"/>
  <c r="Q841" i="111"/>
  <c r="I852" i="111"/>
  <c r="AA92" i="115" s="1"/>
  <c r="D156" i="119" s="1"/>
  <c r="E156" i="119" s="1"/>
  <c r="I861" i="111"/>
  <c r="AA93" i="115" s="1"/>
  <c r="D157" i="119" s="1"/>
  <c r="E157" i="119" s="1"/>
  <c r="K839" i="111"/>
  <c r="M879" i="111"/>
  <c r="Q879" i="111"/>
  <c r="L879" i="111"/>
  <c r="P879" i="111"/>
  <c r="K32" i="118"/>
  <c r="F53" i="106"/>
  <c r="AL53" i="106" s="1"/>
  <c r="D332" i="119" s="1"/>
  <c r="E332" i="119" s="1"/>
  <c r="AA106" i="115"/>
  <c r="D166" i="119" s="1"/>
  <c r="E166" i="119" s="1"/>
  <c r="AA108" i="115"/>
  <c r="D167" i="119" s="1"/>
  <c r="E167" i="119" s="1"/>
  <c r="Q371" i="111"/>
  <c r="R371" i="111"/>
  <c r="P403" i="111"/>
  <c r="P371" i="111" s="1"/>
  <c r="N403" i="111"/>
  <c r="S373" i="111"/>
  <c r="K373" i="111"/>
  <c r="K371" i="111" s="1"/>
  <c r="I382" i="111"/>
  <c r="O371" i="111"/>
  <c r="I375" i="111"/>
  <c r="I355" i="111"/>
  <c r="D70" i="119" s="1"/>
  <c r="E70" i="119" s="1"/>
  <c r="I310" i="111"/>
  <c r="AA34" i="115" s="1"/>
  <c r="D117" i="119" s="1"/>
  <c r="E117" i="119" s="1"/>
  <c r="I314" i="111"/>
  <c r="D81" i="119" s="1"/>
  <c r="E81" i="119" s="1"/>
  <c r="M264" i="111"/>
  <c r="O264" i="111"/>
  <c r="O232" i="111" s="1"/>
  <c r="I273" i="111"/>
  <c r="I266" i="111"/>
  <c r="I257" i="111"/>
  <c r="Q234" i="111"/>
  <c r="Q232" i="111" s="1"/>
  <c r="I236" i="111"/>
  <c r="M161" i="111"/>
  <c r="P193" i="111"/>
  <c r="T161" i="111"/>
  <c r="S163" i="111"/>
  <c r="S161" i="111" s="1"/>
  <c r="W163" i="111"/>
  <c r="I165" i="111"/>
  <c r="N90" i="111"/>
  <c r="L122" i="111"/>
  <c r="I124" i="111"/>
  <c r="I81" i="111"/>
  <c r="W31" i="111"/>
  <c r="P31" i="111"/>
  <c r="I33" i="111"/>
  <c r="N156" i="115"/>
  <c r="D185" i="119" s="1"/>
  <c r="E185" i="119" s="1"/>
  <c r="X60" i="127"/>
  <c r="K51" i="115"/>
  <c r="R108" i="127"/>
  <c r="N149" i="115"/>
  <c r="W974" i="111"/>
  <c r="N17" i="115"/>
  <c r="AA17" i="115" s="1"/>
  <c r="D105" i="119" s="1"/>
  <c r="E105" i="119" s="1"/>
  <c r="W15" i="111"/>
  <c r="AB15" i="111"/>
  <c r="Q16" i="15"/>
  <c r="L25" i="118" l="1"/>
  <c r="L24" i="118"/>
  <c r="N25" i="118"/>
  <c r="K161" i="111"/>
  <c r="S839" i="111"/>
  <c r="T443" i="111"/>
  <c r="K514" i="111"/>
  <c r="U665" i="111"/>
  <c r="U232" i="111"/>
  <c r="L232" i="111"/>
  <c r="N28" i="118"/>
  <c r="L839" i="111"/>
  <c r="L663" i="111" s="1"/>
  <c r="L621" i="111" s="1"/>
  <c r="L619" i="111" s="1"/>
  <c r="S371" i="111"/>
  <c r="S369" i="111" s="1"/>
  <c r="S332" i="111" s="1"/>
  <c r="S330" i="111" s="1"/>
  <c r="Q665" i="111"/>
  <c r="K443" i="111"/>
  <c r="O443" i="111"/>
  <c r="W443" i="111"/>
  <c r="R232" i="111"/>
  <c r="M752" i="111"/>
  <c r="D365" i="119"/>
  <c r="E365" i="119" s="1"/>
  <c r="K665" i="111"/>
  <c r="L161" i="111"/>
  <c r="L26" i="118"/>
  <c r="W232" i="111"/>
  <c r="Y29" i="111"/>
  <c r="S514" i="111"/>
  <c r="D369" i="119"/>
  <c r="E369" i="119" s="1"/>
  <c r="N26" i="118"/>
  <c r="N22" i="118"/>
  <c r="N18" i="118"/>
  <c r="N43" i="118"/>
  <c r="D361" i="119"/>
  <c r="E361" i="119" s="1"/>
  <c r="O839" i="111"/>
  <c r="Y663" i="111"/>
  <c r="Y621" i="111" s="1"/>
  <c r="Y619" i="111" s="1"/>
  <c r="AB22" i="111"/>
  <c r="D62" i="119" s="1"/>
  <c r="E62" i="119" s="1"/>
  <c r="H54" i="106"/>
  <c r="E16" i="106"/>
  <c r="AA17" i="106" s="1"/>
  <c r="D280" i="119" s="1"/>
  <c r="E280" i="119" s="1"/>
  <c r="W961" i="111"/>
  <c r="AB961" i="111"/>
  <c r="D87" i="119" s="1"/>
  <c r="E87" i="119" s="1"/>
  <c r="J21" i="117"/>
  <c r="I331" i="15"/>
  <c r="K332" i="15"/>
  <c r="N20" i="118"/>
  <c r="H82" i="106"/>
  <c r="H65" i="106" s="1"/>
  <c r="D65" i="106"/>
  <c r="AB21" i="111"/>
  <c r="D61" i="119" s="1"/>
  <c r="E61" i="119" s="1"/>
  <c r="I987" i="111"/>
  <c r="J217" i="15"/>
  <c r="K163" i="15"/>
  <c r="K112" i="15"/>
  <c r="I28" i="117"/>
  <c r="K28" i="117" s="1"/>
  <c r="I959" i="111"/>
  <c r="N125" i="115"/>
  <c r="AA125" i="115" s="1"/>
  <c r="D176" i="119" s="1"/>
  <c r="E176" i="119" s="1"/>
  <c r="Q180" i="15"/>
  <c r="D24" i="119" s="1"/>
  <c r="E24" i="119" s="1"/>
  <c r="F82" i="106"/>
  <c r="F65" i="106" s="1"/>
  <c r="Q49" i="127"/>
  <c r="Q42" i="127" s="1"/>
  <c r="Q40" i="127" s="1"/>
  <c r="Q752" i="111"/>
  <c r="D363" i="119"/>
  <c r="E363" i="119" s="1"/>
  <c r="AB17" i="111"/>
  <c r="D58" i="119" s="1"/>
  <c r="E58" i="119" s="1"/>
  <c r="Q165" i="15"/>
  <c r="D21" i="119" s="1"/>
  <c r="E21" i="119" s="1"/>
  <c r="Z77" i="112"/>
  <c r="D254" i="119" s="1"/>
  <c r="E254" i="119" s="1"/>
  <c r="I64" i="112"/>
  <c r="Z47" i="112"/>
  <c r="D238" i="119" s="1"/>
  <c r="E238" i="119" s="1"/>
  <c r="I68" i="117"/>
  <c r="I15" i="112"/>
  <c r="Z17" i="112"/>
  <c r="D216" i="119" s="1"/>
  <c r="E216" i="119" s="1"/>
  <c r="K55" i="117"/>
  <c r="J34" i="117"/>
  <c r="K34" i="117" s="1"/>
  <c r="K35" i="117"/>
  <c r="AB989" i="111"/>
  <c r="D99" i="119" s="1"/>
  <c r="E99" i="119" s="1"/>
  <c r="W989" i="111"/>
  <c r="AL51" i="106"/>
  <c r="D330" i="119" s="1"/>
  <c r="E330" i="119" s="1"/>
  <c r="AK16" i="106"/>
  <c r="D68" i="119"/>
  <c r="E68" i="119" s="1"/>
  <c r="M665" i="111"/>
  <c r="M663" i="111" s="1"/>
  <c r="M621" i="111" s="1"/>
  <c r="M619" i="111" s="1"/>
  <c r="K54" i="117"/>
  <c r="I53" i="117"/>
  <c r="K376" i="15"/>
  <c r="J375" i="15"/>
  <c r="I16" i="113"/>
  <c r="Q224" i="15"/>
  <c r="D30" i="119" s="1"/>
  <c r="E30" i="119" s="1"/>
  <c r="L514" i="111"/>
  <c r="L369" i="111" s="1"/>
  <c r="L332" i="111" s="1"/>
  <c r="L330" i="111" s="1"/>
  <c r="R90" i="111"/>
  <c r="R88" i="111" s="1"/>
  <c r="R51" i="111" s="1"/>
  <c r="R49" i="111" s="1"/>
  <c r="Q436" i="15"/>
  <c r="D48" i="119" s="1"/>
  <c r="E48" i="119" s="1"/>
  <c r="K279" i="15"/>
  <c r="J278" i="15"/>
  <c r="Z66" i="112"/>
  <c r="D245" i="119" s="1"/>
  <c r="E245" i="119" s="1"/>
  <c r="J55" i="117"/>
  <c r="K251" i="15"/>
  <c r="N54" i="118"/>
  <c r="L54" i="118"/>
  <c r="AB24" i="111"/>
  <c r="D64" i="119" s="1"/>
  <c r="E64" i="119" s="1"/>
  <c r="Q88" i="15"/>
  <c r="D17" i="119" s="1"/>
  <c r="E17" i="119" s="1"/>
  <c r="K18" i="15"/>
  <c r="P443" i="111"/>
  <c r="P369" i="111" s="1"/>
  <c r="P332" i="111" s="1"/>
  <c r="P330" i="111" s="1"/>
  <c r="Q353" i="15"/>
  <c r="D39" i="119" s="1"/>
  <c r="E39" i="119" s="1"/>
  <c r="I23" i="117"/>
  <c r="K23" i="117" s="1"/>
  <c r="K66" i="15"/>
  <c r="I32" i="117"/>
  <c r="K32" i="117" s="1"/>
  <c r="K141" i="15"/>
  <c r="K22" i="117"/>
  <c r="Q44" i="15" s="1"/>
  <c r="D15" i="119" s="1"/>
  <c r="E15" i="119" s="1"/>
  <c r="M839" i="111"/>
  <c r="P839" i="111"/>
  <c r="R752" i="111"/>
  <c r="I792" i="111"/>
  <c r="AA78" i="115" s="1"/>
  <c r="D147" i="119" s="1"/>
  <c r="E147" i="119" s="1"/>
  <c r="P752" i="111"/>
  <c r="F21" i="106"/>
  <c r="AL21" i="106" s="1"/>
  <c r="D300" i="119" s="1"/>
  <c r="E300" i="119" s="1"/>
  <c r="S752" i="111"/>
  <c r="S663" i="111" s="1"/>
  <c r="S621" i="111" s="1"/>
  <c r="S619" i="111" s="1"/>
  <c r="N665" i="111"/>
  <c r="N663" i="111" s="1"/>
  <c r="N621" i="111" s="1"/>
  <c r="N619" i="111" s="1"/>
  <c r="W665" i="111"/>
  <c r="F19" i="106"/>
  <c r="AL19" i="106" s="1"/>
  <c r="D298" i="119" s="1"/>
  <c r="E298" i="119" s="1"/>
  <c r="R665" i="111"/>
  <c r="R663" i="111" s="1"/>
  <c r="R621" i="111" s="1"/>
  <c r="R619" i="111" s="1"/>
  <c r="D76" i="119"/>
  <c r="E76" i="119" s="1"/>
  <c r="N443" i="111"/>
  <c r="O369" i="111"/>
  <c r="O332" i="111" s="1"/>
  <c r="O330" i="111" s="1"/>
  <c r="I445" i="111"/>
  <c r="I403" i="111"/>
  <c r="I373" i="111"/>
  <c r="F18" i="106"/>
  <c r="AL18" i="106" s="1"/>
  <c r="D297" i="119" s="1"/>
  <c r="E297" i="119" s="1"/>
  <c r="P232" i="111"/>
  <c r="I264" i="111"/>
  <c r="N88" i="111"/>
  <c r="N51" i="111" s="1"/>
  <c r="N49" i="111" s="1"/>
  <c r="W161" i="111"/>
  <c r="I193" i="111"/>
  <c r="O161" i="111"/>
  <c r="O88" i="111" s="1"/>
  <c r="O51" i="111" s="1"/>
  <c r="O49" i="111" s="1"/>
  <c r="P161" i="111"/>
  <c r="U90" i="111"/>
  <c r="U88" i="111" s="1"/>
  <c r="U51" i="111" s="1"/>
  <c r="U49" i="111" s="1"/>
  <c r="M90" i="111"/>
  <c r="I92" i="111"/>
  <c r="D67" i="119"/>
  <c r="E67" i="119" s="1"/>
  <c r="P90" i="111"/>
  <c r="Q443" i="111"/>
  <c r="O665" i="111"/>
  <c r="O663" i="111" s="1"/>
  <c r="O621" i="111" s="1"/>
  <c r="O619" i="111" s="1"/>
  <c r="U514" i="111"/>
  <c r="U369" i="111" s="1"/>
  <c r="U332" i="111" s="1"/>
  <c r="U330" i="111" s="1"/>
  <c r="F20" i="106"/>
  <c r="N371" i="111"/>
  <c r="I371" i="111" s="1"/>
  <c r="K41" i="118"/>
  <c r="L41" i="118" s="1"/>
  <c r="I841" i="111"/>
  <c r="AA89" i="115" s="1"/>
  <c r="D154" i="119" s="1"/>
  <c r="E154" i="119" s="1"/>
  <c r="I705" i="111"/>
  <c r="AA60" i="115" s="1"/>
  <c r="D135" i="119" s="1"/>
  <c r="E135" i="119" s="1"/>
  <c r="I475" i="111"/>
  <c r="AA44" i="115"/>
  <c r="D123" i="119" s="1"/>
  <c r="E123" i="119" s="1"/>
  <c r="W514" i="111"/>
  <c r="W369" i="111" s="1"/>
  <c r="W332" i="111" s="1"/>
  <c r="W330" i="111" s="1"/>
  <c r="I31" i="111"/>
  <c r="AA28" i="115" s="1"/>
  <c r="D112" i="119" s="1"/>
  <c r="E112" i="119" s="1"/>
  <c r="L90" i="111"/>
  <c r="M232" i="111"/>
  <c r="K752" i="111"/>
  <c r="K663" i="111" s="1"/>
  <c r="K621" i="111" s="1"/>
  <c r="K619" i="111" s="1"/>
  <c r="D71" i="119"/>
  <c r="E71" i="119" s="1"/>
  <c r="K27" i="118"/>
  <c r="L27" i="118" s="1"/>
  <c r="N514" i="111"/>
  <c r="Y36" i="127"/>
  <c r="R180" i="115"/>
  <c r="D210" i="119" s="1"/>
  <c r="E210" i="119" s="1"/>
  <c r="I25" i="111"/>
  <c r="W25" i="111" s="1"/>
  <c r="I25" i="117"/>
  <c r="K110" i="15"/>
  <c r="R168" i="115"/>
  <c r="Y32" i="127"/>
  <c r="R49" i="115"/>
  <c r="Y49" i="127" s="1"/>
  <c r="P42" i="115"/>
  <c r="AA30" i="115"/>
  <c r="D114" i="119" s="1"/>
  <c r="E114" i="119" s="1"/>
  <c r="T369" i="111"/>
  <c r="T332" i="111" s="1"/>
  <c r="T330" i="111" s="1"/>
  <c r="I516" i="111"/>
  <c r="D357" i="119"/>
  <c r="E357" i="119" s="1"/>
  <c r="N88" i="118"/>
  <c r="L88" i="118"/>
  <c r="K369" i="111"/>
  <c r="K332" i="111" s="1"/>
  <c r="K330" i="111" s="1"/>
  <c r="M514" i="111"/>
  <c r="M369" i="111" s="1"/>
  <c r="M332" i="111" s="1"/>
  <c r="M330" i="111" s="1"/>
  <c r="Q514" i="111"/>
  <c r="R369" i="111"/>
  <c r="R332" i="111" s="1"/>
  <c r="R330" i="111" s="1"/>
  <c r="I546" i="111"/>
  <c r="I667" i="111"/>
  <c r="AA53" i="115" s="1"/>
  <c r="D130" i="119" s="1"/>
  <c r="E130" i="119" s="1"/>
  <c r="P663" i="111"/>
  <c r="P621" i="111" s="1"/>
  <c r="P619" i="111" s="1"/>
  <c r="T663" i="111"/>
  <c r="T621" i="111" s="1"/>
  <c r="T619" i="111" s="1"/>
  <c r="I754" i="111"/>
  <c r="AA71" i="115" s="1"/>
  <c r="D142" i="119" s="1"/>
  <c r="E142" i="119" s="1"/>
  <c r="U663" i="111"/>
  <c r="U621" i="111" s="1"/>
  <c r="U619" i="111" s="1"/>
  <c r="W752" i="111"/>
  <c r="Q839" i="111"/>
  <c r="I879" i="111"/>
  <c r="H53" i="106"/>
  <c r="L32" i="118"/>
  <c r="D373" i="119"/>
  <c r="E373" i="119" s="1"/>
  <c r="D79" i="119"/>
  <c r="E79" i="119" s="1"/>
  <c r="S88" i="111"/>
  <c r="S51" i="111" s="1"/>
  <c r="S49" i="111" s="1"/>
  <c r="T88" i="111"/>
  <c r="T51" i="111" s="1"/>
  <c r="T49" i="111" s="1"/>
  <c r="I234" i="111"/>
  <c r="Q88" i="111"/>
  <c r="Q51" i="111" s="1"/>
  <c r="Q49" i="111" s="1"/>
  <c r="K88" i="111"/>
  <c r="K51" i="111" s="1"/>
  <c r="K49" i="111" s="1"/>
  <c r="I163" i="111"/>
  <c r="W88" i="111"/>
  <c r="W51" i="111" s="1"/>
  <c r="W49" i="111" s="1"/>
  <c r="I122" i="111"/>
  <c r="AA29" i="115"/>
  <c r="D113" i="119" s="1"/>
  <c r="E113" i="119" s="1"/>
  <c r="F52" i="106"/>
  <c r="AL52" i="106" s="1"/>
  <c r="D331" i="119" s="1"/>
  <c r="E331" i="119" s="1"/>
  <c r="D77" i="119"/>
  <c r="E77" i="119" s="1"/>
  <c r="N51" i="115"/>
  <c r="K49" i="115"/>
  <c r="R40" i="127"/>
  <c r="Y108" i="127"/>
  <c r="Q26" i="127"/>
  <c r="D10" i="119"/>
  <c r="E10" i="119" s="1"/>
  <c r="D57" i="119"/>
  <c r="E57" i="119" s="1"/>
  <c r="H19" i="106" l="1"/>
  <c r="Q663" i="111"/>
  <c r="Q621" i="111" s="1"/>
  <c r="Q619" i="111" s="1"/>
  <c r="M88" i="111"/>
  <c r="M51" i="111" s="1"/>
  <c r="M49" i="111" s="1"/>
  <c r="L88" i="111"/>
  <c r="L51" i="111" s="1"/>
  <c r="L49" i="111" s="1"/>
  <c r="Y27" i="111"/>
  <c r="N121" i="115"/>
  <c r="AB955" i="111"/>
  <c r="D84" i="119" s="1"/>
  <c r="E84" i="119" s="1"/>
  <c r="Q141" i="15"/>
  <c r="D19" i="119" s="1"/>
  <c r="E19" i="119" s="1"/>
  <c r="J56" i="117"/>
  <c r="K56" i="117" s="1"/>
  <c r="K278" i="15"/>
  <c r="Q278" i="15" s="1"/>
  <c r="D32" i="119" s="1"/>
  <c r="E32" i="119" s="1"/>
  <c r="AB959" i="111"/>
  <c r="D86" i="119" s="1"/>
  <c r="E86" i="119" s="1"/>
  <c r="W959" i="111"/>
  <c r="I90" i="111"/>
  <c r="D73" i="119" s="1"/>
  <c r="E73" i="119" s="1"/>
  <c r="U16" i="113"/>
  <c r="I18" i="113"/>
  <c r="U18" i="113" s="1"/>
  <c r="D339" i="119" s="1"/>
  <c r="E339" i="119" s="1"/>
  <c r="Z15" i="112"/>
  <c r="I57" i="112"/>
  <c r="AA23" i="115"/>
  <c r="D109" i="119" s="1"/>
  <c r="E109" i="119" s="1"/>
  <c r="Q66" i="15"/>
  <c r="D16" i="119" s="1"/>
  <c r="E16" i="119" s="1"/>
  <c r="AB23" i="111"/>
  <c r="D63" i="119" s="1"/>
  <c r="E63" i="119" s="1"/>
  <c r="J68" i="117"/>
  <c r="J65" i="117" s="1"/>
  <c r="Z96" i="112"/>
  <c r="D267" i="119" s="1"/>
  <c r="E267" i="119" s="1"/>
  <c r="J329" i="15"/>
  <c r="K68" i="117"/>
  <c r="K375" i="15"/>
  <c r="Q375" i="15" s="1"/>
  <c r="D40" i="119" s="1"/>
  <c r="E40" i="119" s="1"/>
  <c r="N123" i="115"/>
  <c r="AA123" i="115" s="1"/>
  <c r="D175" i="119" s="1"/>
  <c r="E175" i="119" s="1"/>
  <c r="I957" i="111"/>
  <c r="Q163" i="15"/>
  <c r="D20" i="119" s="1"/>
  <c r="E20" i="119" s="1"/>
  <c r="J222" i="15"/>
  <c r="K222" i="15" s="1"/>
  <c r="I66" i="117"/>
  <c r="I329" i="15"/>
  <c r="K331" i="15"/>
  <c r="Z45" i="112"/>
  <c r="D236" i="119" s="1"/>
  <c r="E236" i="119" s="1"/>
  <c r="Q251" i="15"/>
  <c r="D31" i="119" s="1"/>
  <c r="E31" i="119" s="1"/>
  <c r="I106" i="112"/>
  <c r="Z64" i="112"/>
  <c r="D244" i="119" s="1"/>
  <c r="E244" i="119" s="1"/>
  <c r="W987" i="111"/>
  <c r="W993" i="111" s="1"/>
  <c r="AB987" i="111"/>
  <c r="D98" i="119" s="1"/>
  <c r="E98" i="119" s="1"/>
  <c r="I993" i="111"/>
  <c r="AB993" i="111" s="1"/>
  <c r="D101" i="119" s="1"/>
  <c r="E101" i="119" s="1"/>
  <c r="J45" i="117"/>
  <c r="I999" i="111" s="1"/>
  <c r="I443" i="111"/>
  <c r="D74" i="119" s="1"/>
  <c r="E74" i="119" s="1"/>
  <c r="N19" i="115"/>
  <c r="AA19" i="115" s="1"/>
  <c r="D106" i="119" s="1"/>
  <c r="E106" i="119" s="1"/>
  <c r="Q18" i="15"/>
  <c r="D11" i="119" s="1"/>
  <c r="E11" i="119" s="1"/>
  <c r="AA16" i="106"/>
  <c r="D279" i="119" s="1"/>
  <c r="E279" i="119" s="1"/>
  <c r="J53" i="117"/>
  <c r="J87" i="117" s="1"/>
  <c r="D377" i="119"/>
  <c r="E377" i="119" s="1"/>
  <c r="N41" i="118"/>
  <c r="H21" i="106"/>
  <c r="I839" i="111"/>
  <c r="AA87" i="115" s="1"/>
  <c r="D153" i="119" s="1"/>
  <c r="E153" i="119" s="1"/>
  <c r="I665" i="111"/>
  <c r="AA51" i="115" s="1"/>
  <c r="D129" i="119" s="1"/>
  <c r="E129" i="119" s="1"/>
  <c r="H18" i="106"/>
  <c r="N369" i="111"/>
  <c r="N332" i="111" s="1"/>
  <c r="N330" i="111" s="1"/>
  <c r="N29" i="111" s="1"/>
  <c r="L29" i="111"/>
  <c r="L27" i="111" s="1"/>
  <c r="L963" i="111" s="1"/>
  <c r="F17" i="106"/>
  <c r="H17" i="106" s="1"/>
  <c r="S29" i="111"/>
  <c r="S27" i="111" s="1"/>
  <c r="S963" i="111" s="1"/>
  <c r="M29" i="111"/>
  <c r="M27" i="111" s="1"/>
  <c r="M963" i="111" s="1"/>
  <c r="T29" i="111"/>
  <c r="T27" i="111" s="1"/>
  <c r="T963" i="111" s="1"/>
  <c r="I232" i="111"/>
  <c r="I161" i="111"/>
  <c r="P88" i="111"/>
  <c r="P51" i="111" s="1"/>
  <c r="P49" i="111" s="1"/>
  <c r="R29" i="111"/>
  <c r="R27" i="111" s="1"/>
  <c r="R963" i="111" s="1"/>
  <c r="O29" i="111"/>
  <c r="O27" i="111" s="1"/>
  <c r="O963" i="111" s="1"/>
  <c r="I752" i="111"/>
  <c r="AA69" i="115" s="1"/>
  <c r="D141" i="119" s="1"/>
  <c r="E141" i="119" s="1"/>
  <c r="U29" i="111"/>
  <c r="U27" i="111" s="1"/>
  <c r="U963" i="111" s="1"/>
  <c r="K19" i="118"/>
  <c r="L19" i="118" s="1"/>
  <c r="H20" i="106"/>
  <c r="AL20" i="106"/>
  <c r="D299" i="119" s="1"/>
  <c r="E299" i="119" s="1"/>
  <c r="D199" i="119"/>
  <c r="E199" i="119" s="1"/>
  <c r="AA191" i="115"/>
  <c r="K25" i="117"/>
  <c r="K21" i="117" s="1"/>
  <c r="I21" i="117"/>
  <c r="P40" i="115"/>
  <c r="R42" i="115"/>
  <c r="Y42" i="127" s="1"/>
  <c r="W663" i="111"/>
  <c r="W621" i="111" s="1"/>
  <c r="W619" i="111" s="1"/>
  <c r="I619" i="111" s="1"/>
  <c r="I514" i="111"/>
  <c r="D75" i="119" s="1"/>
  <c r="E75" i="119" s="1"/>
  <c r="Q369" i="111"/>
  <c r="Q332" i="111" s="1"/>
  <c r="Q330" i="111" s="1"/>
  <c r="Q29" i="111" s="1"/>
  <c r="Q27" i="111" s="1"/>
  <c r="Q963" i="111" s="1"/>
  <c r="K29" i="111"/>
  <c r="K27" i="111" s="1"/>
  <c r="K963" i="111" s="1"/>
  <c r="P29" i="111"/>
  <c r="P27" i="111" s="1"/>
  <c r="P963" i="111" s="1"/>
  <c r="N27" i="111"/>
  <c r="N963" i="111" s="1"/>
  <c r="AA96" i="115"/>
  <c r="D159" i="119" s="1"/>
  <c r="E159" i="119" s="1"/>
  <c r="K23" i="118"/>
  <c r="L23" i="118" s="1"/>
  <c r="W29" i="111"/>
  <c r="I49" i="111"/>
  <c r="AA32" i="115" s="1"/>
  <c r="D115" i="119" s="1"/>
  <c r="E115" i="119" s="1"/>
  <c r="H52" i="106"/>
  <c r="K42" i="115"/>
  <c r="N49" i="115"/>
  <c r="X51" i="127"/>
  <c r="R26" i="127"/>
  <c r="F16" i="106" l="1"/>
  <c r="AL16" i="106" s="1"/>
  <c r="AB957" i="111"/>
  <c r="D85" i="119" s="1"/>
  <c r="E85" i="119" s="1"/>
  <c r="W957" i="111"/>
  <c r="K329" i="15"/>
  <c r="I452" i="15"/>
  <c r="Z44" i="112"/>
  <c r="D235" i="119" s="1"/>
  <c r="E235" i="119" s="1"/>
  <c r="Z57" i="112"/>
  <c r="D242" i="119" s="1"/>
  <c r="E242" i="119" s="1"/>
  <c r="K66" i="117"/>
  <c r="Q331" i="15" s="1"/>
  <c r="D38" i="119" s="1"/>
  <c r="E38" i="119" s="1"/>
  <c r="I65" i="117"/>
  <c r="D215" i="119"/>
  <c r="E215" i="119" s="1"/>
  <c r="K53" i="117"/>
  <c r="J452" i="15"/>
  <c r="Z106" i="112" s="1"/>
  <c r="Z93" i="112"/>
  <c r="D264" i="119" s="1"/>
  <c r="E264" i="119" s="1"/>
  <c r="U60" i="113"/>
  <c r="M2" i="113" s="1"/>
  <c r="D337" i="119"/>
  <c r="E337" i="119" s="1"/>
  <c r="Q222" i="15"/>
  <c r="D29" i="119" s="1"/>
  <c r="E29" i="119" s="1"/>
  <c r="AA65" i="106"/>
  <c r="D274" i="119" s="1"/>
  <c r="E274" i="119" s="1"/>
  <c r="X121" i="127"/>
  <c r="AA121" i="115"/>
  <c r="D174" i="119" s="1"/>
  <c r="E174" i="119" s="1"/>
  <c r="AL17" i="106"/>
  <c r="D296" i="119" s="1"/>
  <c r="W27" i="111"/>
  <c r="I27" i="111" s="1"/>
  <c r="K18" i="118" s="1"/>
  <c r="L18" i="118" s="1"/>
  <c r="I663" i="111"/>
  <c r="AA49" i="115" s="1"/>
  <c r="D128" i="119" s="1"/>
  <c r="E128" i="119" s="1"/>
  <c r="H16" i="106"/>
  <c r="AA19" i="106" s="1"/>
  <c r="D282" i="119" s="1"/>
  <c r="E282" i="119" s="1"/>
  <c r="I88" i="111"/>
  <c r="I51" i="111"/>
  <c r="AA33" i="115" s="1"/>
  <c r="D116" i="119" s="1"/>
  <c r="E116" i="119" s="1"/>
  <c r="I332" i="111"/>
  <c r="AA37" i="115" s="1"/>
  <c r="D119" i="119" s="1"/>
  <c r="E119" i="119" s="1"/>
  <c r="I330" i="111"/>
  <c r="AA36" i="115" s="1"/>
  <c r="D118" i="119" s="1"/>
  <c r="E118" i="119" s="1"/>
  <c r="I621" i="111"/>
  <c r="D66" i="119" s="1"/>
  <c r="E66" i="119" s="1"/>
  <c r="Q42" i="15"/>
  <c r="D14" i="119" s="1"/>
  <c r="E14" i="119" s="1"/>
  <c r="R40" i="115"/>
  <c r="Y40" i="127" s="1"/>
  <c r="P26" i="115"/>
  <c r="I369" i="111"/>
  <c r="I29" i="111"/>
  <c r="K31" i="118" s="1"/>
  <c r="N31" i="118" s="1"/>
  <c r="X49" i="127"/>
  <c r="N42" i="115"/>
  <c r="K40" i="115"/>
  <c r="E296" i="119" l="1"/>
  <c r="AA18" i="106"/>
  <c r="D281" i="119" s="1"/>
  <c r="E281" i="119" s="1"/>
  <c r="D271" i="119"/>
  <c r="E271" i="119" s="1"/>
  <c r="Z107" i="112"/>
  <c r="N2" i="112" s="1"/>
  <c r="K452" i="15"/>
  <c r="AA68" i="106"/>
  <c r="D277" i="119" s="1"/>
  <c r="E277" i="119" s="1"/>
  <c r="AA67" i="106"/>
  <c r="D276" i="119" s="1"/>
  <c r="E276" i="119" s="1"/>
  <c r="K65" i="117"/>
  <c r="K87" i="117" s="1"/>
  <c r="I87" i="117"/>
  <c r="D72" i="119"/>
  <c r="E72" i="119" s="1"/>
  <c r="AM15" i="106"/>
  <c r="D290" i="119" s="1"/>
  <c r="E290" i="119" s="1"/>
  <c r="R26" i="115"/>
  <c r="AB27" i="111"/>
  <c r="D65" i="119" s="1"/>
  <c r="E65" i="119" s="1"/>
  <c r="L31" i="118"/>
  <c r="K26" i="115"/>
  <c r="N40" i="115"/>
  <c r="AA42" i="115"/>
  <c r="D122" i="119" s="1"/>
  <c r="E122" i="119" s="1"/>
  <c r="X42" i="127"/>
  <c r="Q452" i="15" l="1"/>
  <c r="D54" i="119" s="1"/>
  <c r="E54" i="119" s="1"/>
  <c r="Q329" i="15"/>
  <c r="D37" i="119" s="1"/>
  <c r="E37" i="119" s="1"/>
  <c r="AO15" i="106"/>
  <c r="I138" i="15"/>
  <c r="Y26" i="127"/>
  <c r="Y123" i="127" s="1"/>
  <c r="N26" i="115"/>
  <c r="AK15" i="106" s="1"/>
  <c r="D289" i="119" s="1"/>
  <c r="E289" i="119" s="1"/>
  <c r="AH15" i="106"/>
  <c r="D286" i="119" s="1"/>
  <c r="E286" i="119" s="1"/>
  <c r="AA40" i="115"/>
  <c r="D121" i="119" s="1"/>
  <c r="E121" i="119" s="1"/>
  <c r="X40" i="127"/>
  <c r="I217" i="15" l="1"/>
  <c r="K138" i="15"/>
  <c r="I29" i="117"/>
  <c r="X26" i="127"/>
  <c r="X123" i="127" s="1"/>
  <c r="M2" i="127" s="1"/>
  <c r="N129" i="115"/>
  <c r="AA26" i="115"/>
  <c r="D111" i="119" s="1"/>
  <c r="D292" i="119"/>
  <c r="E292" i="119" s="1"/>
  <c r="AA99" i="106"/>
  <c r="D2" i="106" s="1"/>
  <c r="I27" i="117" l="1"/>
  <c r="I45" i="117" s="1"/>
  <c r="K29" i="117"/>
  <c r="K27" i="117" s="1"/>
  <c r="I952" i="111"/>
  <c r="K217" i="15"/>
  <c r="E111" i="119"/>
  <c r="W952" i="111" l="1"/>
  <c r="W963" i="111" s="1"/>
  <c r="I963" i="111"/>
  <c r="AB963" i="111" s="1"/>
  <c r="Q14" i="15"/>
  <c r="AA129" i="115"/>
  <c r="Q112" i="15"/>
  <c r="K45" i="117"/>
  <c r="Q217" i="15" s="1"/>
  <c r="D28" i="119" s="1"/>
  <c r="E28" i="119" s="1"/>
  <c r="Q129" i="115"/>
  <c r="D178" i="119" l="1"/>
  <c r="E178" i="119" s="1"/>
  <c r="AA131" i="115"/>
  <c r="M2" i="115" s="1"/>
  <c r="D18" i="119"/>
  <c r="E18" i="119" s="1"/>
  <c r="Q7" i="15"/>
  <c r="Q454" i="15"/>
  <c r="I2" i="15" s="1"/>
  <c r="I966" i="111"/>
  <c r="Q18" i="117"/>
  <c r="D8" i="119" s="1"/>
  <c r="D88" i="119"/>
  <c r="E88" i="119" s="1"/>
  <c r="AB999" i="111"/>
  <c r="M2" i="111" s="1"/>
  <c r="J2" i="117" l="1"/>
  <c r="E8" i="119"/>
  <c r="D382" i="119"/>
  <c r="E7" i="119"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Colin Hewat</author>
  </authors>
  <commentList>
    <comment ref="M28" authorId="0" shapeId="0" xr:uid="{00000000-0006-0000-0300-000001000000}">
      <text>
        <r>
          <rPr>
            <b/>
            <sz val="9"/>
            <color rgb="FF000000"/>
            <rFont val="Tahoma"/>
            <family val="2"/>
          </rPr>
          <t>this is how you view the comments or notes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Neil Humphries</author>
  </authors>
  <commentList>
    <comment ref="J12" authorId="0" shapeId="0" xr:uid="{00000000-0006-0000-0500-000001000000}">
      <text>
        <r>
          <rPr>
            <sz val="9"/>
            <color indexed="81"/>
            <rFont val="Tahoma"/>
            <family val="2"/>
          </rPr>
          <t>Please convert to New Zealand dollars as at the reporting date.</t>
        </r>
      </text>
    </comment>
    <comment ref="M12" authorId="0" shapeId="0" xr:uid="{00000000-0006-0000-0500-000002000000}">
      <text>
        <r>
          <rPr>
            <sz val="9"/>
            <color indexed="81"/>
            <rFont val="Tahoma"/>
            <family val="2"/>
          </rPr>
          <t>Related party has the same meaning as in NZ IAS 24.
The objective of seeking related party information is to ensure that a respondent's financial statements contain the necessary information to draw attention to the possibility that its financial position may have been impacted by the existence of related parties outstanding balances, including commitments, with such parties.</t>
        </r>
      </text>
    </comment>
    <comment ref="B15" authorId="0" shapeId="0" xr:uid="{00000000-0006-0000-0500-000003000000}">
      <text>
        <r>
          <rPr>
            <sz val="9"/>
            <color indexed="81"/>
            <rFont val="Tahoma"/>
            <family val="2"/>
          </rPr>
          <t xml:space="preserve">Currency consists of notes and coins that are of fixed nominal values and are issued or authorized by central banks or governments.
</t>
        </r>
      </text>
    </comment>
    <comment ref="B17" authorId="0" shapeId="0" xr:uid="{00000000-0006-0000-0500-000004000000}">
      <text>
        <r>
          <rPr>
            <sz val="9"/>
            <color indexed="81"/>
            <rFont val="Tahoma"/>
            <family val="2"/>
          </rPr>
          <t>Deposits are amounts which are redeemable or withdrawable from another bank or financial institution and are not debt securities or held as available for sale.</t>
        </r>
      </text>
    </comment>
    <comment ref="C18" authorId="0" shapeId="0" xr:uid="{00000000-0006-0000-0500-000005000000}">
      <text>
        <r>
          <rPr>
            <sz val="9"/>
            <color indexed="81"/>
            <rFont val="Tahoma"/>
            <family val="2"/>
          </rPr>
          <t xml:space="preserve">Demand balances are amounts which are redeemable or withdrawable from another bank or financial institution </t>
        </r>
        <r>
          <rPr>
            <b/>
            <u/>
            <sz val="9"/>
            <color indexed="81"/>
            <rFont val="Tahoma"/>
            <family val="2"/>
          </rPr>
          <t>on demand</t>
        </r>
        <r>
          <rPr>
            <sz val="9"/>
            <color indexed="81"/>
            <rFont val="Tahoma"/>
            <family val="2"/>
          </rPr>
          <t xml:space="preserve"> and are not debt securities or held as available for sale.
</t>
        </r>
      </text>
    </comment>
    <comment ref="C19" authorId="0" shapeId="0" xr:uid="{00000000-0006-0000-0500-000006000000}">
      <text>
        <r>
          <rPr>
            <sz val="9"/>
            <color indexed="81"/>
            <rFont val="Tahoma"/>
            <family val="2"/>
          </rPr>
          <t xml:space="preserve">Other deposits comprise all claims, other than demand deposits, that are represented by evidence of deposit.  Include all time or term deposits with </t>
        </r>
        <r>
          <rPr>
            <b/>
            <u/>
            <sz val="9"/>
            <color indexed="81"/>
            <rFont val="Tahoma"/>
            <family val="2"/>
          </rPr>
          <t>a maturity of greater than 1 day</t>
        </r>
        <r>
          <rPr>
            <sz val="9"/>
            <color indexed="81"/>
            <rFont val="Tahoma"/>
            <family val="2"/>
          </rPr>
          <t>.</t>
        </r>
        <r>
          <rPr>
            <b/>
            <u/>
            <sz val="9"/>
            <color indexed="81"/>
            <rFont val="Tahoma"/>
            <family val="2"/>
          </rPr>
          <t xml:space="preserve">
</t>
        </r>
      </text>
    </comment>
    <comment ref="B21" authorId="0" shapeId="0" xr:uid="{00000000-0006-0000-0500-000007000000}">
      <text>
        <r>
          <rPr>
            <sz val="9"/>
            <color indexed="81"/>
            <rFont val="Tahoma"/>
            <family val="2"/>
          </rPr>
          <t>Debt securities are negotiable instruments serving as evidence of a debt.  They can be bought or sold between two parties and have basic terms defined such as notional amount (amount borrowed), interest rate and maturity/renewal date.</t>
        </r>
      </text>
    </comment>
    <comment ref="B27" authorId="0" shapeId="0" xr:uid="{00000000-0006-0000-0500-00000B000000}">
      <text>
        <r>
          <rPr>
            <sz val="9"/>
            <color indexed="81"/>
            <rFont val="Tahoma"/>
            <family val="2"/>
          </rPr>
          <t>Loans and advances are financial assets with fixed or determinable payments that are not quoted in an active market.  For this survey, repurchase agreements are treated as collateralised loans and identified separately in Q5</t>
        </r>
      </text>
    </comment>
    <comment ref="C28" authorId="0" shapeId="0" xr:uid="{00000000-0006-0000-0500-00000C000000}">
      <text>
        <r>
          <rPr>
            <sz val="9"/>
            <color indexed="81"/>
            <rFont val="Tahoma"/>
            <family val="2"/>
          </rPr>
          <t xml:space="preserve">Loans and advances) are financial assets with fixed or determinable payments that are not quoted in an active market 
</t>
        </r>
      </text>
    </comment>
    <comment ref="B34" authorId="0" shapeId="0" xr:uid="{00000000-0006-0000-0500-00000E000000}">
      <text>
        <r>
          <rPr>
            <sz val="9"/>
            <color indexed="81"/>
            <rFont val="Tahoma"/>
            <family val="2"/>
          </rPr>
          <t xml:space="preserve">Shares are referred to as equity and represent ownership of part of a company.  This category also includes shares or units in investment funds.
</t>
        </r>
      </text>
    </comment>
    <comment ref="B39" authorId="0" shapeId="0" xr:uid="{00000000-0006-0000-0500-00000F000000}">
      <text>
        <r>
          <rPr>
            <sz val="9"/>
            <color indexed="81"/>
            <rFont val="Tahoma"/>
            <family val="2"/>
          </rPr>
          <t>Derivatives in an asset position are contracts where the market value of the closing position is positive at the reporting date.</t>
        </r>
      </text>
    </comment>
    <comment ref="B41" authorId="0" shapeId="0" xr:uid="{00000000-0006-0000-0500-000010000000}">
      <text>
        <r>
          <rPr>
            <sz val="9"/>
            <color indexed="81"/>
            <rFont val="Tahoma"/>
            <family val="2"/>
          </rPr>
          <t>All assets not already classified in one of the other instruments noted above</t>
        </r>
      </text>
    </comment>
    <comment ref="M50" authorId="0" shapeId="0" xr:uid="{AC68DD63-EA8F-4BF6-B6A3-C9F68D9ED29E}">
      <text>
        <r>
          <rPr>
            <sz val="9"/>
            <color indexed="81"/>
            <rFont val="Tahoma"/>
            <family val="2"/>
          </rPr>
          <t>Related party has the same meaning as in NZ IAS 24</t>
        </r>
      </text>
    </comment>
    <comment ref="B53" authorId="0" shapeId="0" xr:uid="{00000000-0006-0000-0500-000012000000}">
      <text>
        <r>
          <rPr>
            <sz val="9"/>
            <color indexed="81"/>
            <rFont val="Tahoma"/>
            <family val="2"/>
          </rPr>
          <t xml:space="preserve">Deposits are standard, non-negotiable contracts open to the public at large that allow the placements of variable amounts of funds and the later withdrawal. Deposits exclude any debt securities.
</t>
        </r>
      </text>
    </comment>
    <comment ref="C54" authorId="0" shapeId="0" xr:uid="{00000000-0006-0000-0500-000013000000}">
      <text>
        <r>
          <rPr>
            <sz val="9"/>
            <color indexed="81"/>
            <rFont val="Tahoma"/>
            <family val="2"/>
          </rPr>
          <t xml:space="preserve">Balances where the purpose of the account is </t>
        </r>
        <r>
          <rPr>
            <b/>
            <sz val="9"/>
            <color indexed="81"/>
            <rFont val="Tahoma"/>
            <family val="2"/>
          </rPr>
          <t>primarily</t>
        </r>
        <r>
          <rPr>
            <sz val="9"/>
            <color indexed="81"/>
            <rFont val="Tahoma"/>
            <family val="2"/>
          </rPr>
          <t xml:space="preserve"> </t>
        </r>
        <r>
          <rPr>
            <b/>
            <sz val="9"/>
            <color indexed="81"/>
            <rFont val="Tahoma"/>
            <family val="2"/>
          </rPr>
          <t>transactions</t>
        </r>
        <r>
          <rPr>
            <sz val="9"/>
            <color indexed="81"/>
            <rFont val="Tahoma"/>
            <family val="2"/>
          </rPr>
          <t xml:space="preserve"> or "every day" banking by customers
</t>
        </r>
      </text>
    </comment>
    <comment ref="C55" authorId="0" shapeId="0" xr:uid="{00000000-0006-0000-0500-000014000000}">
      <text>
        <r>
          <rPr>
            <sz val="9"/>
            <color indexed="81"/>
            <rFont val="Tahoma"/>
            <family val="2"/>
          </rPr>
          <t>Balances where the accounts are primarily for savings purposes</t>
        </r>
      </text>
    </comment>
    <comment ref="C56" authorId="0" shapeId="0" xr:uid="{00000000-0006-0000-0500-000015000000}">
      <text>
        <r>
          <rPr>
            <sz val="9"/>
            <color indexed="81"/>
            <rFont val="Tahoma"/>
            <family val="2"/>
          </rPr>
          <t xml:space="preserve">Balances which are time or term deposits with a </t>
        </r>
        <r>
          <rPr>
            <b/>
            <sz val="9"/>
            <color indexed="81"/>
            <rFont val="Tahoma"/>
            <family val="2"/>
          </rPr>
          <t>maturity of greater than 1 day</t>
        </r>
        <r>
          <rPr>
            <sz val="9"/>
            <color indexed="81"/>
            <rFont val="Tahoma"/>
            <family val="2"/>
          </rPr>
          <t>.</t>
        </r>
      </text>
    </comment>
    <comment ref="B59" authorId="0" shapeId="0" xr:uid="{00000000-0006-0000-0500-000016000000}">
      <text>
        <r>
          <rPr>
            <sz val="9"/>
            <color indexed="81"/>
            <rFont val="Tahoma"/>
            <family val="2"/>
          </rPr>
          <t xml:space="preserve">Debt securities are negotiable instruments serving as evidence of a debt issued by the repondent.  They can be bought or sold between two parties and have basic terms defined such as notional amount (amount borrowed), interest rate and maturity/renewal date.
</t>
        </r>
      </text>
    </comment>
    <comment ref="C60" authorId="0" shapeId="0" xr:uid="{00000000-0006-0000-0500-000017000000}">
      <text>
        <r>
          <rPr>
            <sz val="9"/>
            <color indexed="81"/>
            <rFont val="Tahoma"/>
            <family val="2"/>
          </rPr>
          <t>Include debt securities with an original term of one year or less.</t>
        </r>
      </text>
    </comment>
    <comment ref="C61" authorId="0" shapeId="0" xr:uid="{00000000-0006-0000-0500-000018000000}">
      <text>
        <r>
          <rPr>
            <sz val="9"/>
            <color indexed="81"/>
            <rFont val="Tahoma"/>
            <family val="2"/>
          </rPr>
          <t xml:space="preserve">Include all tradable subordinated debt securities (not loans, see question 12) as defined under the relevant Basel Capital Adequacy framework including those held by parents and related parties.
</t>
        </r>
      </text>
    </comment>
    <comment ref="C62" authorId="0" shapeId="0" xr:uid="{00000000-0006-0000-0500-000019000000}">
      <text>
        <r>
          <rPr>
            <sz val="9"/>
            <color indexed="81"/>
            <rFont val="Tahoma"/>
            <family val="2"/>
          </rPr>
          <t>Include all other debt securities with an original term of more than one year.</t>
        </r>
      </text>
    </comment>
    <comment ref="B65" authorId="0" shapeId="0" xr:uid="{00000000-0006-0000-0500-00001A000000}">
      <text>
        <r>
          <rPr>
            <sz val="9"/>
            <color indexed="81"/>
            <rFont val="Tahoma"/>
            <family val="2"/>
          </rPr>
          <t xml:space="preserve">For the purposes of this survey, ‘borrowing’ is a loan to the deposit taker. A loan is a financial liability created when funds are borrowed directly from a lender and are evidenced by documents that are not negotiable.  For this survey, repurchase agreements are treated as collateralised loans.
</t>
        </r>
      </text>
    </comment>
    <comment ref="C66" authorId="0" shapeId="0" xr:uid="{00000000-0006-0000-0500-00001B000000}">
      <text>
        <r>
          <rPr>
            <sz val="9"/>
            <color indexed="81"/>
            <rFont val="Tahoma"/>
            <family val="2"/>
          </rPr>
          <t>Values entered here should be for subordinated loans as defined under the relevant Basel Capital Adequacy framework.</t>
        </r>
      </text>
    </comment>
    <comment ref="C68" authorId="0" shapeId="0" xr:uid="{00000000-0006-0000-0500-00001D000000}">
      <text>
        <r>
          <rPr>
            <sz val="9"/>
            <color indexed="81"/>
            <rFont val="Tahoma"/>
            <family val="2"/>
          </rPr>
          <t>Include all borrowing from your parent (except subordinated borrowings and subordinated debt securities).
Include all other funding not classified as deposits or securities in questions 10 and 11</t>
        </r>
      </text>
    </comment>
    <comment ref="B71" authorId="0" shapeId="0" xr:uid="{00000000-0006-0000-0500-00001E000000}">
      <text>
        <r>
          <rPr>
            <sz val="9"/>
            <color indexed="81"/>
            <rFont val="Tahoma"/>
            <family val="2"/>
          </rPr>
          <t>Derivatives in a liability position are contracts where the market value of the closing position is negative at the reporting date.</t>
        </r>
      </text>
    </comment>
    <comment ref="B73" authorId="0" shapeId="0" xr:uid="{00000000-0006-0000-0500-00001F000000}">
      <text>
        <r>
          <rPr>
            <sz val="9"/>
            <color indexed="81"/>
            <rFont val="Tahoma"/>
            <family val="2"/>
          </rPr>
          <t>All liabilities not already classified in one of the other instruments noted above.</t>
        </r>
      </text>
    </comment>
    <comment ref="C81" authorId="0" shapeId="0" xr:uid="{00000000-0006-0000-0500-000020000000}">
      <text>
        <r>
          <rPr>
            <sz val="9"/>
            <color indexed="81"/>
            <rFont val="Tahoma"/>
            <family val="2"/>
          </rPr>
          <t>Ordinary share capital on issue.</t>
        </r>
      </text>
    </comment>
    <comment ref="C82" authorId="0" shapeId="0" xr:uid="{00000000-0006-0000-0500-000021000000}">
      <text>
        <r>
          <rPr>
            <sz val="9"/>
            <color indexed="81"/>
            <rFont val="Tahoma"/>
            <family val="2"/>
          </rPr>
          <t>Preference shares have a priority over dividend payments and to the assets of the reporting company.</t>
        </r>
      </text>
    </comment>
    <comment ref="C85" authorId="0" shapeId="0" xr:uid="{00000000-0006-0000-0500-000022000000}">
      <text>
        <r>
          <rPr>
            <sz val="9"/>
            <color indexed="81"/>
            <rFont val="Tahoma"/>
            <family val="2"/>
          </rPr>
          <t>Any equity not separately identified above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Neil Humphries</author>
  </authors>
  <commentList>
    <comment ref="J12" authorId="0" shapeId="0" xr:uid="{00000000-0006-0000-0600-000001000000}">
      <text>
        <r>
          <rPr>
            <sz val="9"/>
            <color indexed="81"/>
            <rFont val="Tahoma"/>
            <family val="2"/>
          </rPr>
          <t>Please convert to New Zealand dollars as at the reporting date.</t>
        </r>
      </text>
    </comment>
    <comment ref="M12" authorId="0" shapeId="0" xr:uid="{1D6EFF9C-EC76-49BA-ACEF-2DE06A778A39}">
      <text>
        <r>
          <rPr>
            <sz val="9"/>
            <color indexed="81"/>
            <rFont val="Tahoma"/>
            <family val="2"/>
          </rPr>
          <t>Related party has the same meaning as in NZ IAS 24.</t>
        </r>
      </text>
    </comment>
    <comment ref="C16" authorId="0" shapeId="0" xr:uid="{00000000-0006-0000-0600-000003000000}">
      <text>
        <r>
          <rPr>
            <sz val="9"/>
            <color indexed="81"/>
            <rFont val="Tahoma"/>
            <family val="2"/>
          </rPr>
          <t xml:space="preserve">Currency consists of notes and coins that are of fixed nominal values and are issued or authorized by central banks or governments.
</t>
        </r>
      </text>
    </comment>
    <comment ref="C18" authorId="0" shapeId="0" xr:uid="{00000000-0006-0000-0600-000004000000}">
      <text>
        <r>
          <rPr>
            <sz val="9"/>
            <color indexed="81"/>
            <rFont val="Tahoma"/>
            <family val="2"/>
          </rPr>
          <t xml:space="preserve">Deposits are amounts which are redeemable or withdrawable from another bank or financial institution and are not debt securities or held as available for sale.
</t>
        </r>
      </text>
    </comment>
    <comment ref="D20" authorId="0" shapeId="0" xr:uid="{00000000-0006-0000-0600-000005000000}">
      <text>
        <r>
          <rPr>
            <sz val="9"/>
            <color indexed="81"/>
            <rFont val="Tahoma"/>
            <family val="2"/>
          </rPr>
          <t>Demand balances are amounts which are redeemable or withdrawable from another bank or financial institution</t>
        </r>
        <r>
          <rPr>
            <b/>
            <u/>
            <sz val="9"/>
            <color indexed="81"/>
            <rFont val="Tahoma"/>
            <family val="2"/>
          </rPr>
          <t xml:space="preserve"> on demand</t>
        </r>
        <r>
          <rPr>
            <sz val="9"/>
            <color indexed="81"/>
            <rFont val="Tahoma"/>
            <family val="2"/>
          </rPr>
          <t xml:space="preserve"> and are not debt securities or held as available for sale.</t>
        </r>
      </text>
    </comment>
    <comment ref="D31" authorId="0" shapeId="0" xr:uid="{00000000-0006-0000-0600-000006000000}">
      <text>
        <r>
          <rPr>
            <sz val="9"/>
            <color indexed="81"/>
            <rFont val="Tahoma"/>
            <family val="2"/>
          </rPr>
          <t xml:space="preserve">Other deposits comprise all claims, other than demand deposits, that are represented by evidence of deposit.  Include all time or term deposits with </t>
        </r>
        <r>
          <rPr>
            <b/>
            <u/>
            <sz val="9"/>
            <color indexed="81"/>
            <rFont val="Tahoma"/>
            <family val="2"/>
          </rPr>
          <t>a maturity of greater than 1 day.</t>
        </r>
      </text>
    </comment>
    <comment ref="C42" authorId="0" shapeId="0" xr:uid="{00000000-0006-0000-0600-000007000000}">
      <text>
        <r>
          <rPr>
            <sz val="9"/>
            <color indexed="81"/>
            <rFont val="Tahoma"/>
            <family val="2"/>
          </rPr>
          <t>Debt securities are negotiable instruments serving as evidence of a debt.  They can be bought or sold between two parties and have basic terms defined such as notional amount (amount borrowed), interest rate and maturity/renewal date.</t>
        </r>
      </text>
    </comment>
    <comment ref="C112" authorId="0" shapeId="0" xr:uid="{00000000-0006-0000-0600-00000B000000}">
      <text>
        <r>
          <rPr>
            <sz val="9"/>
            <color indexed="81"/>
            <rFont val="Tahoma"/>
            <family val="2"/>
          </rPr>
          <t>Loans and advances are financial assets with fixed or determinable payments that are not quoted in an active market.  For this survey, repurchase agreements are treated as collateralised loans and identified separately in Q5</t>
        </r>
      </text>
    </comment>
    <comment ref="F126" authorId="0" shapeId="0" xr:uid="{F40EC728-8037-4139-B868-4DBD95A33D0C}">
      <text>
        <r>
          <rPr>
            <sz val="9"/>
            <color indexed="81"/>
            <rFont val="Tahoma"/>
            <family val="2"/>
          </rPr>
          <t xml:space="preserve">Annual turnover equal to or greater than $50m
Likely to include large corporates or institutional clients; some issue their own securities and can include branches of non-resident corporate businesses
</t>
        </r>
      </text>
    </comment>
    <comment ref="F127" authorId="0" shapeId="0" xr:uid="{00000000-0006-0000-0600-00000D000000}">
      <text>
        <r>
          <rPr>
            <sz val="9"/>
            <color indexed="81"/>
            <rFont val="Tahoma"/>
            <family val="2"/>
          </rPr>
          <t>Annual turnover greater than $1m but less than $50m
Likely to include medium sized business entities or coporates with employees.</t>
        </r>
      </text>
    </comment>
    <comment ref="F128" authorId="0" shapeId="0" xr:uid="{22751DCF-1837-4F40-9831-5921E38C7FAC}">
      <text>
        <r>
          <rPr>
            <sz val="9"/>
            <color indexed="81"/>
            <rFont val="Tahoma"/>
            <family val="2"/>
          </rPr>
          <t>Annual turnover equal to or less than $1m
Likely to include small business entities like sole traders or small partnerships.</t>
        </r>
      </text>
    </comment>
    <comment ref="E129" authorId="0" shapeId="0" xr:uid="{00000000-0006-0000-0600-00000F000000}">
      <text>
        <r>
          <rPr>
            <sz val="9"/>
            <color indexed="81"/>
            <rFont val="Tahoma"/>
            <family val="2"/>
          </rPr>
          <t xml:space="preserve">This sector includes organisations that provide goods or services to their members, or to other households, without charge or at prices that are not economically significant. The two main kinds of organisations included are: 
• Community and social groups, such as trade unions, professional or learned societies, consumers’ associations, political parties, churches or religious societies, and social, cultural, recreational, and sports clubs;
• Philanthropic organisations, such as charities, and relief and aid organisations, financed by voluntary transfers in cash or in kind from other institutional units.
Exclude community service organisations and non-profit institutions controlled and mainly financed by government. Classify these in Central government. 
</t>
        </r>
      </text>
    </comment>
    <comment ref="C163" authorId="0" shapeId="0" xr:uid="{00000000-0006-0000-0600-000011000000}">
      <text>
        <r>
          <rPr>
            <sz val="9"/>
            <color indexed="81"/>
            <rFont val="Tahoma"/>
            <family val="2"/>
          </rPr>
          <t>Shares are referred to as equity and represent ownership of part of a company.  This category also includes shares or units in investment funds.</t>
        </r>
      </text>
    </comment>
    <comment ref="C180" authorId="0" shapeId="0" xr:uid="{00000000-0006-0000-0600-000012000000}">
      <text>
        <r>
          <rPr>
            <sz val="9"/>
            <color indexed="81"/>
            <rFont val="Tahoma"/>
            <family val="2"/>
          </rPr>
          <t>Derivatives in an asset position are contracts where the market value of the closing position is positive at the reporting date.  Report all derivatives with an FX leg under the FX column.</t>
        </r>
      </text>
    </comment>
    <comment ref="C222" authorId="0" shapeId="0" xr:uid="{00000000-0006-0000-0600-000013000000}">
      <text>
        <r>
          <rPr>
            <sz val="9"/>
            <color indexed="81"/>
            <rFont val="Tahoma"/>
            <family val="2"/>
          </rPr>
          <t xml:space="preserve">Deposits are standard, non-negotiable contracts open to the public at large that allow the placements of variable amounts of funds and the later withdrawal. Deposits exclude any debt securities.
</t>
        </r>
      </text>
    </comment>
    <comment ref="D224" authorId="0" shapeId="0" xr:uid="{00000000-0006-0000-0600-000014000000}">
      <text>
        <r>
          <rPr>
            <sz val="9"/>
            <color indexed="81"/>
            <rFont val="Tahoma"/>
            <family val="2"/>
          </rPr>
          <t xml:space="preserve">Balances where the purpose of the account is </t>
        </r>
        <r>
          <rPr>
            <b/>
            <sz val="9"/>
            <color indexed="81"/>
            <rFont val="Tahoma"/>
            <family val="2"/>
          </rPr>
          <t>primarily</t>
        </r>
        <r>
          <rPr>
            <sz val="9"/>
            <color indexed="81"/>
            <rFont val="Tahoma"/>
            <family val="2"/>
          </rPr>
          <t xml:space="preserve"> </t>
        </r>
        <r>
          <rPr>
            <b/>
            <sz val="9"/>
            <color indexed="81"/>
            <rFont val="Tahoma"/>
            <family val="2"/>
          </rPr>
          <t>transactions</t>
        </r>
        <r>
          <rPr>
            <sz val="9"/>
            <color indexed="81"/>
            <rFont val="Tahoma"/>
            <family val="2"/>
          </rPr>
          <t xml:space="preserve"> or "every day" banking by customers
</t>
        </r>
      </text>
    </comment>
    <comment ref="E241" authorId="0" shapeId="0" xr:uid="{00000000-0006-0000-0600-000015000000}">
      <text>
        <r>
          <rPr>
            <sz val="9"/>
            <color indexed="81"/>
            <rFont val="Tahoma"/>
            <family val="2"/>
          </rPr>
          <t xml:space="preserve">This sector includes organisations that provide goods or services to their members, or to other households, without charge or at prices that are not economically significant. The two main kinds of organisations included are: 
• Community and social groups, such as trade unions, professional or learned societies, consumers’ associations, political parties, churches or religious societies, and social, cultural, recreational, and sports clubs;
• Philanthropic organisations, such as charities, and relief and aid organisations, financed by voluntary transfers in cash or in kind from other institutional units.
Exclude community service organisations and non-profit institutions controlled and mainly financed by government. Classify these in Central government. 
</t>
        </r>
      </text>
    </comment>
    <comment ref="D251" authorId="0" shapeId="0" xr:uid="{00000000-0006-0000-0600-000016000000}">
      <text>
        <r>
          <rPr>
            <sz val="9"/>
            <color indexed="81"/>
            <rFont val="Tahoma"/>
            <family val="2"/>
          </rPr>
          <t>Balances where the accounts are primarily for savings purposes</t>
        </r>
      </text>
    </comment>
    <comment ref="D278" authorId="0" shapeId="0" xr:uid="{00000000-0006-0000-0600-000017000000}">
      <text>
        <r>
          <rPr>
            <sz val="9"/>
            <color indexed="81"/>
            <rFont val="Tahoma"/>
            <family val="2"/>
          </rPr>
          <t xml:space="preserve">Balances which are time or term deposits with a </t>
        </r>
        <r>
          <rPr>
            <b/>
            <sz val="9"/>
            <color indexed="81"/>
            <rFont val="Tahoma"/>
            <family val="2"/>
          </rPr>
          <t>maturity of greater than 1 day</t>
        </r>
        <r>
          <rPr>
            <sz val="9"/>
            <color indexed="81"/>
            <rFont val="Tahoma"/>
            <family val="2"/>
          </rPr>
          <t>.</t>
        </r>
      </text>
    </comment>
    <comment ref="E295" authorId="0" shapeId="0" xr:uid="{00000000-0006-0000-0600-000018000000}">
      <text>
        <r>
          <rPr>
            <sz val="9"/>
            <color indexed="81"/>
            <rFont val="Tahoma"/>
            <family val="2"/>
          </rPr>
          <t xml:space="preserve">This sector includes organisations that provide goods or services to their members, or to other households, without charge or at prices that are not economically significant. The two main kinds of organisations included are: 
• Community and social groups, such as trade unions, professional or learned societies, consumers’ associations, political parties, churches or religious societies, and social, cultural, recreational, and sports clubs;
• Philanthropic organisations, such as charities, and relief and aid organisations, financed by voluntary transfers in cash or in kind from other institutional units.
Exclude community service organisations and non-profit institutions controlled and mainly financed by government. Classify these in Central government. 
</t>
        </r>
      </text>
    </comment>
    <comment ref="C307" authorId="0" shapeId="0" xr:uid="{00000000-0006-0000-0600-000019000000}">
      <text>
        <r>
          <rPr>
            <sz val="9"/>
            <color indexed="81"/>
            <rFont val="Tahoma"/>
            <family val="2"/>
          </rPr>
          <t xml:space="preserve">Debt securities are negotiable instruments serving as evidence of a debt issued by the repondent.  They can be bought or sold between two parties and have basic terms defined such as notional amount (amount borrowed), interest rate and maturity/renewal date.
</t>
        </r>
      </text>
    </comment>
    <comment ref="C329" authorId="0" shapeId="0" xr:uid="{00000000-0006-0000-0600-00001A000000}">
      <text>
        <r>
          <rPr>
            <sz val="9"/>
            <color indexed="81"/>
            <rFont val="Tahoma"/>
            <family val="2"/>
          </rPr>
          <t xml:space="preserve">For the purposes of this survey, ‘borrowing’ is a loan to the deposit taker. A loan is a financial liability created when funds are borrowed directly from a lender and are evidenced by documents that are not negotiable.  For this survey, repurchase agreements are treated as collateralised loans.
</t>
        </r>
      </text>
    </comment>
    <comment ref="E345" authorId="0" shapeId="0" xr:uid="{00000000-0006-0000-0600-00001B000000}">
      <text>
        <r>
          <rPr>
            <sz val="9"/>
            <color indexed="81"/>
            <rFont val="Tahoma"/>
            <family val="2"/>
          </rPr>
          <t xml:space="preserve">This sector includes organisations that provide goods or services to their members, or to other households, without charge or at prices that are not economically significant. The two main kinds of organisations included are: 
• Community and social groups, such as trade unions, professional or learned societies, consumers’ associations, political parties, churches or religious societies, and social, cultural, recreational, and sports clubs;
• Philanthropic organisations, such as charities, and relief and aid organisations, financed by voluntary transfers in cash or in kind from other institutional units.
Exclude community service organisations and non-profit institutions controlled and mainly financed by government. Classify these in Central government. 
</t>
        </r>
      </text>
    </comment>
    <comment ref="E368" authorId="0" shapeId="0" xr:uid="{00000000-0006-0000-0600-00001D000000}">
      <text>
        <r>
          <rPr>
            <sz val="9"/>
            <color indexed="81"/>
            <rFont val="Tahoma"/>
            <family val="2"/>
          </rPr>
          <t xml:space="preserve">This sector includes organisations that provide goods or services to their members, or to other households, without charge or at prices that are not economically significant. The two main kinds of organisations included are: 
• Community and social groups, such as trade unions, professional or learned societies, consumers’ associations, political parties, churches or religious societies, and social, cultural, recreational, and sports clubs;
• Philanthropic organisations, such as charities, and relief and aid organisations, financed by voluntary transfers in cash or in kind from other institutional units.
Exclude community service organisations and non-profit institutions controlled and mainly financed by government. Classify these in Central government. 
</t>
        </r>
      </text>
    </comment>
    <comment ref="D375" authorId="0" shapeId="0" xr:uid="{00000000-0006-0000-0600-00001E000000}">
      <text>
        <r>
          <rPr>
            <sz val="9"/>
            <color indexed="81"/>
            <rFont val="Tahoma"/>
            <family val="2"/>
          </rPr>
          <t>Include all borrowing from your parent (except subordinated borrowings and subordinated debt securities).
Include all other funding not classified as deposits or securities in questions 10 and 11</t>
        </r>
      </text>
    </comment>
    <comment ref="E390" authorId="0" shapeId="0" xr:uid="{00000000-0006-0000-0600-00001F000000}">
      <text>
        <r>
          <rPr>
            <sz val="9"/>
            <color indexed="81"/>
            <rFont val="Tahoma"/>
            <family val="2"/>
          </rPr>
          <t xml:space="preserve">This sector includes organisations that provide goods or services to their members, or to other households, without charge or at prices that are not economically significant. The two main kinds of organisations included are: 
• Community and social groups, such as trade unions, professional or learned societies, consumers’ associations, political parties, churches or religious societies, and social, cultural, recreational, and sports clubs;
• Philanthropic organisations, such as charities, and relief and aid organisations, financed by voluntary transfers in cash or in kind from other institutional units.
Exclude community service organisations and non-profit institutions controlled and mainly financed by government. Classify these in Central government. 
</t>
        </r>
      </text>
    </comment>
    <comment ref="C400" authorId="0" shapeId="0" xr:uid="{00000000-0006-0000-0600-000020000000}">
      <text>
        <r>
          <rPr>
            <sz val="9"/>
            <color indexed="81"/>
            <rFont val="Tahoma"/>
            <family val="2"/>
          </rPr>
          <t>Derivatives in a liability position are contracts where the market value of the closing position is negative at the reporting date.  Report all derivatives with an FX leg under the FX column.</t>
        </r>
      </text>
    </comment>
    <comment ref="D438" authorId="0" shapeId="0" xr:uid="{00000000-0006-0000-0600-000021000000}">
      <text>
        <r>
          <rPr>
            <sz val="9"/>
            <color indexed="81"/>
            <rFont val="Tahoma"/>
            <family val="2"/>
          </rPr>
          <t>Ordinary share capital on issue.</t>
        </r>
      </text>
    </comment>
    <comment ref="D442" authorId="0" shapeId="0" xr:uid="{00000000-0006-0000-0600-000022000000}">
      <text>
        <r>
          <rPr>
            <sz val="9"/>
            <color indexed="81"/>
            <rFont val="Tahoma"/>
            <family val="2"/>
          </rPr>
          <t>Preference shares have a priority over dividend payments and to the assets of the reporting company.</t>
        </r>
      </text>
    </comment>
    <comment ref="D450" authorId="0" shapeId="0" xr:uid="{00000000-0006-0000-0600-000023000000}">
      <text>
        <r>
          <rPr>
            <sz val="9"/>
            <color indexed="81"/>
            <rFont val="Tahoma"/>
            <family val="2"/>
          </rPr>
          <t>Any equity not separately identified above</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Neil Humphries</author>
  </authors>
  <commentList>
    <comment ref="Y12" authorId="0" shapeId="0" xr:uid="{00000000-0006-0000-0700-000001000000}">
      <text>
        <r>
          <rPr>
            <sz val="9"/>
            <color indexed="81"/>
            <rFont val="Tahoma"/>
            <family val="2"/>
          </rPr>
          <t xml:space="preserve">Include all credit related commitments to align with NZ IFRS 7 Maximum credit risk exposure (paragraph 36(a)), so will include your entity’s maximum exposure to credit risk. 
These values are </t>
        </r>
        <r>
          <rPr>
            <b/>
            <sz val="9"/>
            <color indexed="81"/>
            <rFont val="Tahoma"/>
            <family val="2"/>
          </rPr>
          <t>not</t>
        </r>
        <r>
          <rPr>
            <sz val="9"/>
            <color indexed="81"/>
            <rFont val="Tahoma"/>
            <family val="2"/>
          </rPr>
          <t xml:space="preserve"> included in the totals captured in columns to the left.
</t>
        </r>
      </text>
    </comment>
    <comment ref="B15" authorId="0" shapeId="0" xr:uid="{00000000-0006-0000-0700-000002000000}">
      <text>
        <r>
          <rPr>
            <sz val="9"/>
            <color indexed="81"/>
            <rFont val="Tahoma"/>
            <family val="2"/>
          </rPr>
          <t xml:space="preserve">Currency consists of notes and coins that are of fixed nominal values and are issued or authorized by central banks or governments.
</t>
        </r>
      </text>
    </comment>
    <comment ref="B17" authorId="0" shapeId="0" xr:uid="{00000000-0006-0000-0700-000003000000}">
      <text>
        <r>
          <rPr>
            <sz val="9"/>
            <color indexed="81"/>
            <rFont val="Tahoma"/>
            <family val="2"/>
          </rPr>
          <t xml:space="preserve">Deposits are amounts which are redeemable or withdrawable from another bank or financial institution and are not debt securities or held as available for sale.
</t>
        </r>
      </text>
    </comment>
    <comment ref="C18" authorId="0" shapeId="0" xr:uid="{00000000-0006-0000-0700-000004000000}">
      <text>
        <r>
          <rPr>
            <sz val="9"/>
            <color indexed="81"/>
            <rFont val="Tahoma"/>
            <family val="2"/>
          </rPr>
          <t>Demand balances are amounts which are redeemable or withdrawable from another bank or financial institution</t>
        </r>
        <r>
          <rPr>
            <b/>
            <u/>
            <sz val="9"/>
            <color indexed="81"/>
            <rFont val="Tahoma"/>
            <family val="2"/>
          </rPr>
          <t xml:space="preserve"> on demand</t>
        </r>
        <r>
          <rPr>
            <sz val="9"/>
            <color indexed="81"/>
            <rFont val="Tahoma"/>
            <family val="2"/>
          </rPr>
          <t xml:space="preserve"> and are not debt securities or held as available for sale.</t>
        </r>
      </text>
    </comment>
    <comment ref="C19" authorId="0" shapeId="0" xr:uid="{00000000-0006-0000-0700-000005000000}">
      <text>
        <r>
          <rPr>
            <sz val="9"/>
            <color indexed="81"/>
            <rFont val="Tahoma"/>
            <family val="2"/>
          </rPr>
          <t xml:space="preserve">Other deposits comprise all claims, other than demand deposits, that are represented by evidence of deposit.  Include all time or term deposits with </t>
        </r>
        <r>
          <rPr>
            <b/>
            <u/>
            <sz val="9"/>
            <color indexed="81"/>
            <rFont val="Tahoma"/>
            <family val="2"/>
          </rPr>
          <t>a maturity of greater than 1 day.</t>
        </r>
      </text>
    </comment>
    <comment ref="B21" authorId="0" shapeId="0" xr:uid="{00000000-0006-0000-0700-000006000000}">
      <text>
        <r>
          <rPr>
            <sz val="9"/>
            <color indexed="81"/>
            <rFont val="Tahoma"/>
            <family val="2"/>
          </rPr>
          <t>Debt securities are negotiable instruments serving as evidence of a debt.  They can be bought or sold between two parties and have basic terms defined such as notional amount (amount borrowed), interest rate and maturity/renewal date.</t>
        </r>
      </text>
    </comment>
    <comment ref="B27" authorId="0" shapeId="0" xr:uid="{00000000-0006-0000-0700-00000A000000}">
      <text>
        <r>
          <rPr>
            <sz val="9"/>
            <color indexed="81"/>
            <rFont val="Tahoma"/>
            <family val="2"/>
          </rPr>
          <t>Loans and advances are financial assets with fixed or determinable payments that are not quoted in an active market.  For this survey, repurchase agreements are treated as collateralised loans and identified separately in Q5</t>
        </r>
      </text>
    </comment>
    <comment ref="B29" authorId="0" shapeId="0" xr:uid="{00000000-0006-0000-0700-00000B000000}">
      <text>
        <r>
          <rPr>
            <sz val="9"/>
            <color indexed="81"/>
            <rFont val="Tahoma"/>
            <family val="2"/>
          </rPr>
          <t>Include loans secured by a mortgage over a residential property.  Exclude loans cross collateralised between residential property and other assets where the share attributable to the residential property can not be identified.  Include the latter in 4.4 Non-housing loans.</t>
        </r>
      </text>
    </comment>
    <comment ref="C31" authorId="0" shapeId="0" xr:uid="{00000000-0006-0000-0700-00000C000000}">
      <text>
        <r>
          <rPr>
            <sz val="9"/>
            <color indexed="81"/>
            <rFont val="Tahoma"/>
            <family val="2"/>
          </rPr>
          <t>Owner occupiers are borrowers who own or are in the process of buying or building the house or flat they will live in. An owner can occupy more than one property e.g. a family home and a holiday home.</t>
        </r>
      </text>
    </comment>
    <comment ref="D33" authorId="0" shapeId="0" xr:uid="{00000000-0006-0000-0700-00000D000000}">
      <text>
        <r>
          <rPr>
            <sz val="9"/>
            <color indexed="81"/>
            <rFont val="Tahoma"/>
            <family val="2"/>
          </rPr>
          <t xml:space="preserve">Includes lending to households, secured by non-property investment residential mortgage loans, who are either first home buyers or other owner occupiers.
</t>
        </r>
      </text>
    </comment>
    <comment ref="D41" authorId="0" shapeId="0" xr:uid="{00000000-0006-0000-0700-00000E000000}">
      <text>
        <r>
          <rPr>
            <sz val="9"/>
            <color indexed="81"/>
            <rFont val="Tahoma"/>
            <family val="2"/>
          </rPr>
          <t xml:space="preserve">Includes lending to households, secured by non-property investment residential mortgage loans, who are either first home buyers or other owner occupiers.
</t>
        </r>
      </text>
    </comment>
    <comment ref="C49" authorId="0" shapeId="0" xr:uid="{00000000-0006-0000-0700-00000F000000}">
      <text>
        <r>
          <rPr>
            <sz val="9"/>
            <color indexed="81"/>
            <rFont val="Tahoma"/>
            <family val="2"/>
          </rPr>
          <t xml:space="preserve">Property investment residential mortgage loans
</t>
        </r>
      </text>
    </comment>
    <comment ref="E90" authorId="0" shapeId="0" xr:uid="{5E108841-3C90-4675-B820-3BAC380EFEF7}">
      <text>
        <r>
          <rPr>
            <sz val="9"/>
            <color indexed="81"/>
            <rFont val="Tahoma"/>
            <family val="2"/>
          </rPr>
          <t xml:space="preserve">Annual turnover equal to or greater than $50m
Likely to include large corporates or institutional clients; some issue their own securities and can include branches of non-resident corporate businesses
</t>
        </r>
      </text>
    </comment>
    <comment ref="G94" authorId="0" shapeId="0" xr:uid="{00000000-0006-0000-0700-000011000000}">
      <text>
        <r>
          <rPr>
            <sz val="9"/>
            <color indexed="81"/>
            <rFont val="Tahoma"/>
            <family val="2"/>
          </rPr>
          <t>Dairy Farming (A016)</t>
        </r>
      </text>
    </comment>
    <comment ref="G101" authorId="0" shapeId="0" xr:uid="{00000000-0006-0000-0700-000012000000}">
      <text>
        <r>
          <rPr>
            <sz val="9"/>
            <color indexed="81"/>
            <rFont val="Tahoma"/>
            <family val="2"/>
          </rPr>
          <t xml:space="preserve">Sheep, Beef Cattle and Grain Farming (A014)
</t>
        </r>
      </text>
    </comment>
    <comment ref="G108" authorId="0" shapeId="0" xr:uid="{00000000-0006-0000-0700-000013000000}">
      <text>
        <r>
          <rPr>
            <sz val="9"/>
            <color indexed="81"/>
            <rFont val="Tahoma"/>
            <family val="2"/>
          </rPr>
          <t>Horticulture and Fruit Growing (A011 - A013)</t>
        </r>
      </text>
    </comment>
    <comment ref="G115" authorId="0" shapeId="0" xr:uid="{00000000-0006-0000-0700-000014000000}">
      <text>
        <r>
          <rPr>
            <sz val="9"/>
            <color indexed="81"/>
            <rFont val="Tahoma"/>
            <family val="2"/>
          </rPr>
          <t>Other Crop Growing (A015), Poultry Farming (A017), Deer Farming (A018), and Other Livestock Farming (A019).</t>
        </r>
      </text>
    </comment>
    <comment ref="E161" authorId="0" shapeId="0" xr:uid="{00000000-0006-0000-0700-000015000000}">
      <text>
        <r>
          <rPr>
            <sz val="9"/>
            <color indexed="81"/>
            <rFont val="Tahoma"/>
            <family val="2"/>
          </rPr>
          <t>Annual turnover greater than $1m but less than $50m
Likely to include medium sized business entities or coporates with employees.</t>
        </r>
      </text>
    </comment>
    <comment ref="G165" authorId="0" shapeId="0" xr:uid="{00000000-0006-0000-0700-000016000000}">
      <text>
        <r>
          <rPr>
            <sz val="9"/>
            <color indexed="81"/>
            <rFont val="Tahoma"/>
            <family val="2"/>
          </rPr>
          <t>Dairy Farming (A016)</t>
        </r>
      </text>
    </comment>
    <comment ref="G172" authorId="0" shapeId="0" xr:uid="{00000000-0006-0000-0700-000017000000}">
      <text>
        <r>
          <rPr>
            <sz val="9"/>
            <color indexed="81"/>
            <rFont val="Tahoma"/>
            <family val="2"/>
          </rPr>
          <t xml:space="preserve">Sheep, Beef Cattle and Grain Farming (A014)
</t>
        </r>
      </text>
    </comment>
    <comment ref="G179" authorId="0" shapeId="0" xr:uid="{00000000-0006-0000-0700-000018000000}">
      <text>
        <r>
          <rPr>
            <sz val="9"/>
            <color indexed="81"/>
            <rFont val="Tahoma"/>
            <family val="2"/>
          </rPr>
          <t>Horticulture and Fruit Growing (A011 - A013)</t>
        </r>
      </text>
    </comment>
    <comment ref="G186" authorId="0" shapeId="0" xr:uid="{00000000-0006-0000-0700-000019000000}">
      <text>
        <r>
          <rPr>
            <sz val="9"/>
            <color indexed="81"/>
            <rFont val="Tahoma"/>
            <family val="2"/>
          </rPr>
          <t>Other Crop Growing (A015), Poultry Farming (A017), Deer Farming (A018), and Other Livestock Farming (A019).</t>
        </r>
      </text>
    </comment>
    <comment ref="E232" authorId="0" shapeId="0" xr:uid="{10AFA7B2-907A-4FC4-A253-E34A3C003DFE}">
      <text>
        <r>
          <rPr>
            <sz val="9"/>
            <color indexed="81"/>
            <rFont val="Tahoma"/>
            <family val="2"/>
          </rPr>
          <t>Annual turnover equal to or less than $1m
Likely to include small business entities like sole traders or small partnerships.</t>
        </r>
      </text>
    </comment>
    <comment ref="G236" authorId="0" shapeId="0" xr:uid="{00000000-0006-0000-0700-00001B000000}">
      <text>
        <r>
          <rPr>
            <sz val="9"/>
            <color indexed="81"/>
            <rFont val="Tahoma"/>
            <family val="2"/>
          </rPr>
          <t>Dairy Farming (A016)</t>
        </r>
      </text>
    </comment>
    <comment ref="G243" authorId="0" shapeId="0" xr:uid="{00000000-0006-0000-0700-00001C000000}">
      <text>
        <r>
          <rPr>
            <sz val="9"/>
            <color indexed="81"/>
            <rFont val="Tahoma"/>
            <family val="2"/>
          </rPr>
          <t xml:space="preserve">Sheep, Beef Cattle and Grain Farming (A014)
</t>
        </r>
      </text>
    </comment>
    <comment ref="G250" authorId="0" shapeId="0" xr:uid="{00000000-0006-0000-0700-00001D000000}">
      <text>
        <r>
          <rPr>
            <sz val="9"/>
            <color indexed="81"/>
            <rFont val="Tahoma"/>
            <family val="2"/>
          </rPr>
          <t>Horticulture and Fruit Growing (A011 - A013)</t>
        </r>
      </text>
    </comment>
    <comment ref="G257" authorId="0" shapeId="0" xr:uid="{00000000-0006-0000-0700-00001E000000}">
      <text>
        <r>
          <rPr>
            <sz val="9"/>
            <color indexed="81"/>
            <rFont val="Tahoma"/>
            <family val="2"/>
          </rPr>
          <t>Other Crop Growing (A015), Poultry Farming (A017), Deer Farming (A018), and Other Livestock Farming (A019).</t>
        </r>
      </text>
    </comment>
    <comment ref="D303" authorId="0" shapeId="0" xr:uid="{00000000-0006-0000-0700-00001F000000}">
      <text>
        <r>
          <rPr>
            <sz val="9"/>
            <color indexed="81"/>
            <rFont val="Tahoma"/>
            <family val="2"/>
          </rPr>
          <t xml:space="preserve">This sector includes organisations that provide goods or services to their members, or to other households, without charge or at prices that are not economically significant. The two main kinds of organisations included are: 
• Community and social groups, such as trade unions, professional or learned societies, consumers’ associations, political parties, churches or religious societies, and social, cultural, recreational, and sports clubs;
• Philanthropic organisations, such as charities, and relief and aid organisations, financed by voluntary transfers in cash or in kind from other institutional units.
Exclude community service organisations and non-profit institutions controlled and mainly financed by government. Classify these in Central government. 
</t>
        </r>
      </text>
    </comment>
    <comment ref="D314" authorId="0" shapeId="0" xr:uid="{00000000-0006-0000-0700-000020000000}">
      <text>
        <r>
          <rPr>
            <sz val="9"/>
            <color indexed="81"/>
            <rFont val="Tahoma"/>
            <family val="2"/>
          </rPr>
          <t xml:space="preserve">Property investment residential mortgage loans
</t>
        </r>
      </text>
    </comment>
    <comment ref="C330" authorId="0" shapeId="0" xr:uid="{00000000-0006-0000-0700-000021000000}">
      <text>
        <r>
          <rPr>
            <sz val="9"/>
            <color indexed="81"/>
            <rFont val="Tahoma"/>
            <family val="2"/>
          </rPr>
          <t xml:space="preserve">Business lending where the only security type is a residential mortgage loan.  The borrower declares that the loan is for business purposes as part of the loan application.  </t>
        </r>
        <r>
          <rPr>
            <u/>
            <sz val="9"/>
            <color indexed="81"/>
            <rFont val="Tahoma"/>
            <family val="2"/>
          </rPr>
          <t>Exclude</t>
        </r>
        <r>
          <rPr>
            <sz val="9"/>
            <color indexed="81"/>
            <rFont val="Tahoma"/>
            <family val="2"/>
          </rPr>
          <t xml:space="preserve"> loans cross collateralised between residential property and other assets where the share attributable to the residential property can not be identified (include in 4.4 Non-residential mortgage loans).</t>
        </r>
      </text>
    </comment>
    <comment ref="E371" authorId="0" shapeId="0" xr:uid="{41DC111E-3BDB-4ADD-9F71-0F62C1057E59}">
      <text>
        <r>
          <rPr>
            <sz val="9"/>
            <color indexed="81"/>
            <rFont val="Tahoma"/>
            <family val="2"/>
          </rPr>
          <t xml:space="preserve">Annual turnover equal to or greater than $50m
Likely to include large corporates or institutional clients; some issue their own securities and can include branches of non-resident corporate businesses
</t>
        </r>
      </text>
    </comment>
    <comment ref="G375" authorId="0" shapeId="0" xr:uid="{00000000-0006-0000-0700-000023000000}">
      <text>
        <r>
          <rPr>
            <sz val="9"/>
            <color indexed="81"/>
            <rFont val="Tahoma"/>
            <family val="2"/>
          </rPr>
          <t>Dairy Farming (A016)</t>
        </r>
      </text>
    </comment>
    <comment ref="G382" authorId="0" shapeId="0" xr:uid="{00000000-0006-0000-0700-000024000000}">
      <text>
        <r>
          <rPr>
            <sz val="9"/>
            <color indexed="81"/>
            <rFont val="Tahoma"/>
            <family val="2"/>
          </rPr>
          <t xml:space="preserve">Sheep, Beef Cattle and Grain Farming (A014)
</t>
        </r>
      </text>
    </comment>
    <comment ref="G389" authorId="0" shapeId="0" xr:uid="{00000000-0006-0000-0700-000025000000}">
      <text>
        <r>
          <rPr>
            <sz val="9"/>
            <color indexed="81"/>
            <rFont val="Tahoma"/>
            <family val="2"/>
          </rPr>
          <t>Horticulture and Fruit Growing (A011 - A013)</t>
        </r>
      </text>
    </comment>
    <comment ref="G396" authorId="0" shapeId="0" xr:uid="{00000000-0006-0000-0700-000026000000}">
      <text>
        <r>
          <rPr>
            <sz val="9"/>
            <color indexed="81"/>
            <rFont val="Tahoma"/>
            <family val="2"/>
          </rPr>
          <t>Other Crop Growing (A015), Poultry Farming (A017), Deer Farming (A018), and Other Livestock Farming (A019).</t>
        </r>
      </text>
    </comment>
    <comment ref="E443" authorId="0" shapeId="0" xr:uid="{00000000-0006-0000-0700-000027000000}">
      <text>
        <r>
          <rPr>
            <sz val="9"/>
            <color indexed="81"/>
            <rFont val="Tahoma"/>
            <family val="2"/>
          </rPr>
          <t>Annual turnover greater than $1m but less than $50m
Likely to include medium sized business entities or coporates with employees.</t>
        </r>
      </text>
    </comment>
    <comment ref="G447" authorId="0" shapeId="0" xr:uid="{00000000-0006-0000-0700-000028000000}">
      <text>
        <r>
          <rPr>
            <sz val="9"/>
            <color indexed="81"/>
            <rFont val="Tahoma"/>
            <family val="2"/>
          </rPr>
          <t>Dairy Farming (A016)</t>
        </r>
      </text>
    </comment>
    <comment ref="G454" authorId="0" shapeId="0" xr:uid="{00000000-0006-0000-0700-000029000000}">
      <text>
        <r>
          <rPr>
            <sz val="9"/>
            <color indexed="81"/>
            <rFont val="Tahoma"/>
            <family val="2"/>
          </rPr>
          <t xml:space="preserve">Sheep, Beef Cattle and Grain Farming (A014)
</t>
        </r>
      </text>
    </comment>
    <comment ref="G461" authorId="0" shapeId="0" xr:uid="{00000000-0006-0000-0700-00002A000000}">
      <text>
        <r>
          <rPr>
            <sz val="9"/>
            <color indexed="81"/>
            <rFont val="Tahoma"/>
            <family val="2"/>
          </rPr>
          <t>Horticulture and Fruit Growing (A011 - A013)</t>
        </r>
      </text>
    </comment>
    <comment ref="G468" authorId="0" shapeId="0" xr:uid="{00000000-0006-0000-0700-00002B000000}">
      <text>
        <r>
          <rPr>
            <sz val="9"/>
            <color indexed="81"/>
            <rFont val="Tahoma"/>
            <family val="2"/>
          </rPr>
          <t>Other Crop Growing (A015), Poultry Farming (A017), Deer Farming (A018), and Other Livestock Farming (A019).</t>
        </r>
      </text>
    </comment>
    <comment ref="E514" authorId="0" shapeId="0" xr:uid="{709C50D6-A0AB-4B6C-A576-A031FA567683}">
      <text>
        <r>
          <rPr>
            <sz val="9"/>
            <color indexed="81"/>
            <rFont val="Tahoma"/>
            <family val="2"/>
          </rPr>
          <t>Annual turnover equal to or less than $1m
Likely to include small business entities like sole traders or small partnerships.</t>
        </r>
      </text>
    </comment>
    <comment ref="G518" authorId="0" shapeId="0" xr:uid="{00000000-0006-0000-0700-00002D000000}">
      <text>
        <r>
          <rPr>
            <sz val="9"/>
            <color indexed="81"/>
            <rFont val="Tahoma"/>
            <family val="2"/>
          </rPr>
          <t>Dairy Farming (A016)</t>
        </r>
      </text>
    </comment>
    <comment ref="G525" authorId="0" shapeId="0" xr:uid="{00000000-0006-0000-0700-00002E000000}">
      <text>
        <r>
          <rPr>
            <sz val="9"/>
            <color indexed="81"/>
            <rFont val="Tahoma"/>
            <family val="2"/>
          </rPr>
          <t xml:space="preserve">Sheep, Beef Cattle and Grain Farming (A014)
</t>
        </r>
      </text>
    </comment>
    <comment ref="G532" authorId="0" shapeId="0" xr:uid="{00000000-0006-0000-0700-00002F000000}">
      <text>
        <r>
          <rPr>
            <sz val="9"/>
            <color indexed="81"/>
            <rFont val="Tahoma"/>
            <family val="2"/>
          </rPr>
          <t>Horticulture and Fruit Growing (A011 - A013)</t>
        </r>
      </text>
    </comment>
    <comment ref="G539" authorId="0" shapeId="0" xr:uid="{00000000-0006-0000-0700-000030000000}">
      <text>
        <r>
          <rPr>
            <sz val="9"/>
            <color indexed="81"/>
            <rFont val="Tahoma"/>
            <family val="2"/>
          </rPr>
          <t>Other Crop Growing (A015), Poultry Farming (A017), Deer Farming (A018), and Other Livestock Farming (A019).</t>
        </r>
      </text>
    </comment>
    <comment ref="D592" authorId="0" shapeId="0" xr:uid="{00000000-0006-0000-0700-000031000000}">
      <text>
        <r>
          <rPr>
            <sz val="9"/>
            <color indexed="81"/>
            <rFont val="Tahoma"/>
            <family val="2"/>
          </rPr>
          <t xml:space="preserve">This sector includes organisations that provide goods or services to their members, or to other households, without charge or at prices that are not economically significant. The two main kinds of organisations included are: 
• Community and social groups, such as trade unions, professional or learned societies, consumers’ associations, political parties, churches or religious societies, and social, cultural, recreational, and sports clubs;
• Philanthropic organisations, such as charities, and relief and aid organisations, financed by voluntary transfers in cash or in kind from other institutional units.
Exclude community service organisations and non-profit institutions controlled and mainly financed by government. Classify these in Central government. 
</t>
        </r>
      </text>
    </comment>
    <comment ref="E603" authorId="0" shapeId="0" xr:uid="{00000000-0006-0000-0700-000032000000}">
      <text>
        <r>
          <rPr>
            <sz val="9"/>
            <color indexed="81"/>
            <rFont val="Tahoma"/>
            <family val="2"/>
          </rPr>
          <t xml:space="preserve">Business lending secured by residential mortgage loan
</t>
        </r>
      </text>
    </comment>
    <comment ref="B619" authorId="0" shapeId="0" xr:uid="{0ABF1BF2-2DAC-408A-A038-9904729F0407}">
      <text>
        <r>
          <rPr>
            <sz val="9"/>
            <color indexed="81"/>
            <rFont val="Tahoma"/>
            <family val="2"/>
          </rPr>
          <t xml:space="preserve">Include loans </t>
        </r>
        <r>
          <rPr>
            <b/>
            <u/>
            <sz val="9"/>
            <color indexed="81"/>
            <rFont val="Tahoma"/>
            <family val="2"/>
          </rPr>
          <t>NOT</t>
        </r>
        <r>
          <rPr>
            <sz val="9"/>
            <color indexed="81"/>
            <rFont val="Tahoma"/>
            <family val="2"/>
          </rPr>
          <t xml:space="preserve"> secured by residential property, or loans cross collateralised between residential property and other assets where the share attributable to the residential property can not be identified.
</t>
        </r>
      </text>
    </comment>
    <comment ref="E665" authorId="0" shapeId="0" xr:uid="{A42B35D0-91FC-409E-B0C0-81D0C232B423}">
      <text>
        <r>
          <rPr>
            <sz val="9"/>
            <color indexed="81"/>
            <rFont val="Tahoma"/>
            <family val="2"/>
          </rPr>
          <t xml:space="preserve">Annual turnover equal to or greater than $50m
Likely to include large corporates or institutional clients; some issue their own securities and can include branches of non-resident corporate businesses
</t>
        </r>
      </text>
    </comment>
    <comment ref="G669" authorId="0" shapeId="0" xr:uid="{00000000-0006-0000-0700-000035000000}">
      <text>
        <r>
          <rPr>
            <sz val="9"/>
            <color indexed="81"/>
            <rFont val="Tahoma"/>
            <family val="2"/>
          </rPr>
          <t>Dairy Farming (A016)</t>
        </r>
      </text>
    </comment>
    <comment ref="G678" authorId="0" shapeId="0" xr:uid="{00000000-0006-0000-0700-000036000000}">
      <text>
        <r>
          <rPr>
            <sz val="9"/>
            <color indexed="81"/>
            <rFont val="Tahoma"/>
            <family val="2"/>
          </rPr>
          <t xml:space="preserve">Sheep, Beef Cattle and Grain Farming (A014)
</t>
        </r>
      </text>
    </comment>
    <comment ref="G687" authorId="0" shapeId="0" xr:uid="{00000000-0006-0000-0700-000037000000}">
      <text>
        <r>
          <rPr>
            <sz val="9"/>
            <color indexed="81"/>
            <rFont val="Tahoma"/>
            <family val="2"/>
          </rPr>
          <t>Horticulture and Fruit Growing (A011 - A013)</t>
        </r>
      </text>
    </comment>
    <comment ref="G696" authorId="0" shapeId="0" xr:uid="{00000000-0006-0000-0700-000038000000}">
      <text>
        <r>
          <rPr>
            <sz val="9"/>
            <color indexed="81"/>
            <rFont val="Tahoma"/>
            <family val="2"/>
          </rPr>
          <t>Other Crop Growing (A015), Poultry Farming (A017), Deer Farming (A018), and Other Livestock Farming (A019).</t>
        </r>
      </text>
    </comment>
    <comment ref="G707" authorId="0" shapeId="0" xr:uid="{00000000-0006-0000-0700-000039000000}">
      <text>
        <r>
          <rPr>
            <sz val="9"/>
            <color indexed="81"/>
            <rFont val="Tahoma"/>
            <family val="2"/>
          </rPr>
          <t xml:space="preserve">Primarily commercial property for capital value appreciation and associated cash flows
</t>
        </r>
      </text>
    </comment>
    <comment ref="G716" authorId="0" shapeId="0" xr:uid="{00000000-0006-0000-0700-00003A000000}">
      <text>
        <r>
          <rPr>
            <sz val="9"/>
            <color indexed="81"/>
            <rFont val="Tahoma"/>
            <family val="2"/>
          </rPr>
          <t xml:space="preserve">Primarily construction of office, retail or other commercial developments
</t>
        </r>
      </text>
    </comment>
    <comment ref="G725" authorId="0" shapeId="0" xr:uid="{00000000-0006-0000-0700-00003B000000}">
      <text>
        <r>
          <rPr>
            <sz val="9"/>
            <color indexed="81"/>
            <rFont val="Tahoma"/>
            <family val="2"/>
          </rPr>
          <t>Primarily residential sub-division and residential apartment developments</t>
        </r>
      </text>
    </comment>
    <comment ref="E752" authorId="0" shapeId="0" xr:uid="{00000000-0006-0000-0700-00003C000000}">
      <text>
        <r>
          <rPr>
            <sz val="9"/>
            <color indexed="81"/>
            <rFont val="Tahoma"/>
            <family val="2"/>
          </rPr>
          <t>Annual turnover greater than $1m but less than $50m
Likely to include medium sized business entities or coporates with employees.</t>
        </r>
      </text>
    </comment>
    <comment ref="G756" authorId="0" shapeId="0" xr:uid="{00000000-0006-0000-0700-00003D000000}">
      <text>
        <r>
          <rPr>
            <sz val="9"/>
            <color indexed="81"/>
            <rFont val="Tahoma"/>
            <family val="2"/>
          </rPr>
          <t>Dairy Farming (A016)</t>
        </r>
      </text>
    </comment>
    <comment ref="G765" authorId="0" shapeId="0" xr:uid="{00000000-0006-0000-0700-00003E000000}">
      <text>
        <r>
          <rPr>
            <sz val="9"/>
            <color indexed="81"/>
            <rFont val="Tahoma"/>
            <family val="2"/>
          </rPr>
          <t xml:space="preserve">Sheep, Beef Cattle and Grain Farming (A014)
</t>
        </r>
      </text>
    </comment>
    <comment ref="G774" authorId="0" shapeId="0" xr:uid="{00000000-0006-0000-0700-00003F000000}">
      <text>
        <r>
          <rPr>
            <sz val="9"/>
            <color indexed="81"/>
            <rFont val="Tahoma"/>
            <family val="2"/>
          </rPr>
          <t>Horticulture and Fruit Growing (A011 - A013)</t>
        </r>
      </text>
    </comment>
    <comment ref="G783" authorId="0" shapeId="0" xr:uid="{00000000-0006-0000-0700-000040000000}">
      <text>
        <r>
          <rPr>
            <sz val="9"/>
            <color indexed="81"/>
            <rFont val="Tahoma"/>
            <family val="2"/>
          </rPr>
          <t>Other Crop Growing (A015), Poultry Farming (A017), Deer Farming (A018), and Other Livestock Farming (A019).</t>
        </r>
      </text>
    </comment>
    <comment ref="G794" authorId="0" shapeId="0" xr:uid="{00000000-0006-0000-0700-000041000000}">
      <text>
        <r>
          <rPr>
            <sz val="9"/>
            <color indexed="81"/>
            <rFont val="Tahoma"/>
            <family val="2"/>
          </rPr>
          <t xml:space="preserve">Primarily commercial property for capital value appreciation and associated cash flows
</t>
        </r>
      </text>
    </comment>
    <comment ref="G803" authorId="0" shapeId="0" xr:uid="{00000000-0006-0000-0700-000042000000}">
      <text>
        <r>
          <rPr>
            <sz val="9"/>
            <color indexed="81"/>
            <rFont val="Tahoma"/>
            <family val="2"/>
          </rPr>
          <t xml:space="preserve">Primarily construction of office, retail or other commercial developments
</t>
        </r>
      </text>
    </comment>
    <comment ref="G812" authorId="0" shapeId="0" xr:uid="{00000000-0006-0000-0700-000043000000}">
      <text>
        <r>
          <rPr>
            <sz val="9"/>
            <color indexed="81"/>
            <rFont val="Tahoma"/>
            <family val="2"/>
          </rPr>
          <t>Primarily residential sub-division and residential apartment developments</t>
        </r>
      </text>
    </comment>
    <comment ref="E839" authorId="0" shapeId="0" xr:uid="{C9E3CC11-AEB4-4ACF-9858-155CCBD604B1}">
      <text>
        <r>
          <rPr>
            <sz val="9"/>
            <color indexed="81"/>
            <rFont val="Tahoma"/>
            <family val="2"/>
          </rPr>
          <t>Annual turnover equal to or less than $1m
Likely to include small business entities like sole traders or small partnerships.</t>
        </r>
      </text>
    </comment>
    <comment ref="G843" authorId="0" shapeId="0" xr:uid="{00000000-0006-0000-0700-000045000000}">
      <text>
        <r>
          <rPr>
            <sz val="9"/>
            <color indexed="81"/>
            <rFont val="Tahoma"/>
            <family val="2"/>
          </rPr>
          <t>Dairy Farming (A016)</t>
        </r>
      </text>
    </comment>
    <comment ref="G852" authorId="0" shapeId="0" xr:uid="{00000000-0006-0000-0700-000046000000}">
      <text>
        <r>
          <rPr>
            <sz val="9"/>
            <color indexed="81"/>
            <rFont val="Tahoma"/>
            <family val="2"/>
          </rPr>
          <t xml:space="preserve">Sheep, Beef Cattle and Grain Farming (A014)
</t>
        </r>
      </text>
    </comment>
    <comment ref="G861" authorId="0" shapeId="0" xr:uid="{00000000-0006-0000-0700-000047000000}">
      <text>
        <r>
          <rPr>
            <sz val="9"/>
            <color indexed="81"/>
            <rFont val="Tahoma"/>
            <family val="2"/>
          </rPr>
          <t>Horticulture and Fruit Growing (A011 - A013)</t>
        </r>
      </text>
    </comment>
    <comment ref="G870" authorId="0" shapeId="0" xr:uid="{00000000-0006-0000-0700-000048000000}">
      <text>
        <r>
          <rPr>
            <sz val="9"/>
            <color indexed="81"/>
            <rFont val="Tahoma"/>
            <family val="2"/>
          </rPr>
          <t>Other Crop Growing (A015), Poultry Farming (A017), Deer Farming (A018), and Other Livestock Farming (A019).</t>
        </r>
      </text>
    </comment>
    <comment ref="G881" authorId="0" shapeId="0" xr:uid="{00000000-0006-0000-0700-000049000000}">
      <text>
        <r>
          <rPr>
            <sz val="9"/>
            <color indexed="81"/>
            <rFont val="Tahoma"/>
            <family val="2"/>
          </rPr>
          <t xml:space="preserve">Primarily commercial property for capital value appreciation and associated cash flows
</t>
        </r>
      </text>
    </comment>
    <comment ref="G890" authorId="0" shapeId="0" xr:uid="{00000000-0006-0000-0700-00004A000000}">
      <text>
        <r>
          <rPr>
            <sz val="9"/>
            <color indexed="81"/>
            <rFont val="Tahoma"/>
            <family val="2"/>
          </rPr>
          <t xml:space="preserve">Primarily construction of office, retail or other commercial developments
</t>
        </r>
      </text>
    </comment>
    <comment ref="G899" authorId="0" shapeId="0" xr:uid="{00000000-0006-0000-0700-00004B000000}">
      <text>
        <r>
          <rPr>
            <sz val="9"/>
            <color indexed="81"/>
            <rFont val="Tahoma"/>
            <family val="2"/>
          </rPr>
          <t>Primarily residential sub-division and residential apartment developments</t>
        </r>
      </text>
    </comment>
    <comment ref="D926" authorId="0" shapeId="0" xr:uid="{00000000-0006-0000-0700-00004C000000}">
      <text>
        <r>
          <rPr>
            <sz val="9"/>
            <color indexed="81"/>
            <rFont val="Tahoma"/>
            <family val="2"/>
          </rPr>
          <t xml:space="preserve">This sector includes organisations that provide goods or services to their members, or to other households, without charge or at prices that are not economically significant. The two main kinds of organisations included are: 
• Community and social groups, such as trade unions, professional or learned societies, consumers’ associations, political parties, churches or religious societies, and social, cultural, recreational, and sports clubs;
• Philanthropic organisations, such as charities, and relief and aid organisations, financed by voluntary transfers in cash or in kind from other institutional units.
Exclude community service organisations and non-profit institutions controlled and mainly financed by government. Classify these in Central government. 
</t>
        </r>
      </text>
    </comment>
    <comment ref="B957" authorId="0" shapeId="0" xr:uid="{00000000-0006-0000-0700-00004E000000}">
      <text>
        <r>
          <rPr>
            <sz val="9"/>
            <color indexed="81"/>
            <rFont val="Tahoma"/>
            <family val="2"/>
          </rPr>
          <t xml:space="preserve">Shares are referred to as equity and represent ownership of part of a company.  This category also includes shares or units in investment funds.
</t>
        </r>
      </text>
    </comment>
    <comment ref="B959" authorId="0" shapeId="0" xr:uid="{00000000-0006-0000-0700-00004F000000}">
      <text>
        <r>
          <rPr>
            <sz val="9"/>
            <color indexed="81"/>
            <rFont val="Tahoma"/>
            <family val="2"/>
          </rPr>
          <t>Derivatives in an asset position are contracts where the market value of the closing position is positive at the reporting date.</t>
        </r>
      </text>
    </comment>
    <comment ref="B961" authorId="0" shapeId="0" xr:uid="{00000000-0006-0000-0700-000050000000}">
      <text>
        <r>
          <rPr>
            <sz val="9"/>
            <color indexed="81"/>
            <rFont val="Tahoma"/>
            <family val="2"/>
          </rPr>
          <t>All assets not already classified in one of the other instruments noted above</t>
        </r>
      </text>
    </comment>
    <comment ref="B974" authorId="0" shapeId="0" xr:uid="{00000000-0006-0000-0700-000051000000}">
      <text>
        <r>
          <rPr>
            <sz val="9"/>
            <color indexed="81"/>
            <rFont val="Tahoma"/>
            <family val="2"/>
          </rPr>
          <t xml:space="preserve">Currency consists of notes and coins that are of fixed nominal values and are issued or authorized by central banks or governments.
</t>
        </r>
      </text>
    </comment>
    <comment ref="B976" authorId="0" shapeId="0" xr:uid="{00000000-0006-0000-0700-000052000000}">
      <text>
        <r>
          <rPr>
            <sz val="9"/>
            <color indexed="81"/>
            <rFont val="Tahoma"/>
            <family val="2"/>
          </rPr>
          <t xml:space="preserve">Deposits are amounts which are redeemable or withdrawable from another bank or financial institution and are not debt securities or held as available for sale.
</t>
        </r>
      </text>
    </comment>
    <comment ref="B978" authorId="0" shapeId="0" xr:uid="{00000000-0006-0000-0700-000053000000}">
      <text>
        <r>
          <rPr>
            <sz val="9"/>
            <color indexed="81"/>
            <rFont val="Tahoma"/>
            <family val="2"/>
          </rPr>
          <t>Debt securities are negotiable instruments serving as evidence of a debt.  They can be bought or sold between two parties and have basic terms defined such as notional amount (amount borrowed), interest rate and maturity/renewal date.</t>
        </r>
      </text>
    </comment>
    <comment ref="B983" authorId="0" shapeId="0" xr:uid="{00000000-0006-0000-0700-000057000000}">
      <text>
        <r>
          <rPr>
            <sz val="9"/>
            <color indexed="81"/>
            <rFont val="Tahoma"/>
            <family val="2"/>
          </rPr>
          <t>Loans and advances are financial assets with fixed or determinable payments that are not quoted in an active market.  For this survey, repurchase agreements are treated as collateralised loans and identified separately in Q5</t>
        </r>
      </text>
    </comment>
    <comment ref="B987" authorId="0" shapeId="0" xr:uid="{00000000-0006-0000-0700-000059000000}">
      <text>
        <r>
          <rPr>
            <sz val="9"/>
            <color indexed="81"/>
            <rFont val="Tahoma"/>
            <family val="2"/>
          </rPr>
          <t xml:space="preserve">Shares are referred to as equity and represent ownership of part of a company.  This category also includes shares or units in investment funds.
</t>
        </r>
      </text>
    </comment>
    <comment ref="B989" authorId="0" shapeId="0" xr:uid="{00000000-0006-0000-0700-00005A000000}">
      <text>
        <r>
          <rPr>
            <sz val="9"/>
            <color indexed="81"/>
            <rFont val="Tahoma"/>
            <family val="2"/>
          </rPr>
          <t>Derivatives in an asset position are contracts where the market value of the closing position is positive at the reporting date.</t>
        </r>
      </text>
    </comment>
    <comment ref="B991" authorId="0" shapeId="0" xr:uid="{00000000-0006-0000-0700-00005B000000}">
      <text>
        <r>
          <rPr>
            <sz val="9"/>
            <color indexed="81"/>
            <rFont val="Tahoma"/>
            <family val="2"/>
          </rPr>
          <t>All assets not already classified in one of the other instruments noted above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Wendy Wong</author>
    <author>Neil Humphries</author>
    <author>Daniel Binns</author>
  </authors>
  <commentList>
    <comment ref="W13" authorId="0" shapeId="0" xr:uid="{00000000-0006-0000-0800-000001000000}">
      <text>
        <r>
          <rPr>
            <sz val="9"/>
            <color indexed="81"/>
            <rFont val="Tahoma"/>
            <family val="2"/>
          </rPr>
          <t>As defined by RBNZ, including loans in default or non-accrual status without individual provisions, but not including loans reported as 90 days past due or impaired assets.</t>
        </r>
      </text>
    </comment>
    <comment ref="X13" authorId="0" shapeId="0" xr:uid="{00000000-0006-0000-0800-000002000000}">
      <text>
        <r>
          <rPr>
            <sz val="9"/>
            <color indexed="81"/>
            <rFont val="Tahoma"/>
            <family val="2"/>
          </rPr>
          <t>Total loans to customers in special monitoring or early warning categories or otherwise in financial difficulties (regardless of whether also reported in watch list, past due or impaired loans)</t>
        </r>
      </text>
    </comment>
    <comment ref="B17" authorId="1" shapeId="0" xr:uid="{00000000-0006-0000-0800-000003000000}">
      <text>
        <r>
          <rPr>
            <sz val="9"/>
            <color indexed="81"/>
            <rFont val="Tahoma"/>
            <family val="2"/>
          </rPr>
          <t xml:space="preserve">Currency consists of notes and coins that are of fixed nominal values and are issued or authorized by central banks or governments.
</t>
        </r>
      </text>
    </comment>
    <comment ref="B19" authorId="1" shapeId="0" xr:uid="{00000000-0006-0000-0800-000004000000}">
      <text>
        <r>
          <rPr>
            <sz val="9"/>
            <color indexed="81"/>
            <rFont val="Tahoma"/>
            <family val="2"/>
          </rPr>
          <t xml:space="preserve">Deposits are amounts which are redeemable or withdrawable from another bank or financial institution and are not debt securities or held as available for sale.
</t>
        </r>
      </text>
    </comment>
    <comment ref="B21" authorId="1" shapeId="0" xr:uid="{00000000-0006-0000-0800-000005000000}">
      <text>
        <r>
          <rPr>
            <sz val="9"/>
            <color indexed="81"/>
            <rFont val="Tahoma"/>
            <family val="2"/>
          </rPr>
          <t>Debt securities are negotiable instruments serving as evidence of a debt.  They can be bought or sold between two parties and have basic terms defined such as notional amount (amount borrowed), interest rate and maturity/renewal date.</t>
        </r>
      </text>
    </comment>
    <comment ref="B26" authorId="1" shapeId="0" xr:uid="{00000000-0006-0000-0800-000009000000}">
      <text>
        <r>
          <rPr>
            <sz val="9"/>
            <color indexed="81"/>
            <rFont val="Tahoma"/>
            <family val="2"/>
          </rPr>
          <t>Loans and advances are financial assets with fixed or determinable payments that are not quoted in an active market.  For this survey, repurchase agreements are treated as collateralised loans and identified separately in Q5</t>
        </r>
      </text>
    </comment>
    <comment ref="C28" authorId="1" shapeId="0" xr:uid="{00000000-0006-0000-0800-00000A000000}">
      <text>
        <r>
          <rPr>
            <sz val="9"/>
            <color indexed="81"/>
            <rFont val="Tahoma"/>
            <family val="2"/>
          </rPr>
          <t>Owner occupiers are borrowers who own or are in the process of buying or building the house or flat they will live in. An owner can occupy more than one property e.g. a family home and a holiday home.</t>
        </r>
      </text>
    </comment>
    <comment ref="C32" authorId="1" shapeId="0" xr:uid="{00000000-0006-0000-0800-00000B000000}">
      <text>
        <r>
          <rPr>
            <sz val="9"/>
            <color indexed="81"/>
            <rFont val="Tahoma"/>
            <family val="2"/>
          </rPr>
          <t xml:space="preserve">Property investment residential mortgage loans
</t>
        </r>
      </text>
    </comment>
    <comment ref="C36" authorId="1" shapeId="0" xr:uid="{00000000-0006-0000-0800-00000C000000}">
      <text>
        <r>
          <rPr>
            <sz val="9"/>
            <color indexed="81"/>
            <rFont val="Tahoma"/>
            <family val="2"/>
          </rPr>
          <t xml:space="preserve">Business lending where the only security type is a residential mortgage loan.  The borrower declares that the loan is for business purposes as part of the loan application.  </t>
        </r>
        <r>
          <rPr>
            <u/>
            <sz val="9"/>
            <color indexed="81"/>
            <rFont val="Tahoma"/>
            <family val="2"/>
          </rPr>
          <t>Exclude</t>
        </r>
        <r>
          <rPr>
            <sz val="9"/>
            <color indexed="81"/>
            <rFont val="Tahoma"/>
            <family val="2"/>
          </rPr>
          <t xml:space="preserve"> loans cross collateralised between residential property and other assets where the share attributable to the residential property can not be identified (include in 4.4 Non-residential mortgage loans).</t>
        </r>
      </text>
    </comment>
    <comment ref="C40" authorId="1" shapeId="0" xr:uid="{00000000-0006-0000-0800-00000D000000}">
      <text>
        <r>
          <rPr>
            <sz val="9"/>
            <color indexed="81"/>
            <rFont val="Tahoma"/>
            <family val="2"/>
          </rPr>
          <t xml:space="preserve">Include loans </t>
        </r>
        <r>
          <rPr>
            <b/>
            <u/>
            <sz val="9"/>
            <color indexed="81"/>
            <rFont val="Tahoma"/>
            <family val="2"/>
          </rPr>
          <t>NOT</t>
        </r>
        <r>
          <rPr>
            <sz val="9"/>
            <color indexed="81"/>
            <rFont val="Tahoma"/>
            <family val="2"/>
          </rPr>
          <t xml:space="preserve"> secured by residential property, or loans cross collateralised between residential property and other assets where the share attributable to the residential property can not be identified.
</t>
        </r>
      </text>
    </comment>
    <comment ref="E51" authorId="1" shapeId="0" xr:uid="{D5972434-7119-4579-9697-A9CB8B02FB7E}">
      <text>
        <r>
          <rPr>
            <sz val="9"/>
            <color indexed="81"/>
            <rFont val="Tahoma"/>
            <family val="2"/>
          </rPr>
          <t xml:space="preserve">Annual turnover equal to or greater than $50m
Likely to include large corporates or institutional clients; some issue their own securities and can include branches of non-resident corporate businesses
</t>
        </r>
      </text>
    </comment>
    <comment ref="G55" authorId="1" shapeId="0" xr:uid="{00000000-0006-0000-0800-00000F000000}">
      <text>
        <r>
          <rPr>
            <sz val="9"/>
            <color indexed="81"/>
            <rFont val="Tahoma"/>
            <family val="2"/>
          </rPr>
          <t>Dairy Farming (A016)</t>
        </r>
      </text>
    </comment>
    <comment ref="G56" authorId="1" shapeId="0" xr:uid="{00000000-0006-0000-0800-000010000000}">
      <text>
        <r>
          <rPr>
            <sz val="9"/>
            <color indexed="81"/>
            <rFont val="Tahoma"/>
            <family val="2"/>
          </rPr>
          <t xml:space="preserve">Sheep, Beef Cattle and Grain Farming (A014)
</t>
        </r>
      </text>
    </comment>
    <comment ref="G57" authorId="1" shapeId="0" xr:uid="{00000000-0006-0000-0800-000011000000}">
      <text>
        <r>
          <rPr>
            <sz val="9"/>
            <color indexed="81"/>
            <rFont val="Tahoma"/>
            <family val="2"/>
          </rPr>
          <t>Horticulture and Fruit Growing (A011 - A013)</t>
        </r>
      </text>
    </comment>
    <comment ref="G58" authorId="1" shapeId="0" xr:uid="{00000000-0006-0000-0800-000012000000}">
      <text>
        <r>
          <rPr>
            <sz val="9"/>
            <color indexed="81"/>
            <rFont val="Tahoma"/>
            <family val="2"/>
          </rPr>
          <t>Other Livestock Farming, Other Crop Growing, and all other 'on-farm" lending not included above.</t>
        </r>
      </text>
    </comment>
    <comment ref="E69" authorId="1" shapeId="0" xr:uid="{00000000-0006-0000-0800-000013000000}">
      <text>
        <r>
          <rPr>
            <sz val="9"/>
            <color indexed="81"/>
            <rFont val="Tahoma"/>
            <family val="2"/>
          </rPr>
          <t>Annual turnover greater than $1m but less than $50m
Likely to include medium sized business entities or coporates with employees.</t>
        </r>
      </text>
    </comment>
    <comment ref="G73" authorId="1" shapeId="0" xr:uid="{00000000-0006-0000-0800-000014000000}">
      <text>
        <r>
          <rPr>
            <sz val="9"/>
            <color indexed="81"/>
            <rFont val="Tahoma"/>
            <family val="2"/>
          </rPr>
          <t>Dairy Farming (A016)</t>
        </r>
      </text>
    </comment>
    <comment ref="G74" authorId="1" shapeId="0" xr:uid="{00000000-0006-0000-0800-000015000000}">
      <text>
        <r>
          <rPr>
            <sz val="9"/>
            <color indexed="81"/>
            <rFont val="Tahoma"/>
            <family val="2"/>
          </rPr>
          <t xml:space="preserve">Sheep, Beef Cattle and Grain Farming (A014)
</t>
        </r>
      </text>
    </comment>
    <comment ref="G75" authorId="1" shapeId="0" xr:uid="{00000000-0006-0000-0800-000016000000}">
      <text>
        <r>
          <rPr>
            <sz val="9"/>
            <color indexed="81"/>
            <rFont val="Tahoma"/>
            <family val="2"/>
          </rPr>
          <t>Horticulture and Fruit Growing (A011 - A013)</t>
        </r>
      </text>
    </comment>
    <comment ref="G76" authorId="1" shapeId="0" xr:uid="{00000000-0006-0000-0800-000017000000}">
      <text>
        <r>
          <rPr>
            <sz val="9"/>
            <color indexed="81"/>
            <rFont val="Tahoma"/>
            <family val="2"/>
          </rPr>
          <t>Other Livestock Farming, Other Crop Growing, and all other 'on-farm" lending not included above.</t>
        </r>
      </text>
    </comment>
    <comment ref="E87" authorId="1" shapeId="0" xr:uid="{9A125748-33D5-4D7E-9D19-D41F20D499FC}">
      <text>
        <r>
          <rPr>
            <sz val="9"/>
            <color indexed="81"/>
            <rFont val="Tahoma"/>
            <family val="2"/>
          </rPr>
          <t>Annual turnover equal to or less than $1m
Likely to include small business entities like sole traders or small partnerships.</t>
        </r>
      </text>
    </comment>
    <comment ref="G91" authorId="1" shapeId="0" xr:uid="{00000000-0006-0000-0800-000019000000}">
      <text>
        <r>
          <rPr>
            <sz val="9"/>
            <color indexed="81"/>
            <rFont val="Tahoma"/>
            <family val="2"/>
          </rPr>
          <t>Dairy Farming (A016)</t>
        </r>
      </text>
    </comment>
    <comment ref="G92" authorId="1" shapeId="0" xr:uid="{00000000-0006-0000-0800-00001A000000}">
      <text>
        <r>
          <rPr>
            <sz val="9"/>
            <color indexed="81"/>
            <rFont val="Tahoma"/>
            <family val="2"/>
          </rPr>
          <t xml:space="preserve">Sheep, Beef Cattle and Grain Farming (A014)
</t>
        </r>
      </text>
    </comment>
    <comment ref="G93" authorId="1" shapeId="0" xr:uid="{00000000-0006-0000-0800-00001B000000}">
      <text>
        <r>
          <rPr>
            <sz val="9"/>
            <color indexed="81"/>
            <rFont val="Tahoma"/>
            <family val="2"/>
          </rPr>
          <t>Horticulture and Fruit Growing (A011 - A013)</t>
        </r>
      </text>
    </comment>
    <comment ref="G94" authorId="1" shapeId="0" xr:uid="{00000000-0006-0000-0800-00001C000000}">
      <text>
        <r>
          <rPr>
            <sz val="9"/>
            <color indexed="81"/>
            <rFont val="Tahoma"/>
            <family val="2"/>
          </rPr>
          <t>Other Livestock Farming, Other Crop Growing, and all other 'on-farm" lending not included above.</t>
        </r>
      </text>
    </comment>
    <comment ref="D105" authorId="1" shapeId="0" xr:uid="{00000000-0006-0000-0800-00001D000000}">
      <text>
        <r>
          <rPr>
            <sz val="9"/>
            <color indexed="81"/>
            <rFont val="Tahoma"/>
            <family val="2"/>
          </rPr>
          <t xml:space="preserve">This sector includes organisations that provide goods or services to their members, or to other households, without charge or at prices that are not economically significant. The two main kinds of organisations included are: 
• Community and social groups, such as trade unions, professional or learned societies, consumers’ associations, political parties, churches or religious societies, and social, cultural, recreational, and sports clubs;
• Philanthropic organisations, such as charities, and relief and aid organisations, financed by voluntary transfers in cash or in kind from other institutional units.
Exclude community service organisations and non-profit institutions controlled and mainly financed by government. Classify these in Central government. 
</t>
        </r>
      </text>
    </comment>
    <comment ref="Q117" authorId="1" shapeId="0" xr:uid="{00000000-0006-0000-0800-00001E000000}">
      <text>
        <r>
          <rPr>
            <sz val="9"/>
            <color indexed="81"/>
            <rFont val="Tahoma"/>
            <family val="2"/>
          </rPr>
          <t>Please provide details in text box below</t>
        </r>
      </text>
    </comment>
    <comment ref="B123" authorId="1" shapeId="0" xr:uid="{00000000-0006-0000-0800-000020000000}">
      <text>
        <r>
          <rPr>
            <sz val="9"/>
            <color indexed="81"/>
            <rFont val="Tahoma"/>
            <family val="2"/>
          </rPr>
          <t>Shares are referred to as equity and represent ownership of part of a company.  This category also includes shares or units in investment funds.</t>
        </r>
      </text>
    </comment>
    <comment ref="B125" authorId="1" shapeId="0" xr:uid="{00000000-0006-0000-0800-000021000000}">
      <text>
        <r>
          <rPr>
            <sz val="9"/>
            <color indexed="81"/>
            <rFont val="Tahoma"/>
            <family val="2"/>
          </rPr>
          <t>Derivatives in an asset position are contracts where the market value of the closing position is positive at the reporting date.</t>
        </r>
      </text>
    </comment>
    <comment ref="I131" authorId="0" shapeId="0" xr:uid="{00000000-0006-0000-0800-000022000000}">
      <text>
        <r>
          <rPr>
            <sz val="9"/>
            <color indexed="81"/>
            <rFont val="Tahoma"/>
            <family val="2"/>
          </rPr>
          <t>Please provide details and amounts of material categories of unallocated collective provisions.</t>
        </r>
      </text>
    </comment>
    <comment ref="W144" authorId="0" shapeId="0" xr:uid="{00000000-0006-0000-0800-000023000000}">
      <text>
        <r>
          <rPr>
            <sz val="9"/>
            <color indexed="81"/>
            <rFont val="Tahoma"/>
            <family val="2"/>
          </rPr>
          <t>As defined by RBNZ, including loans in default or non-accrual status without individual provisions, but not including loans reported as 90 days past due or impaired assets.</t>
        </r>
      </text>
    </comment>
    <comment ref="X144" authorId="0" shapeId="0" xr:uid="{00000000-0006-0000-0800-000024000000}">
      <text>
        <r>
          <rPr>
            <sz val="9"/>
            <color indexed="81"/>
            <rFont val="Tahoma"/>
            <family val="2"/>
          </rPr>
          <t>Total loans to customers in special monitoring or early warning categories or otherwise in financial difficulties (regardless of whether also reported in watch list, past due or impaired loans)</t>
        </r>
      </text>
    </comment>
    <comment ref="E148" authorId="1" shapeId="0" xr:uid="{00000000-0006-0000-0800-000025000000}">
      <text>
        <r>
          <rPr>
            <sz val="9"/>
            <color indexed="81"/>
            <rFont val="Tahoma"/>
            <family val="2"/>
          </rPr>
          <t xml:space="preserve">Loans and advances are financial assets with fixed or determinable payments that are not quoted in an active market.  For this survey, repurchase agreements are treated as collateralised loans and identified separately in Q5
</t>
        </r>
      </text>
    </comment>
    <comment ref="F149" authorId="1" shapeId="0" xr:uid="{00000000-0006-0000-0800-000026000000}">
      <text>
        <r>
          <rPr>
            <sz val="9"/>
            <color indexed="81"/>
            <rFont val="Tahoma"/>
            <family val="2"/>
          </rPr>
          <t xml:space="preserve">Owner occupiers are borrowers who own or are in the process of buying or building the house or flat they will live in. An owner can occupy more than one property e.g. a family home and a holiday home.
</t>
        </r>
      </text>
    </comment>
    <comment ref="D150" authorId="2" shapeId="0" xr:uid="{00000000-0006-0000-0800-000027000000}">
      <text>
        <r>
          <rPr>
            <sz val="9"/>
            <color indexed="81"/>
            <rFont val="Tahoma"/>
            <family val="2"/>
          </rPr>
          <t xml:space="preserve">Interest only loans have no initial scheduled principal repayment, but may at a later date change to principal and interest. This does not include revolving credit loans that have a fixed limit or revolving credit loans that have a scheduled reducing limit.  </t>
        </r>
      </text>
    </comment>
    <comment ref="D159" authorId="2" shapeId="0" xr:uid="{00000000-0006-0000-0800-000028000000}">
      <text>
        <r>
          <rPr>
            <sz val="9"/>
            <color indexed="81"/>
            <rFont val="Tahoma"/>
            <family val="2"/>
          </rPr>
          <t>This caputures the Government package, announced Tuesday 24th March 2020, covering up to a six month principal and interest payment deferral for mortgage holders and SME customers whose incomes have been affected by the economic disruption from COVID-19.</t>
        </r>
      </text>
    </comment>
    <comment ref="F161" authorId="1" shapeId="0" xr:uid="{00000000-0006-0000-0800-000029000000}">
      <text>
        <r>
          <rPr>
            <sz val="9"/>
            <color indexed="81"/>
            <rFont val="Tahoma"/>
            <family val="2"/>
          </rPr>
          <t xml:space="preserve">Property investment residential mortgage loans
</t>
        </r>
      </text>
    </comment>
    <comment ref="D162" authorId="2" shapeId="0" xr:uid="{00000000-0006-0000-0800-00002A000000}">
      <text>
        <r>
          <rPr>
            <sz val="9"/>
            <color indexed="81"/>
            <rFont val="Tahoma"/>
            <family val="2"/>
          </rPr>
          <t xml:space="preserve">Interest only loans have no initial scheduled principal repayment, but may at a later date change to principal and interest. This does not include revolving credit loans that have a fixed limit or revolving credit loans that have a scheduled reducing limit.  </t>
        </r>
      </text>
    </comment>
    <comment ref="D171" authorId="2" shapeId="0" xr:uid="{00000000-0006-0000-0800-00002B000000}">
      <text>
        <r>
          <rPr>
            <sz val="9"/>
            <color indexed="81"/>
            <rFont val="Tahoma"/>
            <family val="2"/>
          </rPr>
          <t xml:space="preserve">This caputures the Government package, announced Tuesday 24th March 2020, covering up to a six month principal and interest payment deferral for mortgage holders and SME customers whose incomes have been affected by the economic disruption from COVID-19.
</t>
        </r>
      </text>
    </comment>
    <comment ref="C173" authorId="2" shapeId="0" xr:uid="{00000000-0006-0000-0800-00002C000000}">
      <text>
        <r>
          <rPr>
            <sz val="9"/>
            <color indexed="81"/>
            <rFont val="Tahoma"/>
            <family val="2"/>
          </rPr>
          <t>Business lending where the only security type is a residential mortgage loan.  The borrower declares that the loan is for business purposes as part of the loan application.  Exclude loans cross collateralised between residential property and other assets where the share attributable to the residential property can not be identified (include in 4.4 Non-residential mortgage loans).</t>
        </r>
      </text>
    </comment>
    <comment ref="D174" authorId="2" shapeId="0" xr:uid="{00000000-0006-0000-0800-00002D000000}">
      <text>
        <r>
          <rPr>
            <sz val="9"/>
            <color indexed="81"/>
            <rFont val="Tahoma"/>
            <family val="2"/>
          </rPr>
          <t xml:space="preserve">Interest only loans have no initial scheduled principal repayment, but may at a later date change to principal and interest. This does not include revolving credit loans that have a fixed limit or revolving credit loans that have a scheduled reducing limit.  
</t>
        </r>
      </text>
    </comment>
    <comment ref="D183" authorId="2" shapeId="0" xr:uid="{00000000-0006-0000-0800-00002E000000}">
      <text>
        <r>
          <rPr>
            <sz val="9"/>
            <color indexed="81"/>
            <rFont val="Tahoma"/>
            <family val="2"/>
          </rPr>
          <t>This caputures the Government package, announced Tuesday 24th March 2020, covering up to a six month principal and interest payment deferral for mortgage holders and SME customers whose incomes have been affected by the economic disruption from COVID-19.</t>
        </r>
      </text>
    </comment>
    <comment ref="D188" authorId="2" shapeId="0" xr:uid="{00000000-0006-0000-0800-00002F000000}">
      <text>
        <r>
          <rPr>
            <sz val="9"/>
            <color indexed="81"/>
            <rFont val="Tahoma"/>
            <family val="2"/>
          </rPr>
          <t xml:space="preserve">COVID-19 relief package:
The Government announced a $6.25 billion Business Finance Guarantee Scheme for small and medium-sized businesses, to protect jobs and support the economy through this unprecedented time, on Tuesday 24th March 2020.  </t>
        </r>
      </text>
    </comment>
    <comment ref="D189" authorId="1" shapeId="0" xr:uid="{C4009D67-7F5C-4F87-AB16-4B0676517E96}">
      <text>
        <r>
          <rPr>
            <sz val="9"/>
            <color indexed="81"/>
            <rFont val="Tahoma"/>
            <family val="2"/>
          </rPr>
          <t xml:space="preserve">Annual turnover equal to or greater than $50m
Likely to include large corporates or institutional clients; some issue their own securities and can include branches of non-resident corporate businesses
</t>
        </r>
      </text>
    </comment>
    <comment ref="D190" authorId="2" shapeId="0" xr:uid="{00000000-0006-0000-0800-000031000000}">
      <text>
        <r>
          <rPr>
            <sz val="9"/>
            <color indexed="81"/>
            <rFont val="Tahoma"/>
            <family val="2"/>
          </rPr>
          <t>Annual turnover greater than $1m but less than $50m
Likely to include medium sized business entities or coporates with employees.</t>
        </r>
      </text>
    </comment>
    <comment ref="D191" authorId="1" shapeId="0" xr:uid="{1816BF3F-B7AE-4770-B9CA-08DB758FFA05}">
      <text>
        <r>
          <rPr>
            <sz val="9"/>
            <color indexed="81"/>
            <rFont val="Tahoma"/>
            <family val="2"/>
          </rPr>
          <t>Annual turnover equal to or less than $1m
Likely to include small business entities like sole traders or small partnerships.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Neil Humphries</author>
    <author>Wendy Wong</author>
  </authors>
  <commentList>
    <comment ref="B17" authorId="0" shapeId="0" xr:uid="{00000000-0006-0000-0900-000001000000}">
      <text>
        <r>
          <rPr>
            <sz val="9"/>
            <color indexed="81"/>
            <rFont val="Tahoma"/>
            <family val="2"/>
          </rPr>
          <t xml:space="preserve">Currency consists of notes and coins that are of fixed nominal values and are issued or authorized by central banks or governments.
</t>
        </r>
      </text>
    </comment>
    <comment ref="B19" authorId="0" shapeId="0" xr:uid="{00000000-0006-0000-0900-000002000000}">
      <text>
        <r>
          <rPr>
            <sz val="9"/>
            <color indexed="81"/>
            <rFont val="Tahoma"/>
            <family val="2"/>
          </rPr>
          <t xml:space="preserve">Deposits are amounts which are redeemable or withdrawable from another bank or financial institution and are not debt securities or held as available for sale.
</t>
        </r>
      </text>
    </comment>
    <comment ref="B21" authorId="0" shapeId="0" xr:uid="{00000000-0006-0000-0900-000003000000}">
      <text>
        <r>
          <rPr>
            <sz val="9"/>
            <color indexed="81"/>
            <rFont val="Tahoma"/>
            <family val="2"/>
          </rPr>
          <t>Debt securities are negotiable instruments serving as evidence of a debt.  They can be bought or sold between two parties and have basic terms defined such as notional amount (amount borrowed), interest rate and maturity/renewal date.</t>
        </r>
      </text>
    </comment>
    <comment ref="B26" authorId="0" shapeId="0" xr:uid="{00000000-0006-0000-0900-000007000000}">
      <text>
        <r>
          <rPr>
            <sz val="9"/>
            <color indexed="81"/>
            <rFont val="Tahoma"/>
            <family val="2"/>
          </rPr>
          <t>Loans and advances are financial assets with fixed or determinable payments that are not quoted in an active market.  For this survey, repurchase agreements are treated as collateralised loans and identified separately in Q5</t>
        </r>
      </text>
    </comment>
    <comment ref="C28" authorId="0" shapeId="0" xr:uid="{00000000-0006-0000-0900-000008000000}">
      <text>
        <r>
          <rPr>
            <sz val="9"/>
            <color indexed="81"/>
            <rFont val="Tahoma"/>
            <family val="2"/>
          </rPr>
          <t>Owner occupiers are borrowers who own or are in the process of buying or building the house or flat they will live in. An owner can occupy more than one property e.g. a family home and a holiday home.</t>
        </r>
      </text>
    </comment>
    <comment ref="C32" authorId="0" shapeId="0" xr:uid="{00000000-0006-0000-0900-000009000000}">
      <text>
        <r>
          <rPr>
            <sz val="9"/>
            <color indexed="81"/>
            <rFont val="Tahoma"/>
            <family val="2"/>
          </rPr>
          <t xml:space="preserve">Property investment residential mortgage loans
</t>
        </r>
      </text>
    </comment>
    <comment ref="C36" authorId="0" shapeId="0" xr:uid="{00000000-0006-0000-0900-00000A000000}">
      <text>
        <r>
          <rPr>
            <sz val="9"/>
            <color indexed="81"/>
            <rFont val="Tahoma"/>
            <family val="2"/>
          </rPr>
          <t xml:space="preserve">Business lending where the only security type is a residential mortgage loan.  The borrower declares that the loan is for business purposes as part of the loan application.  </t>
        </r>
        <r>
          <rPr>
            <u/>
            <sz val="9"/>
            <color indexed="81"/>
            <rFont val="Tahoma"/>
            <family val="2"/>
          </rPr>
          <t>Exclude</t>
        </r>
        <r>
          <rPr>
            <sz val="9"/>
            <color indexed="81"/>
            <rFont val="Tahoma"/>
            <family val="2"/>
          </rPr>
          <t xml:space="preserve"> loans cross collateralised between residential property and other assets where the share attributable to the residential property can not be identified (include in 4.4 Non-residential mortgage loans).</t>
        </r>
      </text>
    </comment>
    <comment ref="C40" authorId="0" shapeId="0" xr:uid="{00000000-0006-0000-0900-00000B000000}">
      <text>
        <r>
          <rPr>
            <sz val="9"/>
            <color indexed="81"/>
            <rFont val="Tahoma"/>
            <family val="2"/>
          </rPr>
          <t xml:space="preserve">Include loans </t>
        </r>
        <r>
          <rPr>
            <b/>
            <u/>
            <sz val="9"/>
            <color indexed="81"/>
            <rFont val="Tahoma"/>
            <family val="2"/>
          </rPr>
          <t>NOT</t>
        </r>
        <r>
          <rPr>
            <sz val="9"/>
            <color indexed="81"/>
            <rFont val="Tahoma"/>
            <family val="2"/>
          </rPr>
          <t xml:space="preserve"> secured by residential property, or loans cross collateralised between residential property and other assets where the share attributable to the residential property can not be identified.
</t>
        </r>
      </text>
    </comment>
    <comment ref="E51" authorId="0" shapeId="0" xr:uid="{F0B1A224-4147-4502-9206-8E1A21FED1BC}">
      <text>
        <r>
          <rPr>
            <sz val="9"/>
            <color indexed="81"/>
            <rFont val="Tahoma"/>
            <family val="2"/>
          </rPr>
          <t xml:space="preserve">Annual turnover equal to or greater than $50m
Likely to include large corporates or institutional clients; some issue their own securities and can include branches of non-resident corporate businesses
</t>
        </r>
      </text>
    </comment>
    <comment ref="G55" authorId="0" shapeId="0" xr:uid="{00000000-0006-0000-0900-00000D000000}">
      <text>
        <r>
          <rPr>
            <sz val="9"/>
            <color indexed="81"/>
            <rFont val="Tahoma"/>
            <family val="2"/>
          </rPr>
          <t>Dairy Farming (A016)</t>
        </r>
      </text>
    </comment>
    <comment ref="G56" authorId="0" shapeId="0" xr:uid="{00000000-0006-0000-0900-00000E000000}">
      <text>
        <r>
          <rPr>
            <sz val="9"/>
            <color indexed="81"/>
            <rFont val="Tahoma"/>
            <family val="2"/>
          </rPr>
          <t xml:space="preserve">Sheep, Beef Cattle and Grain Farming (A014)
</t>
        </r>
      </text>
    </comment>
    <comment ref="G57" authorId="0" shapeId="0" xr:uid="{00000000-0006-0000-0900-00000F000000}">
      <text>
        <r>
          <rPr>
            <sz val="9"/>
            <color indexed="81"/>
            <rFont val="Tahoma"/>
            <family val="2"/>
          </rPr>
          <t>Horticulture and Fruit Growing (A011 - A013)</t>
        </r>
      </text>
    </comment>
    <comment ref="G58" authorId="0" shapeId="0" xr:uid="{00000000-0006-0000-0900-000010000000}">
      <text>
        <r>
          <rPr>
            <sz val="9"/>
            <color indexed="81"/>
            <rFont val="Tahoma"/>
            <family val="2"/>
          </rPr>
          <t>Other Livestock Farming, Other Crop Growing, and all other 'on-farm" lending not included above.</t>
        </r>
      </text>
    </comment>
    <comment ref="E69" authorId="0" shapeId="0" xr:uid="{00000000-0006-0000-0900-000011000000}">
      <text>
        <r>
          <rPr>
            <sz val="9"/>
            <color indexed="81"/>
            <rFont val="Tahoma"/>
            <family val="2"/>
          </rPr>
          <t>Annual turnover greater than $1m but less than $50m
Likely to include medium sized business entities or coporates with employees.</t>
        </r>
      </text>
    </comment>
    <comment ref="G73" authorId="0" shapeId="0" xr:uid="{00000000-0006-0000-0900-000012000000}">
      <text>
        <r>
          <rPr>
            <sz val="9"/>
            <color indexed="81"/>
            <rFont val="Tahoma"/>
            <family val="2"/>
          </rPr>
          <t>Dairy Farming (A016)</t>
        </r>
      </text>
    </comment>
    <comment ref="G74" authorId="0" shapeId="0" xr:uid="{00000000-0006-0000-0900-000013000000}">
      <text>
        <r>
          <rPr>
            <sz val="9"/>
            <color indexed="81"/>
            <rFont val="Tahoma"/>
            <family val="2"/>
          </rPr>
          <t xml:space="preserve">Sheep, Beef Cattle and Grain Farming (A014)
</t>
        </r>
      </text>
    </comment>
    <comment ref="G75" authorId="0" shapeId="0" xr:uid="{00000000-0006-0000-0900-000014000000}">
      <text>
        <r>
          <rPr>
            <sz val="9"/>
            <color indexed="81"/>
            <rFont val="Tahoma"/>
            <family val="2"/>
          </rPr>
          <t>Horticulture and Fruit Growing (A011 - A013)</t>
        </r>
      </text>
    </comment>
    <comment ref="G76" authorId="0" shapeId="0" xr:uid="{00000000-0006-0000-0900-000015000000}">
      <text>
        <r>
          <rPr>
            <sz val="9"/>
            <color indexed="81"/>
            <rFont val="Tahoma"/>
            <family val="2"/>
          </rPr>
          <t>Other Livestock Farming, Other Crop Growing, and all other 'on-farm" lending not included above.</t>
        </r>
      </text>
    </comment>
    <comment ref="E87" authorId="0" shapeId="0" xr:uid="{9B944724-D49B-40EF-AE18-6B1A35831A27}">
      <text>
        <r>
          <rPr>
            <sz val="9"/>
            <color indexed="81"/>
            <rFont val="Tahoma"/>
            <family val="2"/>
          </rPr>
          <t>Annual turnover equal to or less than $1m
Likely to include small business entities like sole traders or small partnerships.</t>
        </r>
      </text>
    </comment>
    <comment ref="G91" authorId="0" shapeId="0" xr:uid="{00000000-0006-0000-0900-000017000000}">
      <text>
        <r>
          <rPr>
            <sz val="9"/>
            <color indexed="81"/>
            <rFont val="Tahoma"/>
            <family val="2"/>
          </rPr>
          <t>Dairy Farming (A016)</t>
        </r>
      </text>
    </comment>
    <comment ref="G92" authorId="0" shapeId="0" xr:uid="{00000000-0006-0000-0900-000018000000}">
      <text>
        <r>
          <rPr>
            <sz val="9"/>
            <color indexed="81"/>
            <rFont val="Tahoma"/>
            <family val="2"/>
          </rPr>
          <t xml:space="preserve">Sheep, Beef Cattle and Grain Farming (A014)
</t>
        </r>
      </text>
    </comment>
    <comment ref="G93" authorId="0" shapeId="0" xr:uid="{00000000-0006-0000-0900-000019000000}">
      <text>
        <r>
          <rPr>
            <sz val="9"/>
            <color indexed="81"/>
            <rFont val="Tahoma"/>
            <family val="2"/>
          </rPr>
          <t>Horticulture and Fruit Growing (A011 - A013)</t>
        </r>
      </text>
    </comment>
    <comment ref="G94" authorId="0" shapeId="0" xr:uid="{00000000-0006-0000-0900-00001A000000}">
      <text>
        <r>
          <rPr>
            <sz val="9"/>
            <color indexed="81"/>
            <rFont val="Tahoma"/>
            <family val="2"/>
          </rPr>
          <t>Other Livestock Farming, Other Crop Growing, and all other 'on-farm" lending not included above.</t>
        </r>
      </text>
    </comment>
    <comment ref="D105" authorId="0" shapeId="0" xr:uid="{00000000-0006-0000-0900-00001B000000}">
      <text>
        <r>
          <rPr>
            <sz val="9"/>
            <color indexed="81"/>
            <rFont val="Tahoma"/>
            <family val="2"/>
          </rPr>
          <t xml:space="preserve">This sector includes organisations that provide goods or services to their members, or to other households, without charge or at prices that are not economically significant. The two main kinds of organisations included are: 
• Community and social groups, such as trade unions, professional or learned societies, consumers’ associations, political parties, churches or religious societies, and social, cultural, recreational, and sports clubs;
• Philanthropic organisations, such as charities, and relief and aid organisations, financed by voluntary transfers in cash or in kind from other institutional units.
Exclude community service organisations and non-profit institutions controlled and mainly financed by government. Classify these in Central government. 
</t>
        </r>
      </text>
    </comment>
    <comment ref="J117" authorId="0" shapeId="0" xr:uid="{00000000-0006-0000-0900-00001C000000}">
      <text>
        <r>
          <rPr>
            <sz val="9"/>
            <color indexed="81"/>
            <rFont val="Tahoma"/>
            <family val="2"/>
          </rPr>
          <t>Please provide details in text box below</t>
        </r>
      </text>
    </comment>
    <comment ref="L117" authorId="0" shapeId="0" xr:uid="{00000000-0006-0000-0900-00001D000000}">
      <text>
        <r>
          <rPr>
            <sz val="9"/>
            <color indexed="81"/>
            <rFont val="Tahoma"/>
            <family val="2"/>
          </rPr>
          <t>Please provide details in text box below</t>
        </r>
      </text>
    </comment>
    <comment ref="O117" authorId="0" shapeId="0" xr:uid="{00000000-0006-0000-0900-00001E000000}">
      <text>
        <r>
          <rPr>
            <sz val="9"/>
            <color indexed="81"/>
            <rFont val="Tahoma"/>
            <family val="2"/>
          </rPr>
          <t>Please provide details in text box below</t>
        </r>
      </text>
    </comment>
    <comment ref="U117" authorId="0" shapeId="0" xr:uid="{00000000-0006-0000-0900-00001F000000}">
      <text>
        <r>
          <rPr>
            <sz val="9"/>
            <color indexed="81"/>
            <rFont val="Tahoma"/>
            <family val="2"/>
          </rPr>
          <t>Please provide details in text box below</t>
        </r>
      </text>
    </comment>
    <comment ref="B123" authorId="0" shapeId="0" xr:uid="{00000000-0006-0000-0900-000021000000}">
      <text>
        <r>
          <rPr>
            <sz val="9"/>
            <color indexed="81"/>
            <rFont val="Tahoma"/>
            <family val="2"/>
          </rPr>
          <t>Shares are referred to as equity and represent ownership of part of a company.  This category also includes shares or units in investment funds.</t>
        </r>
      </text>
    </comment>
    <comment ref="B125" authorId="0" shapeId="0" xr:uid="{00000000-0006-0000-0900-000022000000}">
      <text>
        <r>
          <rPr>
            <sz val="9"/>
            <color indexed="81"/>
            <rFont val="Tahoma"/>
            <family val="2"/>
          </rPr>
          <t>Derivatives in an asset position are contracts where the market value of the closing position is positive at the reporting date.</t>
        </r>
      </text>
    </comment>
    <comment ref="I131" authorId="1" shapeId="0" xr:uid="{00000000-0006-0000-0900-000023000000}">
      <text>
        <r>
          <rPr>
            <sz val="9"/>
            <color indexed="81"/>
            <rFont val="Tahoma"/>
            <family val="2"/>
          </rPr>
          <t>Please provide details and amounts of material categories of unallocated collective provisions.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Neil Humphries</author>
  </authors>
  <commentList>
    <comment ref="B15" authorId="0" shapeId="0" xr:uid="{00000000-0006-0000-0A00-000001000000}">
      <text>
        <r>
          <rPr>
            <sz val="9"/>
            <color indexed="81"/>
            <rFont val="Tahoma"/>
            <family val="2"/>
          </rPr>
          <t xml:space="preserve">Deposits are standard, non-negotiable contracts open to the public at large that allow the placements of variable amounts of funds and the later withdrawal. Deposits exclude any debt securities.
</t>
        </r>
      </text>
    </comment>
    <comment ref="C24" authorId="0" shapeId="0" xr:uid="{00000000-0006-0000-0A00-000002000000}">
      <text>
        <r>
          <rPr>
            <sz val="9"/>
            <color indexed="81"/>
            <rFont val="Tahoma"/>
            <family val="2"/>
          </rPr>
          <t xml:space="preserve">This sector includes organisations that provide goods or services to their members, or to other households, without charge or at prices that are not economically significant. The two main kinds of organisations included are: 
• Community and social groups, such as trade unions, professional or learned societies, consumers’ associations, political parties, churches or religious societies, and social, cultural, recreational, and sports clubs;
• Philanthropic organisations, such as charities, and relief and aid organisations, financed by voluntary transfers in cash or in kind from other institutional units.
Exclude community service organisations and non-profit institutions controlled and mainly financed by government. Classify these in Central government. 
</t>
        </r>
      </text>
    </comment>
    <comment ref="B37" authorId="0" shapeId="0" xr:uid="{00000000-0006-0000-0A00-000003000000}">
      <text>
        <r>
          <rPr>
            <sz val="9"/>
            <color indexed="81"/>
            <rFont val="Tahoma"/>
            <family val="2"/>
          </rPr>
          <t xml:space="preserve">Debt securities are negotiable instruments serving as evidence of a debt.  They can be bought or sold between two parties and have basic terms defined such as notional amount (amount borrowed), interest rate and maturity/renewal date.
</t>
        </r>
      </text>
    </comment>
    <comment ref="C38" authorId="0" shapeId="0" xr:uid="{00000000-0006-0000-0A00-000004000000}">
      <text>
        <r>
          <rPr>
            <sz val="9"/>
            <color indexed="81"/>
            <rFont val="Tahoma"/>
            <family val="2"/>
          </rPr>
          <t>Include debt securities with an original term of one year or less.</t>
        </r>
      </text>
    </comment>
    <comment ref="C39" authorId="0" shapeId="0" xr:uid="{00000000-0006-0000-0A00-000005000000}">
      <text>
        <r>
          <rPr>
            <sz val="9"/>
            <color indexed="81"/>
            <rFont val="Tahoma"/>
            <family val="2"/>
          </rPr>
          <t xml:space="preserve">Include all tradable subordinated debt securities (not loans, see question 12) as defined under the relevant Basel Capital Adequacy framework including those held by parents and related parties.
</t>
        </r>
      </text>
    </comment>
    <comment ref="C40" authorId="0" shapeId="0" xr:uid="{00000000-0006-0000-0A00-000006000000}">
      <text>
        <r>
          <rPr>
            <sz val="9"/>
            <color indexed="81"/>
            <rFont val="Tahoma"/>
            <family val="2"/>
          </rPr>
          <t>Include all other debt securities with an original term of more than one year.</t>
        </r>
      </text>
    </comment>
    <comment ref="B44" authorId="0" shapeId="0" xr:uid="{00000000-0006-0000-0A00-000007000000}">
      <text>
        <r>
          <rPr>
            <sz val="9"/>
            <color indexed="81"/>
            <rFont val="Tahoma"/>
            <family val="2"/>
          </rPr>
          <t xml:space="preserve">For the purposes of this survey, ‘borrowing’ is a loan to the deposit taker. A loan is a financial liability created when funds are borrowed directly from a lender and are evidenced by documents that are not negotiable.  For this survey, repurchase agreements are treated as collateralised loans.
</t>
        </r>
      </text>
    </comment>
    <comment ref="C45" authorId="0" shapeId="0" xr:uid="{00000000-0006-0000-0A00-000008000000}">
      <text>
        <r>
          <rPr>
            <sz val="9"/>
            <color indexed="81"/>
            <rFont val="Tahoma"/>
            <family val="2"/>
          </rPr>
          <t>Values entered here should be for subordinated loans as defined under the relevant Basel Capital Adequacy framework.</t>
        </r>
      </text>
    </comment>
    <comment ref="C47" authorId="0" shapeId="0" xr:uid="{00000000-0006-0000-0A00-00000A000000}">
      <text>
        <r>
          <rPr>
            <sz val="9"/>
            <color indexed="81"/>
            <rFont val="Tahoma"/>
            <family val="2"/>
          </rPr>
          <t>Include all borrowing from your parent (except subordinated borrowings and subordinated debt securities).
Include all other funding not classified as deposits or securities in questions 10 and 11</t>
        </r>
      </text>
    </comment>
    <comment ref="B51" authorId="0" shapeId="0" xr:uid="{00000000-0006-0000-0A00-00000B000000}">
      <text>
        <r>
          <rPr>
            <sz val="9"/>
            <color indexed="81"/>
            <rFont val="Tahoma"/>
            <family val="2"/>
          </rPr>
          <t>Derivatives in a liability position are contracts where the market value of the closing position is negative at the reporting date.</t>
        </r>
      </text>
    </comment>
    <comment ref="B53" authorId="0" shapeId="0" xr:uid="{00000000-0006-0000-0A00-00000C000000}">
      <text>
        <r>
          <rPr>
            <sz val="9"/>
            <color indexed="81"/>
            <rFont val="Tahoma"/>
            <family val="2"/>
          </rPr>
          <t>All liabilities not already classified in one of the other instruments noted above.</t>
        </r>
      </text>
    </comment>
    <comment ref="B64" authorId="0" shapeId="0" xr:uid="{00000000-0006-0000-0A00-00000D000000}">
      <text>
        <r>
          <rPr>
            <sz val="9"/>
            <color indexed="81"/>
            <rFont val="Tahoma"/>
            <family val="2"/>
          </rPr>
          <t xml:space="preserve">Deposits are standard, non-negotiable contracts open to the public at large that allow the placements of variable amounts of funds and the later withdrawal. Deposits exclude any debt securities.
</t>
        </r>
      </text>
    </comment>
    <comment ref="C73" authorId="0" shapeId="0" xr:uid="{00000000-0006-0000-0A00-00000E000000}">
      <text>
        <r>
          <rPr>
            <sz val="9"/>
            <color indexed="81"/>
            <rFont val="Tahoma"/>
            <family val="2"/>
          </rPr>
          <t xml:space="preserve">This sector includes organisations that provide goods or services to their members, or to other households, without charge or at prices that are not economically significant. The two main kinds of organisations included are: 
• Community and social groups, such as trade unions, professional or learned societies, consumers’ associations, political parties, churches or religious societies, and social, cultural, recreational, and sports clubs;
• Philanthropic organisations, such as charities, and relief and aid organisations, financed by voluntary transfers in cash or in kind from other institutional units.
Exclude community service organisations and non-profit institutions controlled and mainly financed by government. Classify these in Central government. 
</t>
        </r>
      </text>
    </comment>
    <comment ref="B86" authorId="0" shapeId="0" xr:uid="{00000000-0006-0000-0A00-00000F000000}">
      <text>
        <r>
          <rPr>
            <sz val="9"/>
            <color indexed="81"/>
            <rFont val="Tahoma"/>
            <family val="2"/>
          </rPr>
          <t xml:space="preserve">Debt securities are negotiable instruments serving as evidence of a debt.  They can be bought or sold between two parties and have basic terms defined such as notional amount (amount borrowed), interest rate and maturity/renewal date.
</t>
        </r>
      </text>
    </comment>
    <comment ref="C87" authorId="0" shapeId="0" xr:uid="{00000000-0006-0000-0A00-000010000000}">
      <text>
        <r>
          <rPr>
            <sz val="9"/>
            <color indexed="81"/>
            <rFont val="Tahoma"/>
            <family val="2"/>
          </rPr>
          <t>Include debt securities with an original term of one year or less.</t>
        </r>
      </text>
    </comment>
    <comment ref="C88" authorId="0" shapeId="0" xr:uid="{00000000-0006-0000-0A00-000011000000}">
      <text>
        <r>
          <rPr>
            <sz val="9"/>
            <color indexed="81"/>
            <rFont val="Tahoma"/>
            <family val="2"/>
          </rPr>
          <t xml:space="preserve">Include all tradable subordinated debt securities (not loans, see question 12) as defined under the relevant Basel Capital Adequacy framework including those held by parents and related parties.
</t>
        </r>
      </text>
    </comment>
    <comment ref="C89" authorId="0" shapeId="0" xr:uid="{00000000-0006-0000-0A00-000012000000}">
      <text>
        <r>
          <rPr>
            <sz val="9"/>
            <color indexed="81"/>
            <rFont val="Tahoma"/>
            <family val="2"/>
          </rPr>
          <t>Include all other debt securities with an original term of more than one year.</t>
        </r>
      </text>
    </comment>
    <comment ref="B93" authorId="0" shapeId="0" xr:uid="{00000000-0006-0000-0A00-000013000000}">
      <text>
        <r>
          <rPr>
            <sz val="9"/>
            <color indexed="81"/>
            <rFont val="Tahoma"/>
            <family val="2"/>
          </rPr>
          <t xml:space="preserve">For the purposes of this survey, ‘borrowing’ is a loan to the deposit taker. A loan is a financial liability created when funds are borrowed directly from a lender and are evidenced by documents that are not negotiable.  For this survey, repurchase agreements are treated as collateralised loans.
</t>
        </r>
      </text>
    </comment>
    <comment ref="C94" authorId="0" shapeId="0" xr:uid="{00000000-0006-0000-0A00-000014000000}">
      <text>
        <r>
          <rPr>
            <sz val="9"/>
            <color indexed="81"/>
            <rFont val="Tahoma"/>
            <family val="2"/>
          </rPr>
          <t>Values entered here should be for subordinated loans as defined under the relevant Basel Capital Adequacy framework.</t>
        </r>
      </text>
    </comment>
    <comment ref="C96" authorId="0" shapeId="0" xr:uid="{00000000-0006-0000-0A00-000016000000}">
      <text>
        <r>
          <rPr>
            <sz val="9"/>
            <color indexed="81"/>
            <rFont val="Tahoma"/>
            <family val="2"/>
          </rPr>
          <t>Include all borrowing from your parent (except subordinated borrowings and subordinated debt securities).
Include all other funding not classified as deposits or securities in questions 10 and 11</t>
        </r>
      </text>
    </comment>
    <comment ref="B100" authorId="0" shapeId="0" xr:uid="{00000000-0006-0000-0A00-000017000000}">
      <text>
        <r>
          <rPr>
            <sz val="9"/>
            <color indexed="81"/>
            <rFont val="Tahoma"/>
            <family val="2"/>
          </rPr>
          <t>The intent in this question is to collect balances for hedges associated with liability classes only.  Do not report hedges associated with asset classes (include these in question 6).</t>
        </r>
      </text>
    </comment>
    <comment ref="B102" authorId="0" shapeId="0" xr:uid="{00000000-0006-0000-0A00-000018000000}">
      <text>
        <r>
          <rPr>
            <sz val="9"/>
            <color indexed="81"/>
            <rFont val="Tahoma"/>
            <family val="2"/>
          </rPr>
          <t>All liabilities not already classified in one of the other instruments noted above.</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Wendy Wong</author>
    <author>Neil Humphries</author>
  </authors>
  <commentList>
    <comment ref="AQ12" authorId="0" shapeId="0" xr:uid="{00000000-0006-0000-0B00-000002000000}">
      <text>
        <r>
          <rPr>
            <sz val="9"/>
            <color indexed="81"/>
            <rFont val="Tahoma"/>
            <family val="2"/>
          </rPr>
          <t>As defined by RBNZ, including loans in default or non-accrual status without individual provisions, but not including loans reported as 90 days past due or impaired assets.</t>
        </r>
      </text>
    </comment>
    <comment ref="AR12" authorId="0" shapeId="0" xr:uid="{00000000-0006-0000-0B00-000003000000}">
      <text>
        <r>
          <rPr>
            <sz val="9"/>
            <color indexed="81"/>
            <rFont val="Tahoma"/>
            <family val="2"/>
          </rPr>
          <t>Total loans to customers in special monitoring or early warning categories or otherwise in financial difficulties (regardless of whether also reported in watch list, past due or impaired loans)</t>
        </r>
      </text>
    </comment>
    <comment ref="B18" authorId="1" shapeId="0" xr:uid="{00000000-0006-0000-0B00-000004000000}">
      <text>
        <r>
          <rPr>
            <sz val="9"/>
            <color indexed="81"/>
            <rFont val="Tahoma"/>
            <family val="2"/>
          </rPr>
          <t>Dairy Farming (A016)</t>
        </r>
      </text>
    </comment>
    <comment ref="B19" authorId="1" shapeId="0" xr:uid="{00000000-0006-0000-0B00-000005000000}">
      <text>
        <r>
          <rPr>
            <sz val="9"/>
            <color indexed="81"/>
            <rFont val="Tahoma"/>
            <family val="2"/>
          </rPr>
          <t xml:space="preserve">Sheep, Beef Cattle and Grain Farming (A014)
</t>
        </r>
      </text>
    </comment>
    <comment ref="B20" authorId="1" shapeId="0" xr:uid="{00000000-0006-0000-0B00-000006000000}">
      <text>
        <r>
          <rPr>
            <sz val="9"/>
            <color indexed="81"/>
            <rFont val="Tahoma"/>
            <family val="2"/>
          </rPr>
          <t>Horticulture and Fruit Growing (A011 - A013)</t>
        </r>
      </text>
    </comment>
    <comment ref="B21" authorId="1" shapeId="0" xr:uid="{00000000-0006-0000-0B00-000007000000}">
      <text>
        <r>
          <rPr>
            <sz val="9"/>
            <color indexed="81"/>
            <rFont val="Tahoma"/>
            <family val="2"/>
          </rPr>
          <t>Other Crop Growing (A015), Poultry Farming (A017), Deer Farming (A018), and Other Livestock Farming (A019).</t>
        </r>
      </text>
    </comment>
    <comment ref="B104" authorId="1" shapeId="0" xr:uid="{00000000-0006-0000-0B00-000008000000}">
      <text>
        <r>
          <rPr>
            <sz val="9"/>
            <color indexed="81"/>
            <rFont val="Tahoma"/>
            <family val="2"/>
          </rPr>
          <t>A corporate exposure is defined as a debt obligation of a corporation, partnership, or proprietorship that does not fit into another IRB exposure class.</t>
        </r>
        <r>
          <rPr>
            <sz val="9"/>
            <color indexed="81"/>
            <rFont val="Tahoma"/>
            <family val="2"/>
          </rPr>
          <t xml:space="preserve">
</t>
        </r>
      </text>
    </comment>
    <comment ref="C106" authorId="1" shapeId="0" xr:uid="{00000000-0006-0000-0B00-000009000000}">
      <text>
        <r>
          <rPr>
            <sz val="9"/>
            <color indexed="81"/>
            <rFont val="Tahoma"/>
            <family val="2"/>
          </rPr>
          <t>Within the corporate asset class, farm lending exposures are those to borrowers that are classified as ‘agriculture’ in ANZSIC06 (i.e. codes in the range 011 to 0199).</t>
        </r>
        <r>
          <rPr>
            <sz val="9"/>
            <color indexed="81"/>
            <rFont val="Tahoma"/>
            <family val="2"/>
          </rPr>
          <t xml:space="preserve">
</t>
        </r>
      </text>
    </comment>
    <comment ref="D108" authorId="1" shapeId="0" xr:uid="{00000000-0006-0000-0B00-00000A000000}">
      <text>
        <r>
          <rPr>
            <b/>
            <sz val="9"/>
            <color indexed="81"/>
            <rFont val="Tahoma"/>
            <family val="2"/>
          </rPr>
          <t>Dairy Farming</t>
        </r>
        <r>
          <rPr>
            <sz val="9"/>
            <color indexed="81"/>
            <rFont val="Tahoma"/>
            <family val="2"/>
          </rPr>
          <t xml:space="preserve">
</t>
        </r>
      </text>
    </comment>
    <comment ref="D113" authorId="1" shapeId="0" xr:uid="{00000000-0006-0000-0B00-00000B000000}">
      <text>
        <r>
          <rPr>
            <b/>
            <sz val="9"/>
            <color indexed="81"/>
            <rFont val="Tahoma"/>
            <family val="2"/>
          </rPr>
          <t xml:space="preserve">Sheep, Beef Cattle and Grain Farming </t>
        </r>
        <r>
          <rPr>
            <sz val="9"/>
            <color indexed="81"/>
            <rFont val="Tahoma"/>
            <family val="2"/>
          </rPr>
          <t xml:space="preserve">
</t>
        </r>
      </text>
    </comment>
    <comment ref="D118" authorId="1" shapeId="0" xr:uid="{00000000-0006-0000-0B00-00000C000000}">
      <text>
        <r>
          <rPr>
            <b/>
            <sz val="9"/>
            <color indexed="81"/>
            <rFont val="Tahoma"/>
            <family val="2"/>
          </rPr>
          <t>Horticulture and Fruit Growing</t>
        </r>
        <r>
          <rPr>
            <sz val="9"/>
            <color indexed="81"/>
            <rFont val="Tahoma"/>
            <family val="2"/>
          </rPr>
          <t xml:space="preserve">
</t>
        </r>
      </text>
    </comment>
    <comment ref="D123" authorId="1" shapeId="0" xr:uid="{00000000-0006-0000-0B00-00000D000000}">
      <text>
        <r>
          <rPr>
            <b/>
            <sz val="9"/>
            <color indexed="81"/>
            <rFont val="Tahoma"/>
            <family val="2"/>
          </rPr>
          <t>Other Livestock Farming, Other Crop Growing, and all other 'on-farm" lending</t>
        </r>
        <r>
          <rPr>
            <sz val="9"/>
            <color indexed="81"/>
            <rFont val="Tahoma"/>
            <family val="2"/>
          </rPr>
          <t xml:space="preserve">
</t>
        </r>
      </text>
    </comment>
    <comment ref="B158" authorId="1" shapeId="0" xr:uid="{00000000-0006-0000-0B00-00000E000000}">
      <text>
        <r>
          <rPr>
            <sz val="9"/>
            <color indexed="81"/>
            <rFont val="Tahoma"/>
            <family val="2"/>
          </rPr>
          <t>Retail exposures are to individuals (that is, natural persons) and to small and medium enterprises</t>
        </r>
        <r>
          <rPr>
            <b/>
            <sz val="9"/>
            <color indexed="81"/>
            <rFont val="Tahoma"/>
            <family val="2"/>
          </rPr>
          <t xml:space="preserve">.
</t>
        </r>
        <r>
          <rPr>
            <sz val="9"/>
            <color indexed="81"/>
            <rFont val="Tahoma"/>
            <family val="2"/>
          </rPr>
          <t xml:space="preserve">
Loans extended to small businesses and managed as retail exposures are eligible for retail treatment where the banking group’s total business-related exposure to the borrowing enterprise (on a consolidated basis where applicable) is less than NZD 1 million.</t>
        </r>
      </text>
    </comment>
    <comment ref="C160" authorId="1" shapeId="0" xr:uid="{00000000-0006-0000-0B00-00000F000000}">
      <text>
        <r>
          <rPr>
            <sz val="9"/>
            <color indexed="81"/>
            <rFont val="Tahoma"/>
            <family val="2"/>
          </rPr>
          <t xml:space="preserve">Within the retail - non-corporate business (SME) asset class, farm lending exposures are those to borrowers that are classified as ‘agriculture’ in ANZSIC06 (i.e. codes in the range 011 to 0199).
</t>
        </r>
      </text>
    </comment>
    <comment ref="D162" authorId="1" shapeId="0" xr:uid="{00000000-0006-0000-0B00-000010000000}">
      <text>
        <r>
          <rPr>
            <b/>
            <sz val="9"/>
            <color indexed="81"/>
            <rFont val="Tahoma"/>
            <family val="2"/>
          </rPr>
          <t>Dairy Farming</t>
        </r>
        <r>
          <rPr>
            <sz val="9"/>
            <color indexed="81"/>
            <rFont val="Tahoma"/>
            <family val="2"/>
          </rPr>
          <t xml:space="preserve">
</t>
        </r>
      </text>
    </comment>
    <comment ref="D167" authorId="1" shapeId="0" xr:uid="{00000000-0006-0000-0B00-000011000000}">
      <text>
        <r>
          <rPr>
            <b/>
            <sz val="9"/>
            <color indexed="81"/>
            <rFont val="Tahoma"/>
            <family val="2"/>
          </rPr>
          <t xml:space="preserve">Sheep, Beef Cattle and Grain Farming </t>
        </r>
        <r>
          <rPr>
            <sz val="9"/>
            <color indexed="81"/>
            <rFont val="Tahoma"/>
            <family val="2"/>
          </rPr>
          <t xml:space="preserve">
</t>
        </r>
      </text>
    </comment>
    <comment ref="D172" authorId="1" shapeId="0" xr:uid="{00000000-0006-0000-0B00-000012000000}">
      <text>
        <r>
          <rPr>
            <b/>
            <sz val="9"/>
            <color indexed="81"/>
            <rFont val="Tahoma"/>
            <family val="2"/>
          </rPr>
          <t>Horticulture and Fruit Growing</t>
        </r>
        <r>
          <rPr>
            <sz val="9"/>
            <color indexed="81"/>
            <rFont val="Tahoma"/>
            <family val="2"/>
          </rPr>
          <t xml:space="preserve">
</t>
        </r>
      </text>
    </comment>
    <comment ref="D177" authorId="1" shapeId="0" xr:uid="{00000000-0006-0000-0B00-000013000000}">
      <text>
        <r>
          <rPr>
            <b/>
            <sz val="9"/>
            <color indexed="81"/>
            <rFont val="Tahoma"/>
            <family val="2"/>
          </rPr>
          <t>Other Livestock Farming, Other Crop Growing, and all other 'on-farm" lending</t>
        </r>
        <r>
          <rPr>
            <sz val="9"/>
            <color indexed="81"/>
            <rFont val="Tahoma"/>
            <family val="2"/>
          </rPr>
          <t xml:space="preserve">
</t>
        </r>
      </text>
    </comment>
    <comment ref="C204" authorId="1" shapeId="0" xr:uid="{00000000-0006-0000-0B00-000014000000}">
      <text>
        <r>
          <rPr>
            <b/>
            <sz val="9"/>
            <color indexed="81"/>
            <rFont val="Tahoma"/>
            <family val="2"/>
          </rPr>
          <t xml:space="preserve">Includes lending to Non-profit institutions serving households (charitable trusts), and any other lending not included above to SME business
</t>
        </r>
        <r>
          <rPr>
            <sz val="9"/>
            <color indexed="81"/>
            <rFont val="Tahoma"/>
            <family val="2"/>
          </rPr>
          <t xml:space="preserve">
</t>
        </r>
      </text>
    </comment>
    <comment ref="B232" authorId="1" shapeId="0" xr:uid="{00000000-0006-0000-0B00-000015000000}">
      <text>
        <r>
          <rPr>
            <b/>
            <sz val="9"/>
            <color indexed="81"/>
            <rFont val="Tahoma"/>
            <family val="2"/>
          </rPr>
          <t>Includes any other retail lending not included above.</t>
        </r>
        <r>
          <rPr>
            <sz val="9"/>
            <color indexed="81"/>
            <rFont val="Tahoma"/>
            <family val="2"/>
          </rPr>
          <t xml:space="preserve">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Neil Humphries</author>
  </authors>
  <commentList>
    <comment ref="D19" authorId="0" shapeId="0" xr:uid="{00000000-0006-0000-0C00-000001000000}">
      <text>
        <r>
          <rPr>
            <sz val="9"/>
            <color indexed="81"/>
            <rFont val="Tahoma"/>
            <family val="2"/>
          </rPr>
          <t xml:space="preserve">Balances where the purpose of the account is </t>
        </r>
        <r>
          <rPr>
            <b/>
            <sz val="9"/>
            <color indexed="81"/>
            <rFont val="Tahoma"/>
            <family val="2"/>
          </rPr>
          <t>primarily</t>
        </r>
        <r>
          <rPr>
            <sz val="9"/>
            <color indexed="81"/>
            <rFont val="Tahoma"/>
            <family val="2"/>
          </rPr>
          <t xml:space="preserve"> </t>
        </r>
        <r>
          <rPr>
            <b/>
            <sz val="9"/>
            <color indexed="81"/>
            <rFont val="Tahoma"/>
            <family val="2"/>
          </rPr>
          <t>transactions</t>
        </r>
        <r>
          <rPr>
            <sz val="9"/>
            <color indexed="81"/>
            <rFont val="Tahoma"/>
            <family val="2"/>
          </rPr>
          <t xml:space="preserve"> or "every day" banking by customers
</t>
        </r>
      </text>
    </comment>
    <comment ref="D24" authorId="0" shapeId="0" xr:uid="{00000000-0006-0000-0C00-000002000000}">
      <text>
        <r>
          <rPr>
            <sz val="9"/>
            <color indexed="81"/>
            <rFont val="Tahoma"/>
            <family val="2"/>
          </rPr>
          <t>Balances where the accounts are primarily for savings purposes</t>
        </r>
      </text>
    </comment>
    <comment ref="D29" authorId="0" shapeId="0" xr:uid="{00000000-0006-0000-0C00-000003000000}">
      <text>
        <r>
          <rPr>
            <sz val="9"/>
            <color indexed="81"/>
            <rFont val="Tahoma"/>
            <family val="2"/>
          </rPr>
          <t xml:space="preserve">Balances which are time or term deposits with a </t>
        </r>
        <r>
          <rPr>
            <b/>
            <sz val="9"/>
            <color indexed="81"/>
            <rFont val="Tahoma"/>
            <family val="2"/>
          </rPr>
          <t>maturity of greater than 1 day</t>
        </r>
        <r>
          <rPr>
            <sz val="9"/>
            <color indexed="81"/>
            <rFont val="Tahoma"/>
            <family val="2"/>
          </rPr>
          <t>.</t>
        </r>
      </text>
    </comment>
    <comment ref="D44" authorId="0" shapeId="0" xr:uid="{00000000-0006-0000-0C00-000004000000}">
      <text>
        <r>
          <rPr>
            <sz val="9"/>
            <color indexed="81"/>
            <rFont val="Tahoma"/>
            <family val="2"/>
          </rPr>
          <t xml:space="preserve">Balances where the purpose of the account is </t>
        </r>
        <r>
          <rPr>
            <b/>
            <sz val="9"/>
            <color indexed="81"/>
            <rFont val="Tahoma"/>
            <family val="2"/>
          </rPr>
          <t>primarily</t>
        </r>
        <r>
          <rPr>
            <sz val="9"/>
            <color indexed="81"/>
            <rFont val="Tahoma"/>
            <family val="2"/>
          </rPr>
          <t xml:space="preserve"> </t>
        </r>
        <r>
          <rPr>
            <b/>
            <sz val="9"/>
            <color indexed="81"/>
            <rFont val="Tahoma"/>
            <family val="2"/>
          </rPr>
          <t>transactions</t>
        </r>
        <r>
          <rPr>
            <sz val="9"/>
            <color indexed="81"/>
            <rFont val="Tahoma"/>
            <family val="2"/>
          </rPr>
          <t xml:space="preserve"> or "every day" banking by customers
</t>
        </r>
      </text>
    </comment>
    <comment ref="D49" authorId="0" shapeId="0" xr:uid="{00000000-0006-0000-0C00-000005000000}">
      <text>
        <r>
          <rPr>
            <sz val="9"/>
            <color indexed="81"/>
            <rFont val="Tahoma"/>
            <family val="2"/>
          </rPr>
          <t>Balances where the accounts are primarily for savings purposes</t>
        </r>
      </text>
    </comment>
    <comment ref="D54" authorId="0" shapeId="0" xr:uid="{00000000-0006-0000-0C00-000006000000}">
      <text>
        <r>
          <rPr>
            <sz val="9"/>
            <color indexed="81"/>
            <rFont val="Tahoma"/>
            <family val="2"/>
          </rPr>
          <t xml:space="preserve">Balances which are time or term deposits with a </t>
        </r>
        <r>
          <rPr>
            <b/>
            <sz val="9"/>
            <color indexed="81"/>
            <rFont val="Tahoma"/>
            <family val="2"/>
          </rPr>
          <t>maturity of greater than 1 day</t>
        </r>
        <r>
          <rPr>
            <sz val="9"/>
            <color indexed="81"/>
            <rFont val="Tahoma"/>
            <family val="2"/>
          </rPr>
          <t>.</t>
        </r>
      </text>
    </comment>
    <comment ref="D66" authorId="0" shapeId="0" xr:uid="{00000000-0006-0000-0C00-000007000000}">
      <text>
        <r>
          <rPr>
            <sz val="9"/>
            <color indexed="81"/>
            <rFont val="Tahoma"/>
            <family val="2"/>
          </rPr>
          <t xml:space="preserve">Balances where the purpose of the account is </t>
        </r>
        <r>
          <rPr>
            <b/>
            <sz val="9"/>
            <color indexed="81"/>
            <rFont val="Tahoma"/>
            <family val="2"/>
          </rPr>
          <t>primarily</t>
        </r>
        <r>
          <rPr>
            <sz val="9"/>
            <color indexed="81"/>
            <rFont val="Tahoma"/>
            <family val="2"/>
          </rPr>
          <t xml:space="preserve"> </t>
        </r>
        <r>
          <rPr>
            <b/>
            <sz val="9"/>
            <color indexed="81"/>
            <rFont val="Tahoma"/>
            <family val="2"/>
          </rPr>
          <t>transactions</t>
        </r>
        <r>
          <rPr>
            <sz val="9"/>
            <color indexed="81"/>
            <rFont val="Tahoma"/>
            <family val="2"/>
          </rPr>
          <t xml:space="preserve"> or "every day" banking by customers
</t>
        </r>
      </text>
    </comment>
    <comment ref="D71" authorId="0" shapeId="0" xr:uid="{00000000-0006-0000-0C00-000008000000}">
      <text>
        <r>
          <rPr>
            <sz val="9"/>
            <color indexed="81"/>
            <rFont val="Tahoma"/>
            <family val="2"/>
          </rPr>
          <t>Balances where the accounts are primarily for savings purposes</t>
        </r>
      </text>
    </comment>
    <comment ref="D76" authorId="0" shapeId="0" xr:uid="{00000000-0006-0000-0C00-000009000000}">
      <text>
        <r>
          <rPr>
            <sz val="9"/>
            <color indexed="81"/>
            <rFont val="Tahoma"/>
            <family val="2"/>
          </rPr>
          <t xml:space="preserve">Balances which are time or term deposits with a </t>
        </r>
        <r>
          <rPr>
            <b/>
            <sz val="9"/>
            <color indexed="81"/>
            <rFont val="Tahoma"/>
            <family val="2"/>
          </rPr>
          <t>maturity of greater than 1 day</t>
        </r>
        <r>
          <rPr>
            <sz val="9"/>
            <color indexed="81"/>
            <rFont val="Tahoma"/>
            <family val="2"/>
          </rPr>
          <t>.</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Katrina Young</author>
  </authors>
  <commentList>
    <comment ref="K14" authorId="0" shapeId="0" xr:uid="{00000000-0006-0000-0D00-000001000000}">
      <text>
        <r>
          <rPr>
            <sz val="9"/>
            <color indexed="81"/>
            <rFont val="Tahoma"/>
            <family val="2"/>
          </rPr>
          <t xml:space="preserve">Total 'loans and advances' plus 'accounts receivable' reported in the </t>
        </r>
        <r>
          <rPr>
            <i/>
            <sz val="9"/>
            <color indexed="81"/>
            <rFont val="Tahoma"/>
            <family val="2"/>
          </rPr>
          <t>Counterparty</t>
        </r>
        <r>
          <rPr>
            <sz val="9"/>
            <color indexed="81"/>
            <rFont val="Tahoma"/>
            <family val="2"/>
          </rPr>
          <t xml:space="preserve"> tab.</t>
        </r>
      </text>
    </comment>
    <comment ref="B18" authorId="0" shapeId="0" xr:uid="{00000000-0006-0000-0D00-000002000000}">
      <text>
        <r>
          <rPr>
            <sz val="9"/>
            <color indexed="81"/>
            <rFont val="Tahoma"/>
            <family val="2"/>
          </rPr>
          <t xml:space="preserve">Securitised loans and receivables that are sold or transferred to a securitisation vehicle but are consolidated in your financial statements.
The total value of securitised loans and receivables should be less than or equal the value of 'Loans and advances' plus 'Accounts receivable' reported in the </t>
        </r>
        <r>
          <rPr>
            <i/>
            <sz val="9"/>
            <color indexed="81"/>
            <rFont val="Tahoma"/>
            <family val="2"/>
          </rPr>
          <t xml:space="preserve">Counterparty </t>
        </r>
        <r>
          <rPr>
            <sz val="9"/>
            <color indexed="81"/>
            <rFont val="Tahoma"/>
            <family val="2"/>
          </rPr>
          <t>tab.</t>
        </r>
      </text>
    </comment>
    <comment ref="C44" authorId="0" shapeId="0" xr:uid="{00000000-0006-0000-0D00-000003000000}">
      <text>
        <r>
          <rPr>
            <sz val="9"/>
            <color indexed="81"/>
            <rFont val="Tahoma"/>
            <family val="2"/>
          </rPr>
          <t>Securitised loans and receivables that are available to back the issuance of further debt securities to the market. These loans may be held in a warehouse facility or trust.</t>
        </r>
      </text>
    </comment>
    <comment ref="C45" authorId="0" shapeId="0" xr:uid="{00000000-0006-0000-0D00-000004000000}">
      <text>
        <r>
          <rPr>
            <sz val="9"/>
            <color indexed="81"/>
            <rFont val="Tahoma"/>
            <family val="2"/>
          </rPr>
          <t>RMBS assets which can be used as collateral for borrowing/repurchase transactions with the Reserve Bank.</t>
        </r>
      </text>
    </comment>
    <comment ref="C46" authorId="0" shapeId="0" xr:uid="{00000000-0006-0000-0D00-000005000000}">
      <text>
        <r>
          <rPr>
            <sz val="9"/>
            <color indexed="81"/>
            <rFont val="Tahoma"/>
            <family val="2"/>
          </rPr>
          <t xml:space="preserve">Other securitised loans and receivables that have not been used to back the issuance of debt securities to the market. These loans may be held in a warehouse facility or trust.
</t>
        </r>
        <r>
          <rPr>
            <b/>
            <sz val="9"/>
            <color indexed="81"/>
            <rFont val="Tahoma"/>
            <family val="2"/>
          </rPr>
          <t>Do not include</t>
        </r>
        <r>
          <rPr>
            <sz val="9"/>
            <color indexed="81"/>
            <rFont val="Tahoma"/>
            <family val="2"/>
          </rPr>
          <t xml:space="preserve"> securitised loans and receivables that are available to back the issuance of further debt securities. These should be reported in M1 above.
</t>
        </r>
      </text>
    </comment>
    <comment ref="B54" authorId="0" shapeId="0" xr:uid="{00000000-0006-0000-0D00-000006000000}">
      <text>
        <r>
          <rPr>
            <sz val="9"/>
            <color indexed="81"/>
            <rFont val="Tahoma"/>
            <family val="2"/>
          </rPr>
          <t xml:space="preserve">Debt securities issued to the market that are backed by securitised assets and consolidated in your financial accounts. 
</t>
        </r>
        <r>
          <rPr>
            <b/>
            <sz val="9"/>
            <color indexed="81"/>
            <rFont val="Tahoma"/>
            <family val="2"/>
          </rPr>
          <t>Include</t>
        </r>
        <r>
          <rPr>
            <sz val="9"/>
            <color indexed="81"/>
            <rFont val="Tahoma"/>
            <family val="2"/>
          </rPr>
          <t xml:space="preserve"> debt securities issued in New Zealand and offshore.
</t>
        </r>
      </text>
    </comment>
    <comment ref="I63" authorId="0" shapeId="0" xr:uid="{00000000-0006-0000-0D00-000007000000}">
      <text>
        <r>
          <rPr>
            <sz val="9"/>
            <color indexed="81"/>
            <rFont val="Tahoma"/>
            <family val="2"/>
          </rPr>
          <t xml:space="preserve">The value of loans sold to the securitisation entity. 
The total value of loans sold to all securitisation entities should equal total securitised loans and receivables reported in question 1.
</t>
        </r>
      </text>
    </comment>
    <comment ref="J63" authorId="0" shapeId="0" xr:uid="{00000000-0006-0000-0D00-000008000000}">
      <text>
        <r>
          <rPr>
            <sz val="9"/>
            <color indexed="81"/>
            <rFont val="Tahoma"/>
            <family val="2"/>
          </rPr>
          <t xml:space="preserve">The value of the liabilities on the securitisation entities balance sheet.
</t>
        </r>
      </text>
    </comment>
    <comment ref="B68" authorId="0" shapeId="0" xr:uid="{00000000-0006-0000-0D00-000009000000}">
      <text>
        <r>
          <rPr>
            <sz val="9"/>
            <color indexed="81"/>
            <rFont val="Tahoma"/>
            <family val="2"/>
          </rPr>
          <t xml:space="preserve">Details for each warehouse trust and/or securitisation entity that relate to your securitised assets in question 1.
</t>
        </r>
      </text>
    </comment>
    <comment ref="B88" authorId="0" shapeId="0" xr:uid="{00000000-0006-0000-0D00-00000A000000}">
      <text>
        <r>
          <rPr>
            <sz val="9"/>
            <color indexed="81"/>
            <rFont val="Tahoma"/>
            <family val="2"/>
          </rPr>
          <t xml:space="preserve">Securitised loans and receivables that are sold or transferred to a securitisation vehicle but are </t>
        </r>
        <r>
          <rPr>
            <b/>
            <sz val="9"/>
            <color indexed="81"/>
            <rFont val="Tahoma"/>
            <family val="2"/>
          </rPr>
          <t>not</t>
        </r>
        <r>
          <rPr>
            <sz val="9"/>
            <color indexed="81"/>
            <rFont val="Tahoma"/>
            <family val="2"/>
          </rPr>
          <t xml:space="preserve"> consolidated in your financial statements.
</t>
        </r>
      </text>
    </comment>
    <comment ref="I114" authorId="0" shapeId="0" xr:uid="{00000000-0006-0000-0D00-00000B000000}">
      <text>
        <r>
          <rPr>
            <sz val="9"/>
            <color indexed="81"/>
            <rFont val="Tahoma"/>
            <family val="2"/>
          </rPr>
          <t xml:space="preserve">The value of loans sold to the securitisation entity.
</t>
        </r>
      </text>
    </comment>
    <comment ref="J114" authorId="0" shapeId="0" xr:uid="{00000000-0006-0000-0D00-00000C000000}">
      <text>
        <r>
          <rPr>
            <sz val="9"/>
            <color indexed="81"/>
            <rFont val="Tahoma"/>
            <family val="2"/>
          </rPr>
          <t xml:space="preserve">The value of the liabilities on the securitisation entities balance sheet.
</t>
        </r>
      </text>
    </comment>
    <comment ref="B119" authorId="0" shapeId="0" xr:uid="{00000000-0006-0000-0D00-00000D000000}">
      <text>
        <r>
          <rPr>
            <sz val="9"/>
            <color indexed="81"/>
            <rFont val="Tahoma"/>
            <family val="2"/>
          </rPr>
          <t xml:space="preserve">Details for each warehouse trust and/or securitisation entity that relate to your securitised assets in question 4.
</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Neil Humphries</author>
  </authors>
  <commentList>
    <comment ref="B10" authorId="0" shapeId="0" xr:uid="{00000000-0006-0000-0E00-000001000000}">
      <text>
        <r>
          <rPr>
            <sz val="9"/>
            <color indexed="81"/>
            <rFont val="Tahoma"/>
            <family val="2"/>
          </rPr>
          <t xml:space="preserve">Currency consists of notes and coins that are of fixed nominal values and are issued or authorised by central banks or governments.
</t>
        </r>
      </text>
    </comment>
    <comment ref="C12" authorId="0" shapeId="0" xr:uid="{00000000-0006-0000-0E00-000002000000}">
      <text>
        <r>
          <rPr>
            <sz val="9"/>
            <color indexed="81"/>
            <rFont val="Tahoma"/>
            <family val="2"/>
          </rPr>
          <t>Demand balances are amounts which are redeemable or withdrawable from another bank or financial institution</t>
        </r>
        <r>
          <rPr>
            <b/>
            <u/>
            <sz val="9"/>
            <color indexed="81"/>
            <rFont val="Tahoma"/>
            <family val="2"/>
          </rPr>
          <t xml:space="preserve"> on demand</t>
        </r>
        <r>
          <rPr>
            <sz val="9"/>
            <color indexed="81"/>
            <rFont val="Tahoma"/>
            <family val="2"/>
          </rPr>
          <t xml:space="preserve"> and are not debt securities or held as available for sale.</t>
        </r>
      </text>
    </comment>
    <comment ref="C13" authorId="0" shapeId="0" xr:uid="{00000000-0006-0000-0E00-000003000000}">
      <text>
        <r>
          <rPr>
            <sz val="9"/>
            <color indexed="81"/>
            <rFont val="Tahoma"/>
            <family val="2"/>
          </rPr>
          <t xml:space="preserve">Other deposits comprise all claims, other than demand deposits, that are represented by evidence of deposit.  Include all time or term deposits with </t>
        </r>
        <r>
          <rPr>
            <b/>
            <u/>
            <sz val="9"/>
            <color indexed="81"/>
            <rFont val="Tahoma"/>
            <family val="2"/>
          </rPr>
          <t>a maturity of greater than 1 day.</t>
        </r>
      </text>
    </comment>
    <comment ref="B14" authorId="0" shapeId="0" xr:uid="{00000000-0006-0000-0E00-000004000000}">
      <text>
        <r>
          <rPr>
            <sz val="9"/>
            <color indexed="81"/>
            <rFont val="Tahoma"/>
            <family val="2"/>
          </rPr>
          <t>Debt securities are negotiable instruments serving as evidence of a debt.  They can be bought or sold between two parties and have basic terms defined such as notional amount (amount borrowed), interest rate and maturity/renewal date.</t>
        </r>
      </text>
    </comment>
    <comment ref="B18" authorId="0" shapeId="0" xr:uid="{00000000-0006-0000-0E00-000008000000}">
      <text>
        <r>
          <rPr>
            <sz val="9"/>
            <color indexed="81"/>
            <rFont val="Tahoma"/>
            <family val="2"/>
          </rPr>
          <t>Loans and advances are financial assets with fixed or determinable payments that are not quoted in an active market.  For this survey, repurchase agreements are treated as collateralised loans and identified separately in Q5</t>
        </r>
      </text>
    </comment>
    <comment ref="B20" authorId="0" shapeId="0" xr:uid="{00000000-0006-0000-0E00-00000A000000}">
      <text>
        <r>
          <rPr>
            <sz val="9"/>
            <color indexed="81"/>
            <rFont val="Tahoma"/>
            <family val="2"/>
          </rPr>
          <t>Shares are referred to as equity and represent ownership of part of a company.  This category also includes shares or units in investment funds.</t>
        </r>
      </text>
    </comment>
    <comment ref="B24" authorId="0" shapeId="0" xr:uid="{00000000-0006-0000-0E00-00000B000000}">
      <text>
        <r>
          <rPr>
            <sz val="9"/>
            <color indexed="81"/>
            <rFont val="Tahoma"/>
            <family val="2"/>
          </rPr>
          <t>Derivatives in an asset position are contracts where the market value of the closing position is positive at the reporting date.</t>
        </r>
      </text>
    </comment>
    <comment ref="B29" authorId="0" shapeId="0" xr:uid="{00000000-0006-0000-0E00-00000C000000}">
      <text>
        <r>
          <rPr>
            <sz val="9"/>
            <color indexed="81"/>
            <rFont val="Tahoma"/>
            <family val="2"/>
          </rPr>
          <t xml:space="preserve">Deposits are standard, non-negotiable contracts open to the public at large that allow the placements of variable amounts of funds and the later withdrawal. Deposits exclude any debt securities.
</t>
        </r>
      </text>
    </comment>
    <comment ref="C30" authorId="0" shapeId="0" xr:uid="{00000000-0006-0000-0E00-00000D000000}">
      <text>
        <r>
          <rPr>
            <sz val="9"/>
            <color indexed="81"/>
            <rFont val="Tahoma"/>
            <family val="2"/>
          </rPr>
          <t xml:space="preserve">Balances where the purpose of the account is </t>
        </r>
        <r>
          <rPr>
            <b/>
            <sz val="9"/>
            <color indexed="81"/>
            <rFont val="Tahoma"/>
            <family val="2"/>
          </rPr>
          <t>primarily</t>
        </r>
        <r>
          <rPr>
            <sz val="9"/>
            <color indexed="81"/>
            <rFont val="Tahoma"/>
            <family val="2"/>
          </rPr>
          <t xml:space="preserve"> </t>
        </r>
        <r>
          <rPr>
            <b/>
            <sz val="9"/>
            <color indexed="81"/>
            <rFont val="Tahoma"/>
            <family val="2"/>
          </rPr>
          <t>transactions</t>
        </r>
        <r>
          <rPr>
            <sz val="9"/>
            <color indexed="81"/>
            <rFont val="Tahoma"/>
            <family val="2"/>
          </rPr>
          <t xml:space="preserve"> or "every day" banking by customers
</t>
        </r>
      </text>
    </comment>
    <comment ref="C31" authorId="0" shapeId="0" xr:uid="{00000000-0006-0000-0E00-00000E000000}">
      <text>
        <r>
          <rPr>
            <sz val="9"/>
            <color indexed="81"/>
            <rFont val="Tahoma"/>
            <family val="2"/>
          </rPr>
          <t>Balances where the accounts are primarily for savings purposes</t>
        </r>
      </text>
    </comment>
    <comment ref="C32" authorId="0" shapeId="0" xr:uid="{00000000-0006-0000-0E00-00000F000000}">
      <text>
        <r>
          <rPr>
            <sz val="9"/>
            <color indexed="81"/>
            <rFont val="Tahoma"/>
            <family val="2"/>
          </rPr>
          <t xml:space="preserve">Balances which are time or term deposits with a </t>
        </r>
        <r>
          <rPr>
            <b/>
            <sz val="9"/>
            <color indexed="81"/>
            <rFont val="Tahoma"/>
            <family val="2"/>
          </rPr>
          <t>maturity of greater than 1 day</t>
        </r>
        <r>
          <rPr>
            <sz val="9"/>
            <color indexed="81"/>
            <rFont val="Tahoma"/>
            <family val="2"/>
          </rPr>
          <t>.</t>
        </r>
      </text>
    </comment>
    <comment ref="B33" authorId="0" shapeId="0" xr:uid="{00000000-0006-0000-0E00-000010000000}">
      <text>
        <r>
          <rPr>
            <sz val="9"/>
            <color indexed="81"/>
            <rFont val="Tahoma"/>
            <family val="2"/>
          </rPr>
          <t xml:space="preserve">Debt securities are negotiable instruments serving as evidence of a debt issued by the respondent.  They can be bought or sold between two parties and have basic terms defined such as notional amount (amount borrowed), interest rate and maturity/renewal date.
</t>
        </r>
      </text>
    </comment>
    <comment ref="B37" authorId="0" shapeId="0" xr:uid="{00000000-0006-0000-0E00-000011000000}">
      <text>
        <r>
          <rPr>
            <sz val="9"/>
            <color indexed="81"/>
            <rFont val="Tahoma"/>
            <family val="2"/>
          </rPr>
          <t xml:space="preserve">For the purposes of this survey, ‘borrowing’ is a loan to the deposit taker. A loan is a financial liability created when funds are borrowed directly from a lender and are evidenced by documents that are not negotiable.  For this survey, repurchase agreements are treated as collateralised loans.
</t>
        </r>
      </text>
    </comment>
    <comment ref="C40" authorId="0" shapeId="0" xr:uid="{00000000-0006-0000-0E00-000013000000}">
      <text>
        <r>
          <rPr>
            <sz val="9"/>
            <color indexed="81"/>
            <rFont val="Tahoma"/>
            <family val="2"/>
          </rPr>
          <t>Include all borrowing from your parent (except subordinated borrowings and subordinated debt securities).
Include all other funding not classified as deposits or securities in questions 10 and 11</t>
        </r>
      </text>
    </comment>
    <comment ref="B41" authorId="0" shapeId="0" xr:uid="{00000000-0006-0000-0E00-000014000000}">
      <text>
        <r>
          <rPr>
            <sz val="9"/>
            <color indexed="81"/>
            <rFont val="Tahoma"/>
            <family val="2"/>
          </rPr>
          <t>Derivatives in a liability position are contracts where the market value of the closing position is negative at the reporting date.</t>
        </r>
      </text>
    </comment>
    <comment ref="C49" authorId="0" shapeId="0" xr:uid="{00000000-0006-0000-0E00-000015000000}">
      <text>
        <r>
          <rPr>
            <sz val="9"/>
            <color indexed="81"/>
            <rFont val="Tahoma"/>
            <family val="2"/>
          </rPr>
          <t>Ordinary share capital on issue.</t>
        </r>
      </text>
    </comment>
    <comment ref="C50" authorId="0" shapeId="0" xr:uid="{00000000-0006-0000-0E00-000016000000}">
      <text>
        <r>
          <rPr>
            <sz val="9"/>
            <color indexed="81"/>
            <rFont val="Tahoma"/>
            <family val="2"/>
          </rPr>
          <t>Preference shares have a priority over dividend payments and to the assets of the reporting company.</t>
        </r>
      </text>
    </comment>
    <comment ref="C53" authorId="0" shapeId="0" xr:uid="{00000000-0006-0000-0E00-000017000000}">
      <text>
        <r>
          <rPr>
            <sz val="9"/>
            <color indexed="81"/>
            <rFont val="Tahoma"/>
            <family val="2"/>
          </rPr>
          <t>Any equity not separately identified above</t>
        </r>
      </text>
    </comment>
    <comment ref="B57" authorId="0" shapeId="0" xr:uid="{00000000-0006-0000-0E00-000018000000}">
      <text>
        <r>
          <rPr>
            <sz val="9"/>
            <color indexed="81"/>
            <rFont val="Tahoma"/>
            <family val="2"/>
          </rPr>
          <t xml:space="preserve">Currency consists of notes and coins that are of fixed nominal values and are issued or authorised by central banks or governments.
</t>
        </r>
      </text>
    </comment>
    <comment ref="B58" authorId="0" shapeId="0" xr:uid="{00000000-0006-0000-0E00-000019000000}">
      <text>
        <r>
          <rPr>
            <sz val="9"/>
            <color indexed="81"/>
            <rFont val="Tahoma"/>
            <family val="2"/>
          </rPr>
          <t xml:space="preserve">Deposits are amounts which are redeemable or withdrawable from another bank or financial institution and are not debt securities or held as available for sale.
</t>
        </r>
      </text>
    </comment>
    <comment ref="C59" authorId="0" shapeId="0" xr:uid="{00000000-0006-0000-0E00-00001A000000}">
      <text>
        <r>
          <rPr>
            <sz val="9"/>
            <color indexed="81"/>
            <rFont val="Tahoma"/>
            <family val="2"/>
          </rPr>
          <t>Demand balances are amounts which are redeemable or withdrawable from another bank or financial institution</t>
        </r>
        <r>
          <rPr>
            <b/>
            <u/>
            <sz val="9"/>
            <color indexed="81"/>
            <rFont val="Tahoma"/>
            <family val="2"/>
          </rPr>
          <t xml:space="preserve"> on demand</t>
        </r>
        <r>
          <rPr>
            <sz val="9"/>
            <color indexed="81"/>
            <rFont val="Tahoma"/>
            <family val="2"/>
          </rPr>
          <t xml:space="preserve"> and are not debt securities or held as available for sale.</t>
        </r>
      </text>
    </comment>
    <comment ref="C60" authorId="0" shapeId="0" xr:uid="{00000000-0006-0000-0E00-00001B000000}">
      <text>
        <r>
          <rPr>
            <sz val="9"/>
            <color indexed="81"/>
            <rFont val="Tahoma"/>
            <family val="2"/>
          </rPr>
          <t xml:space="preserve">Other deposits comprise all claims, other than demand deposits, that are represented by evidence of deposit.  Include all time or term deposits with </t>
        </r>
        <r>
          <rPr>
            <b/>
            <u/>
            <sz val="9"/>
            <color indexed="81"/>
            <rFont val="Tahoma"/>
            <family val="2"/>
          </rPr>
          <t>a maturity of greater than 1 day.</t>
        </r>
      </text>
    </comment>
    <comment ref="B61" authorId="0" shapeId="0" xr:uid="{00000000-0006-0000-0E00-00001C000000}">
      <text>
        <r>
          <rPr>
            <sz val="9"/>
            <color indexed="81"/>
            <rFont val="Tahoma"/>
            <family val="2"/>
          </rPr>
          <t>Debt securities are negotiable instruments serving as evidence of a debt.  They can be bought or sold between two parties and have basic terms defined such as notional amount (amount borrowed), interest rate and maturity/renewal date.</t>
        </r>
      </text>
    </comment>
    <comment ref="B65" authorId="0" shapeId="0" xr:uid="{00000000-0006-0000-0E00-000020000000}">
      <text>
        <r>
          <rPr>
            <sz val="9"/>
            <color indexed="81"/>
            <rFont val="Tahoma"/>
            <family val="2"/>
          </rPr>
          <t>Loans and advances are financial assets with fixed or determinable payments that are not quoted in an active market.  For this survey, repurchase agreements are treated as collateralised loans and identified separately in Q5</t>
        </r>
      </text>
    </comment>
    <comment ref="C73" authorId="0" shapeId="0" xr:uid="{6C305B75-8A24-4C6E-AD4A-09A7DC421300}">
      <text>
        <r>
          <rPr>
            <sz val="9"/>
            <color indexed="81"/>
            <rFont val="Tahoma"/>
            <family val="2"/>
          </rPr>
          <t xml:space="preserve">Annual turnover equal to or greater than $50m
Likely to include large corporates or institutional clients; some issue their own securities and can include branches of non-resident corporate businesses
</t>
        </r>
      </text>
    </comment>
    <comment ref="C74" authorId="0" shapeId="0" xr:uid="{00000000-0006-0000-0E00-000022000000}">
      <text>
        <r>
          <rPr>
            <sz val="9"/>
            <color indexed="81"/>
            <rFont val="Tahoma"/>
            <family val="2"/>
          </rPr>
          <t>Annual turnover greater than $1m but less than $50m
Likely to include medium sized business entities or corporates with employees.</t>
        </r>
      </text>
    </comment>
    <comment ref="C75" authorId="0" shapeId="0" xr:uid="{1B188687-EF8B-4E81-95E4-9E8F2CA29C73}">
      <text>
        <r>
          <rPr>
            <sz val="9"/>
            <color indexed="81"/>
            <rFont val="Tahoma"/>
            <family val="2"/>
          </rPr>
          <t>Annual turnover equal to or less than $1m
Likely to include small business entities like sole traders or small partnerships.</t>
        </r>
      </text>
    </comment>
    <comment ref="C76" authorId="0" shapeId="0" xr:uid="{00000000-0006-0000-0E00-000024000000}">
      <text>
        <r>
          <rPr>
            <sz val="9"/>
            <color indexed="81"/>
            <rFont val="Tahoma"/>
            <family val="2"/>
          </rPr>
          <t xml:space="preserve">This sector includes organisations that provide goods or services to their members, or to other households, without charge or at prices that are not economically significant. The two main kinds of organisations included are: 
• Community and social groups, such as trade unions, professional or learned societies, consumers’ associations, political parties, churches or religious societies, and social, cultural, recreational, and sports clubs;
• Philanthropic organisations, such as charities, and relief and aid organisations, financed by voluntary transfers in cash or in kind from other institutional units.
Exclude community service organisations and non-profit institutions controlled and mainly financed by government. Classify these in Central government. 
</t>
        </r>
      </text>
    </comment>
    <comment ref="B85" authorId="0" shapeId="0" xr:uid="{00000000-0006-0000-0E00-000026000000}">
      <text>
        <r>
          <rPr>
            <sz val="9"/>
            <color indexed="81"/>
            <rFont val="Tahoma"/>
            <family val="2"/>
          </rPr>
          <t xml:space="preserve">Shares are referred to as equity and represent ownership of part of a company.  This category also includes shares or units in investment funds.
</t>
        </r>
      </text>
    </comment>
    <comment ref="B86" authorId="0" shapeId="0" xr:uid="{00000000-0006-0000-0E00-000027000000}">
      <text>
        <r>
          <rPr>
            <sz val="9"/>
            <color indexed="81"/>
            <rFont val="Tahoma"/>
            <family val="2"/>
          </rPr>
          <t>Derivatives in an asset position are contracts where the market value of the closing position is positive at the reporting date.</t>
        </r>
      </text>
    </comment>
    <comment ref="B87" authorId="0" shapeId="0" xr:uid="{00000000-0006-0000-0E00-000028000000}">
      <text>
        <r>
          <rPr>
            <sz val="9"/>
            <color indexed="81"/>
            <rFont val="Tahoma"/>
            <family val="2"/>
          </rPr>
          <t>All assets not already classified in one of the other instruments noted above</t>
        </r>
      </text>
    </comment>
    <comment ref="B90" authorId="0" shapeId="0" xr:uid="{00000000-0006-0000-0E00-000029000000}">
      <text>
        <r>
          <rPr>
            <sz val="9"/>
            <color indexed="81"/>
            <rFont val="Tahoma"/>
            <family val="2"/>
          </rPr>
          <t xml:space="preserve">Currency consists of notes and coins that are of fixed nominal values and are issued or authorised by central banks or governments.
</t>
        </r>
      </text>
    </comment>
    <comment ref="B91" authorId="0" shapeId="0" xr:uid="{00000000-0006-0000-0E00-00002A000000}">
      <text>
        <r>
          <rPr>
            <sz val="9"/>
            <color indexed="81"/>
            <rFont val="Tahoma"/>
            <family val="2"/>
          </rPr>
          <t xml:space="preserve">Deposits are amounts which are redeemable or withdrawable from another bank or financial institution and are not debt securities or held as available for sale.
</t>
        </r>
      </text>
    </comment>
    <comment ref="B92" authorId="0" shapeId="0" xr:uid="{00000000-0006-0000-0E00-00002B000000}">
      <text>
        <r>
          <rPr>
            <sz val="9"/>
            <color indexed="81"/>
            <rFont val="Tahoma"/>
            <family val="2"/>
          </rPr>
          <t>Debt securities are negotiable instruments serving as evidence of a debt.  They can be bought or sold between two parties and have basic terms defined such as notional amount (amount borrowed), interest rate and maturity/renewal date.</t>
        </r>
      </text>
    </comment>
    <comment ref="B96" authorId="0" shapeId="0" xr:uid="{00000000-0006-0000-0E00-00002F000000}">
      <text>
        <r>
          <rPr>
            <sz val="9"/>
            <color indexed="81"/>
            <rFont val="Tahoma"/>
            <family val="2"/>
          </rPr>
          <t>Loans and advances are financial assets with fixed or determinable payments that are not quoted in an active market.  For this survey, repurchase agreements are treated as collateralised loans and identified separately in Q5</t>
        </r>
      </text>
    </comment>
    <comment ref="B98" authorId="0" shapeId="0" xr:uid="{00000000-0006-0000-0E00-000031000000}">
      <text>
        <r>
          <rPr>
            <sz val="9"/>
            <color indexed="81"/>
            <rFont val="Tahoma"/>
            <family val="2"/>
          </rPr>
          <t xml:space="preserve">Shares are referred to as equity and represent ownership of part of a company.  This category also includes shares or units in investment funds.
</t>
        </r>
      </text>
    </comment>
    <comment ref="B99" authorId="0" shapeId="0" xr:uid="{00000000-0006-0000-0E00-000032000000}">
      <text>
        <r>
          <rPr>
            <sz val="9"/>
            <color indexed="81"/>
            <rFont val="Tahoma"/>
            <family val="2"/>
          </rPr>
          <t>Derivatives in an asset position are contracts where the market value of the closing position is positive at the reporting date.</t>
        </r>
      </text>
    </comment>
    <comment ref="B100" authorId="0" shapeId="0" xr:uid="{00000000-0006-0000-0E00-000033000000}">
      <text>
        <r>
          <rPr>
            <sz val="9"/>
            <color indexed="81"/>
            <rFont val="Tahoma"/>
            <family val="2"/>
          </rPr>
          <t>All assets not already classified in one of the other instruments noted above</t>
        </r>
      </text>
    </comment>
    <comment ref="B105" authorId="0" shapeId="0" xr:uid="{00000000-0006-0000-0E00-000034000000}">
      <text>
        <r>
          <rPr>
            <sz val="9"/>
            <color indexed="81"/>
            <rFont val="Tahoma"/>
            <family val="2"/>
          </rPr>
          <t xml:space="preserve">Currency consists of notes and coins that are of fixed nominal values and are issued or authorised by central banks or governments.
</t>
        </r>
      </text>
    </comment>
    <comment ref="B106" authorId="0" shapeId="0" xr:uid="{00000000-0006-0000-0E00-000035000000}">
      <text>
        <r>
          <rPr>
            <sz val="9"/>
            <color indexed="81"/>
            <rFont val="Tahoma"/>
            <family val="2"/>
          </rPr>
          <t xml:space="preserve">Deposits are amounts which are redeemable or withdrawable from another bank or financial institution and are not debt securities or held as available for sale.
</t>
        </r>
      </text>
    </comment>
    <comment ref="B107" authorId="0" shapeId="0" xr:uid="{00000000-0006-0000-0E00-000036000000}">
      <text>
        <r>
          <rPr>
            <sz val="9"/>
            <color indexed="81"/>
            <rFont val="Tahoma"/>
            <family val="2"/>
          </rPr>
          <t>Debt securities are negotiable instruments serving as evidence of a debt.  They can be bought or sold between two parties and have basic terms defined such as notional amount (amount borrowed), interest rate and maturity/renewal date.</t>
        </r>
      </text>
    </comment>
    <comment ref="B111" authorId="0" shapeId="0" xr:uid="{00000000-0006-0000-0E00-00003A000000}">
      <text>
        <r>
          <rPr>
            <sz val="9"/>
            <color indexed="81"/>
            <rFont val="Tahoma"/>
            <family val="2"/>
          </rPr>
          <t>Loans and advances are financial assets with fixed or determinable payments that are not quoted in an active market.  For this survey, repurchase agreements are treated as collateralised loans and identified separately in Q5</t>
        </r>
      </text>
    </comment>
    <comment ref="C112" authorId="0" shapeId="0" xr:uid="{00000000-0006-0000-0E00-00003B000000}">
      <text>
        <r>
          <rPr>
            <sz val="9"/>
            <color indexed="81"/>
            <rFont val="Tahoma"/>
            <family val="2"/>
          </rPr>
          <t>Owner occupiers are borrowers who own or are in the process of buying or building the house or flat they will live in. An owner can occupy more than one property e.g. a family home and a holiday home.</t>
        </r>
      </text>
    </comment>
    <comment ref="C115" authorId="0" shapeId="0" xr:uid="{00000000-0006-0000-0E00-00003C000000}">
      <text>
        <r>
          <rPr>
            <sz val="9"/>
            <color indexed="81"/>
            <rFont val="Tahoma"/>
            <family val="2"/>
          </rPr>
          <t xml:space="preserve">Property investment residential mortgage loans
</t>
        </r>
      </text>
    </comment>
    <comment ref="C118" authorId="0" shapeId="0" xr:uid="{00000000-0006-0000-0E00-00003D000000}">
      <text>
        <r>
          <rPr>
            <sz val="9"/>
            <color indexed="81"/>
            <rFont val="Tahoma"/>
            <family val="2"/>
          </rPr>
          <t xml:space="preserve">Business lending where the only security type is a residential mortgage loan.  The borrower declares that the loan is for business purposes as part of the loan application.  </t>
        </r>
        <r>
          <rPr>
            <u/>
            <sz val="9"/>
            <color indexed="81"/>
            <rFont val="Tahoma"/>
            <family val="2"/>
          </rPr>
          <t>Exclude</t>
        </r>
        <r>
          <rPr>
            <sz val="9"/>
            <color indexed="81"/>
            <rFont val="Tahoma"/>
            <family val="2"/>
          </rPr>
          <t xml:space="preserve"> loans cross collateralised between residential property and other assets where the share attributable to the residential property can not be identified (include in 4.4 Non-residential mortgage loans).</t>
        </r>
      </text>
    </comment>
    <comment ref="C121" authorId="0" shapeId="0" xr:uid="{00000000-0006-0000-0E00-00003E000000}">
      <text>
        <r>
          <rPr>
            <sz val="9"/>
            <color indexed="81"/>
            <rFont val="Tahoma"/>
            <family val="2"/>
          </rPr>
          <t xml:space="preserve">Include loans </t>
        </r>
        <r>
          <rPr>
            <b/>
            <u/>
            <sz val="9"/>
            <color indexed="81"/>
            <rFont val="Tahoma"/>
            <family val="2"/>
          </rPr>
          <t>NOT</t>
        </r>
        <r>
          <rPr>
            <sz val="9"/>
            <color indexed="81"/>
            <rFont val="Tahoma"/>
            <family val="2"/>
          </rPr>
          <t xml:space="preserve"> secured by residential property, or loans cross collateralised between residential property and other assets where the share attributable to the residential property can not be identified.
</t>
        </r>
      </text>
    </comment>
    <comment ref="C129" authorId="0" shapeId="0" xr:uid="{588E4280-8475-4933-A8CF-F552C659CC8D}">
      <text>
        <r>
          <rPr>
            <sz val="9"/>
            <color indexed="81"/>
            <rFont val="Tahoma"/>
            <family val="2"/>
          </rPr>
          <t xml:space="preserve">Annual turnover equal to or greater than $50m
Likely to include large corporates or institutional clients; some issue their own securities and can include branches of non-resident corporate businesses
</t>
        </r>
      </text>
    </comment>
    <comment ref="C131" authorId="0" shapeId="0" xr:uid="{00000000-0006-0000-0E00-000040000000}">
      <text>
        <r>
          <rPr>
            <sz val="9"/>
            <color indexed="81"/>
            <rFont val="Tahoma"/>
            <family val="2"/>
          </rPr>
          <t>Dairy Farming (A016)</t>
        </r>
      </text>
    </comment>
    <comment ref="C132" authorId="0" shapeId="0" xr:uid="{00000000-0006-0000-0E00-000041000000}">
      <text>
        <r>
          <rPr>
            <sz val="9"/>
            <color indexed="81"/>
            <rFont val="Tahoma"/>
            <family val="2"/>
          </rPr>
          <t xml:space="preserve">Sheep, Beef Cattle and Grain Farming (A014)
</t>
        </r>
      </text>
    </comment>
    <comment ref="C133" authorId="0" shapeId="0" xr:uid="{00000000-0006-0000-0E00-000042000000}">
      <text>
        <r>
          <rPr>
            <sz val="9"/>
            <color indexed="81"/>
            <rFont val="Tahoma"/>
            <family val="2"/>
          </rPr>
          <t>Horticulture and Fruit Growing (A011 - A013)</t>
        </r>
      </text>
    </comment>
    <comment ref="C134" authorId="0" shapeId="0" xr:uid="{00000000-0006-0000-0E00-000043000000}">
      <text>
        <r>
          <rPr>
            <sz val="9"/>
            <color indexed="81"/>
            <rFont val="Tahoma"/>
            <family val="2"/>
          </rPr>
          <t>Other Livestock Farming, Other Crop Growing, and all other 'on-farm" lending not included above.</t>
        </r>
      </text>
    </comment>
    <comment ref="C141" authorId="0" shapeId="0" xr:uid="{00000000-0006-0000-0E00-000044000000}">
      <text>
        <r>
          <rPr>
            <sz val="9"/>
            <color indexed="81"/>
            <rFont val="Tahoma"/>
            <family val="2"/>
          </rPr>
          <t>Annual turnover greater than $1m but less than $50m
Likely to include medium sized business entities or corporates with employees.</t>
        </r>
      </text>
    </comment>
    <comment ref="C143" authorId="0" shapeId="0" xr:uid="{00000000-0006-0000-0E00-000045000000}">
      <text>
        <r>
          <rPr>
            <sz val="9"/>
            <color indexed="81"/>
            <rFont val="Tahoma"/>
            <family val="2"/>
          </rPr>
          <t>Dairy Farming (A016)</t>
        </r>
      </text>
    </comment>
    <comment ref="C144" authorId="0" shapeId="0" xr:uid="{00000000-0006-0000-0E00-000046000000}">
      <text>
        <r>
          <rPr>
            <sz val="9"/>
            <color indexed="81"/>
            <rFont val="Tahoma"/>
            <family val="2"/>
          </rPr>
          <t xml:space="preserve">Sheep, Beef Cattle and Grain Farming (A014)
</t>
        </r>
      </text>
    </comment>
    <comment ref="C145" authorId="0" shapeId="0" xr:uid="{00000000-0006-0000-0E00-000047000000}">
      <text>
        <r>
          <rPr>
            <sz val="9"/>
            <color indexed="81"/>
            <rFont val="Tahoma"/>
            <family val="2"/>
          </rPr>
          <t>Horticulture and Fruit Growing (A011 - A013)</t>
        </r>
      </text>
    </comment>
    <comment ref="C146" authorId="0" shapeId="0" xr:uid="{00000000-0006-0000-0E00-000048000000}">
      <text>
        <r>
          <rPr>
            <sz val="9"/>
            <color indexed="81"/>
            <rFont val="Tahoma"/>
            <family val="2"/>
          </rPr>
          <t>Other Livestock Farming, Other Crop Growing, and all other 'on-farm" lending not included above.</t>
        </r>
      </text>
    </comment>
    <comment ref="C153" authorId="0" shapeId="0" xr:uid="{61347E41-4636-4940-A548-C2C973998B36}">
      <text>
        <r>
          <rPr>
            <sz val="9"/>
            <color indexed="81"/>
            <rFont val="Tahoma"/>
            <family val="2"/>
          </rPr>
          <t>Annual turnover equal to or less than $1m
Likely to include small business entities like sole traders or small partnerships.</t>
        </r>
      </text>
    </comment>
    <comment ref="C155" authorId="0" shapeId="0" xr:uid="{00000000-0006-0000-0E00-00004A000000}">
      <text>
        <r>
          <rPr>
            <sz val="9"/>
            <color indexed="81"/>
            <rFont val="Tahoma"/>
            <family val="2"/>
          </rPr>
          <t>Dairy Farming (A016)</t>
        </r>
      </text>
    </comment>
    <comment ref="C156" authorId="0" shapeId="0" xr:uid="{00000000-0006-0000-0E00-00004B000000}">
      <text>
        <r>
          <rPr>
            <sz val="9"/>
            <color indexed="81"/>
            <rFont val="Tahoma"/>
            <family val="2"/>
          </rPr>
          <t xml:space="preserve">Sheep, Beef Cattle and Grain Farming (A014)
</t>
        </r>
      </text>
    </comment>
    <comment ref="C157" authorId="0" shapeId="0" xr:uid="{00000000-0006-0000-0E00-00004C000000}">
      <text>
        <r>
          <rPr>
            <sz val="9"/>
            <color indexed="81"/>
            <rFont val="Tahoma"/>
            <family val="2"/>
          </rPr>
          <t>Horticulture and Fruit Growing (A011 - A013)</t>
        </r>
      </text>
    </comment>
    <comment ref="C158" authorId="0" shapeId="0" xr:uid="{00000000-0006-0000-0E00-00004D000000}">
      <text>
        <r>
          <rPr>
            <sz val="9"/>
            <color indexed="81"/>
            <rFont val="Tahoma"/>
            <family val="2"/>
          </rPr>
          <t>Other Livestock Farming, Other Crop Growing, and all other 'on-farm" lending not included above.</t>
        </r>
      </text>
    </comment>
    <comment ref="C165" authorId="0" shapeId="0" xr:uid="{00000000-0006-0000-0E00-00004E000000}">
      <text>
        <r>
          <rPr>
            <sz val="9"/>
            <color indexed="81"/>
            <rFont val="Tahoma"/>
            <family val="2"/>
          </rPr>
          <t xml:space="preserve">This sector includes organisations that provide goods or services to their members, or to other households, without charge or at prices that are not economically significant. The two main kinds of organisations included are: 
• Community and social groups, such as trade unions, professional or learned societies, consumers’ associations, political parties, churches or religious societies, and social, cultural, recreational, and sports clubs;
• Philanthropic organisations, such as charities, and relief and aid organisations, financed by voluntary transfers in cash or in kind from other institutional units.
Exclude community service organisations and non-profit institutions controlled and mainly financed by government. Classify these in Central government. 
</t>
        </r>
      </text>
    </comment>
    <comment ref="B175" authorId="0" shapeId="0" xr:uid="{00000000-0006-0000-0E00-000050000000}">
      <text>
        <r>
          <rPr>
            <sz val="9"/>
            <color indexed="81"/>
            <rFont val="Tahoma"/>
            <family val="2"/>
          </rPr>
          <t xml:space="preserve">Shares are referred to as equity and represent ownership of part of a company.  This category also includes shares or units in investment funds.
</t>
        </r>
      </text>
    </comment>
    <comment ref="B176" authorId="0" shapeId="0" xr:uid="{00000000-0006-0000-0E00-000051000000}">
      <text>
        <r>
          <rPr>
            <sz val="9"/>
            <color indexed="81"/>
            <rFont val="Tahoma"/>
            <family val="2"/>
          </rPr>
          <t>Derivatives in an asset position are contracts where the market value of the closing position is positive at the reporting date.</t>
        </r>
      </text>
    </comment>
    <comment ref="B177" authorId="0" shapeId="0" xr:uid="{00000000-0006-0000-0E00-000052000000}">
      <text>
        <r>
          <rPr>
            <sz val="9"/>
            <color indexed="81"/>
            <rFont val="Tahoma"/>
            <family val="2"/>
          </rPr>
          <t>All assets not already classified in one of the other instruments noted above</t>
        </r>
      </text>
    </comment>
    <comment ref="B215" authorId="0" shapeId="0" xr:uid="{00000000-0006-0000-0E00-000053000000}">
      <text>
        <r>
          <rPr>
            <sz val="9"/>
            <color indexed="81"/>
            <rFont val="Tahoma"/>
            <family val="2"/>
          </rPr>
          <t xml:space="preserve">Deposits are standard, non-negotiable contracts open to the public at large that allow the placements of variable amounts of funds and the later withdrawal. Deposits exclude any debt securities.
</t>
        </r>
      </text>
    </comment>
    <comment ref="C223" authorId="0" shapeId="0" xr:uid="{00000000-0006-0000-0E00-000054000000}">
      <text>
        <r>
          <rPr>
            <sz val="9"/>
            <color indexed="81"/>
            <rFont val="Tahoma"/>
            <family val="2"/>
          </rPr>
          <t xml:space="preserve">This sector includes organisations that provide goods or services to their members, or to other households, without charge or at prices that are not economically significant. The two main kinds of organisations included are: 
• Community and social groups, such as trade unions, professional or learned societies, consumers’ associations, political parties, churches or religious societies, and social, cultural, recreational, and sports clubs;
• Philanthropic organisations, such as charities, and relief and aid organisations, financed by voluntary transfers in cash or in kind from other institutional units.
Exclude community service organisations and non-profit institutions controlled and mainly financed by government. Classify these in Central government. 
</t>
        </r>
      </text>
    </comment>
    <comment ref="B231" authorId="0" shapeId="0" xr:uid="{00000000-0006-0000-0E00-000055000000}">
      <text>
        <r>
          <rPr>
            <sz val="9"/>
            <color indexed="81"/>
            <rFont val="Tahoma"/>
            <family val="2"/>
          </rPr>
          <t xml:space="preserve">Debt securities are negotiable instruments serving as evidence of a debt.  They can be bought or sold between two parties and have basic terms defined such as notional amount (amount borrowed), interest rate and maturity/renewal date.
</t>
        </r>
      </text>
    </comment>
    <comment ref="C232" authorId="0" shapeId="0" xr:uid="{00000000-0006-0000-0E00-000056000000}">
      <text>
        <r>
          <rPr>
            <sz val="9"/>
            <color indexed="81"/>
            <rFont val="Tahoma"/>
            <family val="2"/>
          </rPr>
          <t>Include debt securities with an original term of one year or less.</t>
        </r>
      </text>
    </comment>
    <comment ref="C233" authorId="0" shapeId="0" xr:uid="{00000000-0006-0000-0E00-000057000000}">
      <text>
        <r>
          <rPr>
            <sz val="9"/>
            <color indexed="81"/>
            <rFont val="Tahoma"/>
            <family val="2"/>
          </rPr>
          <t xml:space="preserve">Include all tradable subordinated debt securities (not loans, see question 12) as defined under the relevant Basel Capital Adequacy framework including those held by parents and related parties.
</t>
        </r>
      </text>
    </comment>
    <comment ref="C234" authorId="0" shapeId="0" xr:uid="{00000000-0006-0000-0E00-000058000000}">
      <text>
        <r>
          <rPr>
            <sz val="9"/>
            <color indexed="81"/>
            <rFont val="Tahoma"/>
            <family val="2"/>
          </rPr>
          <t>Include all other debt securities with an original term of more than one year.</t>
        </r>
      </text>
    </comment>
    <comment ref="B235" authorId="0" shapeId="0" xr:uid="{00000000-0006-0000-0E00-000059000000}">
      <text>
        <r>
          <rPr>
            <sz val="9"/>
            <color indexed="81"/>
            <rFont val="Tahoma"/>
            <family val="2"/>
          </rPr>
          <t xml:space="preserve">For the purposes of this survey, ‘borrowing’ is a loan to the deposit taker. A loan is a financial liability created when funds are borrowed directly from a lender and are evidenced by documents that are not negotiable.  For this survey, repurchase agreements are treated as collateralised loans.
</t>
        </r>
      </text>
    </comment>
    <comment ref="C236" authorId="0" shapeId="0" xr:uid="{00000000-0006-0000-0E00-00005A000000}">
      <text>
        <r>
          <rPr>
            <sz val="9"/>
            <color indexed="81"/>
            <rFont val="Tahoma"/>
            <family val="2"/>
          </rPr>
          <t>Values entered here should be for subordinated loans as defined under the relevant Basel Capital Adequacy framework.</t>
        </r>
      </text>
    </comment>
    <comment ref="C238" authorId="0" shapeId="0" xr:uid="{00000000-0006-0000-0E00-00005C000000}">
      <text>
        <r>
          <rPr>
            <sz val="9"/>
            <color indexed="81"/>
            <rFont val="Tahoma"/>
            <family val="2"/>
          </rPr>
          <t>Include all borrowing from your parent (except subordinated borrowings and subordinated debt securities).
Include all other funding not classified as deposits or securities in questions 10 and 11</t>
        </r>
      </text>
    </comment>
    <comment ref="B239" authorId="0" shapeId="0" xr:uid="{00000000-0006-0000-0E00-00005D000000}">
      <text>
        <r>
          <rPr>
            <sz val="9"/>
            <color indexed="81"/>
            <rFont val="Tahoma"/>
            <family val="2"/>
          </rPr>
          <t>Derivatives in a liability position are contracts where the market value of the closing position is negative at the reporting date.</t>
        </r>
      </text>
    </comment>
    <comment ref="B240" authorId="0" shapeId="0" xr:uid="{00000000-0006-0000-0E00-00005E000000}">
      <text>
        <r>
          <rPr>
            <sz val="9"/>
            <color indexed="81"/>
            <rFont val="Tahoma"/>
            <family val="2"/>
          </rPr>
          <t>All liabilities not already classified in one of the other instruments noted above.</t>
        </r>
      </text>
    </comment>
    <comment ref="B244" authorId="0" shapeId="0" xr:uid="{00000000-0006-0000-0E00-00005F000000}">
      <text>
        <r>
          <rPr>
            <sz val="9"/>
            <color indexed="81"/>
            <rFont val="Tahoma"/>
            <family val="2"/>
          </rPr>
          <t xml:space="preserve">Deposits are standard, non-negotiable contracts open to the public at large that allow the placements of variable amounts of funds and the later withdrawal. Deposits exclude any debt securities.
</t>
        </r>
      </text>
    </comment>
    <comment ref="C252" authorId="0" shapeId="0" xr:uid="{00000000-0006-0000-0E00-000060000000}">
      <text>
        <r>
          <rPr>
            <sz val="9"/>
            <color indexed="81"/>
            <rFont val="Tahoma"/>
            <family val="2"/>
          </rPr>
          <t xml:space="preserve">This sector includes organisations that provide goods or services to their members, or to other households, without charge or at prices that are not economically significant. The two main kinds of organisations included are: 
• Community and social groups, such as trade unions, professional or learned societies, consumers’ associations, political parties, churches or religious societies, and social, cultural, recreational, and sports clubs;
• Philanthropic organisations, such as charities, and relief and aid organisations, financed by voluntary transfers in cash or in kind from other institutional units.
Exclude community service organisations and non-profit institutions controlled and mainly financed by government. Classify these in Central government. 
</t>
        </r>
      </text>
    </comment>
    <comment ref="B260" authorId="0" shapeId="0" xr:uid="{00000000-0006-0000-0E00-000061000000}">
      <text>
        <r>
          <rPr>
            <sz val="9"/>
            <color indexed="81"/>
            <rFont val="Tahoma"/>
            <family val="2"/>
          </rPr>
          <t xml:space="preserve">Debt securities are negotiable instruments serving as evidence of a debt.  They can be bought or sold between two parties and have basic terms defined such as notional amount (amount borrowed), interest rate and maturity/renewal date.
</t>
        </r>
      </text>
    </comment>
    <comment ref="C261" authorId="0" shapeId="0" xr:uid="{00000000-0006-0000-0E00-000062000000}">
      <text>
        <r>
          <rPr>
            <sz val="9"/>
            <color indexed="81"/>
            <rFont val="Tahoma"/>
            <family val="2"/>
          </rPr>
          <t>Include debt securities with an original term of one year or less.</t>
        </r>
      </text>
    </comment>
    <comment ref="C262" authorId="0" shapeId="0" xr:uid="{00000000-0006-0000-0E00-000063000000}">
      <text>
        <r>
          <rPr>
            <sz val="9"/>
            <color indexed="81"/>
            <rFont val="Tahoma"/>
            <family val="2"/>
          </rPr>
          <t xml:space="preserve">Include all tradable subordinated debt securities (not loans, see question 12) as defined under the relevant Basel Capital Adequacy framework including those held by parents and related parties.
</t>
        </r>
      </text>
    </comment>
    <comment ref="C263" authorId="0" shapeId="0" xr:uid="{00000000-0006-0000-0E00-000064000000}">
      <text>
        <r>
          <rPr>
            <sz val="9"/>
            <color indexed="81"/>
            <rFont val="Tahoma"/>
            <family val="2"/>
          </rPr>
          <t>Include all other debt securities with an original term of more than one year.</t>
        </r>
      </text>
    </comment>
    <comment ref="B264" authorId="0" shapeId="0" xr:uid="{00000000-0006-0000-0E00-000065000000}">
      <text>
        <r>
          <rPr>
            <sz val="9"/>
            <color indexed="81"/>
            <rFont val="Tahoma"/>
            <family val="2"/>
          </rPr>
          <t xml:space="preserve">For the purposes of this survey, ‘borrowing’ is a loan to the deposit taker. A loan is a financial liability created when funds are borrowed directly from a lender and are evidenced by documents that are not negotiable.  For this survey, repurchase agreements are treated as collateralised loans.
</t>
        </r>
      </text>
    </comment>
    <comment ref="C265" authorId="0" shapeId="0" xr:uid="{00000000-0006-0000-0E00-000066000000}">
      <text>
        <r>
          <rPr>
            <sz val="9"/>
            <color indexed="81"/>
            <rFont val="Tahoma"/>
            <family val="2"/>
          </rPr>
          <t>Values entered here should be for subordinated loans as defined under the relevant Basel Capital Adequacy framework.</t>
        </r>
      </text>
    </comment>
    <comment ref="C267" authorId="0" shapeId="0" xr:uid="{00000000-0006-0000-0E00-000068000000}">
      <text>
        <r>
          <rPr>
            <sz val="9"/>
            <color indexed="81"/>
            <rFont val="Tahoma"/>
            <family val="2"/>
          </rPr>
          <t>Include all borrowing from your parent (except subordinated borrowings and subordinated debt securities).
Include all other funding not classified as deposits or securities in questions 10 and 11</t>
        </r>
      </text>
    </comment>
    <comment ref="B268" authorId="0" shapeId="0" xr:uid="{00000000-0006-0000-0E00-000069000000}">
      <text>
        <r>
          <rPr>
            <sz val="9"/>
            <color indexed="81"/>
            <rFont val="Tahoma"/>
            <family val="2"/>
          </rPr>
          <t>Derivatives in a liability position are contracts where the market value of the closing position is negative at the reporting date.</t>
        </r>
      </text>
    </comment>
    <comment ref="B269" authorId="0" shapeId="0" xr:uid="{00000000-0006-0000-0E00-00006A000000}">
      <text>
        <r>
          <rPr>
            <sz val="9"/>
            <color indexed="81"/>
            <rFont val="Tahoma"/>
            <family val="2"/>
          </rPr>
          <t>All liabilities not already classified in one of the other instruments noted above.</t>
        </r>
      </text>
    </comment>
    <comment ref="C340" authorId="0" shapeId="0" xr:uid="{00000000-0006-0000-0E00-00006B000000}">
      <text>
        <r>
          <rPr>
            <sz val="9"/>
            <color indexed="81"/>
            <rFont val="Tahoma"/>
            <family val="2"/>
          </rPr>
          <t xml:space="preserve">Balances where the purpose of the account is </t>
        </r>
        <r>
          <rPr>
            <b/>
            <sz val="9"/>
            <color indexed="81"/>
            <rFont val="Tahoma"/>
            <family val="2"/>
          </rPr>
          <t>primarily</t>
        </r>
        <r>
          <rPr>
            <sz val="9"/>
            <color indexed="81"/>
            <rFont val="Tahoma"/>
            <family val="2"/>
          </rPr>
          <t xml:space="preserve"> </t>
        </r>
        <r>
          <rPr>
            <b/>
            <sz val="9"/>
            <color indexed="81"/>
            <rFont val="Tahoma"/>
            <family val="2"/>
          </rPr>
          <t>transactions</t>
        </r>
        <r>
          <rPr>
            <sz val="9"/>
            <color indexed="81"/>
            <rFont val="Tahoma"/>
            <family val="2"/>
          </rPr>
          <t xml:space="preserve"> or "every day" banking by customers
</t>
        </r>
      </text>
    </comment>
    <comment ref="C345" authorId="0" shapeId="0" xr:uid="{00000000-0006-0000-0E00-00006C000000}">
      <text>
        <r>
          <rPr>
            <sz val="9"/>
            <color indexed="81"/>
            <rFont val="Tahoma"/>
            <family val="2"/>
          </rPr>
          <t>Balances where the accounts are primarily for savings purposes</t>
        </r>
      </text>
    </comment>
    <comment ref="C350" authorId="0" shapeId="0" xr:uid="{00000000-0006-0000-0E00-00006D000000}">
      <text>
        <r>
          <rPr>
            <sz val="9"/>
            <color indexed="81"/>
            <rFont val="Tahoma"/>
            <family val="2"/>
          </rPr>
          <t xml:space="preserve">Balances which are time or term deposits with a </t>
        </r>
        <r>
          <rPr>
            <b/>
            <sz val="9"/>
            <color indexed="81"/>
            <rFont val="Tahoma"/>
            <family val="2"/>
          </rPr>
          <t>maturity of greater than 1 day</t>
        </r>
        <r>
          <rPr>
            <sz val="9"/>
            <color indexed="81"/>
            <rFont val="Tahoma"/>
            <family val="2"/>
          </rPr>
          <t>.</t>
        </r>
      </text>
    </comment>
  </commentList>
</comments>
</file>

<file path=xl/sharedStrings.xml><?xml version="1.0" encoding="utf-8"?>
<sst xmlns="http://schemas.openxmlformats.org/spreadsheetml/2006/main" count="4703" uniqueCount="1656">
  <si>
    <t xml:space="preserve">  </t>
  </si>
  <si>
    <t>Company name</t>
  </si>
  <si>
    <t>Select from list</t>
  </si>
  <si>
    <t>Address</t>
  </si>
  <si>
    <t xml:space="preserve">Please select the end date of the month that you are reporting on: </t>
  </si>
  <si>
    <t>Legal requirement</t>
  </si>
  <si>
    <t>This information is collected under the Deposit Takers (Reporting) Standard 2027 and s 262 of the Reserve Bank of New Zealand Act 2021.</t>
  </si>
  <si>
    <t>Confidentiality of information required</t>
  </si>
  <si>
    <r>
      <t>All information collected will be held in confidence by the Reserve Bank and may only be disclosed outside the Reserve Bank in the circumstances set out in section 442 of the Deposit Takers Act 2023 (</t>
    </r>
    <r>
      <rPr>
        <b/>
        <sz val="11"/>
        <rFont val="Segoe UI"/>
        <family val="2"/>
        <scheme val="minor"/>
      </rPr>
      <t>DTA</t>
    </r>
    <r>
      <rPr>
        <sz val="11"/>
        <rFont val="Segoe UI"/>
        <family val="2"/>
        <scheme val="minor"/>
      </rPr>
      <t>) and section 269 of the Reserve Bank of New Zealand Act 2021 (</t>
    </r>
    <r>
      <rPr>
        <b/>
        <sz val="11"/>
        <rFont val="Segoe UI"/>
        <family val="2"/>
        <scheme val="minor"/>
      </rPr>
      <t>RBNZ Act</t>
    </r>
    <r>
      <rPr>
        <sz val="11"/>
        <rFont val="Segoe UI"/>
        <family val="2"/>
        <scheme val="minor"/>
      </rPr>
      <t xml:space="preserve">). 
Please note that the Reserve Bank may publish or disclose information provided by you on its Financial Strength Dashboard (the </t>
    </r>
    <r>
      <rPr>
        <b/>
        <sz val="11"/>
        <rFont val="Segoe UI"/>
        <family val="2"/>
        <scheme val="minor"/>
      </rPr>
      <t>Dashboard</t>
    </r>
    <r>
      <rPr>
        <sz val="11"/>
        <rFont val="Segoe UI"/>
        <family val="2"/>
        <scheme val="minor"/>
      </rPr>
      <t>), under s 442(2)(c) of the DTA, or s 269(c) of the RBNZ Act. The Dashboard provides the public with information that is relevant to the Reserve Bank’s financial stability objective. Any such disclosure will be communicated to you in advance.</t>
    </r>
  </si>
  <si>
    <t>Reserve Bank Contacts</t>
  </si>
  <si>
    <t xml:space="preserve">For help and information please use contact details below:  </t>
  </si>
  <si>
    <t>☎</t>
  </si>
  <si>
    <t>Phone:</t>
  </si>
  <si>
    <t>📧</t>
  </si>
  <si>
    <t>Email:</t>
  </si>
  <si>
    <t>statsunit@rbnz.govt.nz</t>
  </si>
  <si>
    <t>V2.0 (Jan 2026) DRAFT</t>
  </si>
  <si>
    <t>RBNZ Admin (Automated Load Facility)</t>
  </si>
  <si>
    <t>Please do not make changes to this sheet.</t>
  </si>
  <si>
    <t>Code</t>
  </si>
  <si>
    <t>Name</t>
  </si>
  <si>
    <t>Respondent pick list</t>
  </si>
  <si>
    <t>Respondent code</t>
  </si>
  <si>
    <t>Respondent</t>
  </si>
  <si>
    <t>ANZ Bank New Zealand Limited</t>
  </si>
  <si>
    <t>ANZ</t>
  </si>
  <si>
    <t>Australia and New Zealand Banking Group Limited (New Zealand Banking Group)</t>
  </si>
  <si>
    <t>ANZG</t>
  </si>
  <si>
    <t>Period</t>
  </si>
  <si>
    <t>Australia and New Zealand Banking Group Limited (NZ branch)</t>
  </si>
  <si>
    <t>ANZB</t>
  </si>
  <si>
    <t>ASB Bank Limited</t>
  </si>
  <si>
    <t>ASB-BK</t>
  </si>
  <si>
    <t>Collection 1</t>
  </si>
  <si>
    <t>BSB-M</t>
  </si>
  <si>
    <t>Balance sheet - Banks (M)</t>
  </si>
  <si>
    <t>Bank of China (New Zealand) Limited</t>
  </si>
  <si>
    <t>BOC</t>
  </si>
  <si>
    <t>Collection 2</t>
  </si>
  <si>
    <t>BSB-Q</t>
  </si>
  <si>
    <t>Balance sheet - Banks (Q)</t>
  </si>
  <si>
    <t>Bank of China Limited (New Zealand Banking Group)</t>
  </si>
  <si>
    <t>BOCG</t>
  </si>
  <si>
    <t>Collection 3</t>
  </si>
  <si>
    <t>AQB-M</t>
  </si>
  <si>
    <t>Asset quality - Banks (M)</t>
  </si>
  <si>
    <t>Bank of China Limited (NZ branch)</t>
  </si>
  <si>
    <t>BOCB</t>
  </si>
  <si>
    <t>Collection 4</t>
  </si>
  <si>
    <t>AQB-Q</t>
  </si>
  <si>
    <t>Asset quality - Banks (Q)</t>
  </si>
  <si>
    <t>Bank of New Zealand</t>
  </si>
  <si>
    <t>BNZ</t>
  </si>
  <si>
    <t>Collection 5</t>
  </si>
  <si>
    <t>BSSB-Q</t>
  </si>
  <si>
    <t>Balance sheet securitisation - Banks (Q)</t>
  </si>
  <si>
    <t>China Construction Bank (New Zealand) Limited</t>
  </si>
  <si>
    <t>CCB</t>
  </si>
  <si>
    <t>Collection 6</t>
  </si>
  <si>
    <t>AQB9-Q</t>
  </si>
  <si>
    <t>Asset quality - Banks - IFRS 9 Basis (Q)</t>
  </si>
  <si>
    <t>China Construction Bank Corporation (NZ branch)</t>
  </si>
  <si>
    <t>CCBB</t>
  </si>
  <si>
    <t>Collection 7</t>
  </si>
  <si>
    <t>China Construction Bank Corporation (New Zealand Banking Group)</t>
  </si>
  <si>
    <t>CCBG</t>
  </si>
  <si>
    <t>Collection 8</t>
  </si>
  <si>
    <t>Citibank, N. A.</t>
  </si>
  <si>
    <t>CITI-BK</t>
  </si>
  <si>
    <t>Collection 9</t>
  </si>
  <si>
    <t>Commonwealth Bank of Australia  (New Zealand Banking Group)</t>
  </si>
  <si>
    <t>CBA-Grp</t>
  </si>
  <si>
    <t>Collection 10</t>
  </si>
  <si>
    <t>Commonwealth Bank of Australia (NZ branch)</t>
  </si>
  <si>
    <t>CBAB</t>
  </si>
  <si>
    <t>Heartland Bank Limited</t>
  </si>
  <si>
    <t>HEART-BK</t>
  </si>
  <si>
    <t>Heartland Bank Limited - Banking Group</t>
  </si>
  <si>
    <t>HEART-Grp</t>
  </si>
  <si>
    <t>Industrial and Commercial Bank of China (New Zealand) Limited</t>
  </si>
  <si>
    <t>ICBC</t>
  </si>
  <si>
    <t>Industrial and Commercial Bank of China Limited (NZ Branch)</t>
  </si>
  <si>
    <t>ICBCB</t>
  </si>
  <si>
    <t>Industrial and Commercial Bank of China Limited (New Zealand Banking Group)</t>
  </si>
  <si>
    <t>ICBCG</t>
  </si>
  <si>
    <t>JPMorgan Chase Bank N.A.</t>
  </si>
  <si>
    <t>JPMC</t>
  </si>
  <si>
    <t>Kiwibank Limited</t>
  </si>
  <si>
    <t>KIWI</t>
  </si>
  <si>
    <t xml:space="preserve"> </t>
  </si>
  <si>
    <t>Kookmin Bank</t>
  </si>
  <si>
    <t>KOOK</t>
  </si>
  <si>
    <t>Cooperatieve Rabobank U.A. (New Zealand Banking Group)</t>
  </si>
  <si>
    <t>RABO-NED</t>
  </si>
  <si>
    <t>Cooperatieve Rabobank U.A. (NZ branch)</t>
  </si>
  <si>
    <t>RABOB</t>
  </si>
  <si>
    <t>Rabobank New Zealand Limited</t>
  </si>
  <si>
    <t>RABO-NZ</t>
  </si>
  <si>
    <t>Southland Building Society</t>
  </si>
  <si>
    <t>SBS-Bk</t>
  </si>
  <si>
    <t>The Bank of Tokyo-Mitsubishi UFJ Limited</t>
  </si>
  <si>
    <t>MUFG</t>
  </si>
  <si>
    <t>The Co-operative Bank Limited</t>
  </si>
  <si>
    <t>CO-OP</t>
  </si>
  <si>
    <t>The Hongkong and Shanghai Banking Corporation Limited</t>
  </si>
  <si>
    <t>HSBC</t>
  </si>
  <si>
    <t>TSB Bank Limited</t>
  </si>
  <si>
    <t>TSB</t>
  </si>
  <si>
    <t>Westpac Banking Corporation (New Zealand Banking Group)</t>
  </si>
  <si>
    <t>WPAC</t>
  </si>
  <si>
    <t>Westpac Banking Corporation (NZ branch)</t>
  </si>
  <si>
    <t>WPACB</t>
  </si>
  <si>
    <t>Westpac New Zealand Limited</t>
  </si>
  <si>
    <t>WNZL</t>
  </si>
  <si>
    <t>Date of change</t>
  </si>
  <si>
    <t>Version</t>
  </si>
  <si>
    <t>Summary of Changes</t>
  </si>
  <si>
    <t>Sheet</t>
  </si>
  <si>
    <t>Cell</t>
  </si>
  <si>
    <t>From</t>
  </si>
  <si>
    <t>To</t>
  </si>
  <si>
    <t>V 1.6</t>
  </si>
  <si>
    <t>Rebrand of template</t>
  </si>
  <si>
    <t>All</t>
  </si>
  <si>
    <t>Change of Legislative Authority</t>
  </si>
  <si>
    <t>Cover</t>
  </si>
  <si>
    <t xml:space="preserve">Change of Submission Instructions </t>
  </si>
  <si>
    <t xml:space="preserve">Instructions </t>
  </si>
  <si>
    <t>V 1.7</t>
  </si>
  <si>
    <t>Addidtion of Heartland Group</t>
  </si>
  <si>
    <t>ALF Admin</t>
  </si>
  <si>
    <t>V 2.0</t>
  </si>
  <si>
    <t>Change of categories of debt securities</t>
  </si>
  <si>
    <t>Counterparty, Assets by repricing, Asset quality, Asset quality IFRS 9 (Qtly)</t>
  </si>
  <si>
    <t>a) Available-for-sale securities (fair value through comprehensive income),
b) Trading securities (fair value through profit &amp; loss)
c) Other securities</t>
  </si>
  <si>
    <t>a) Securities classified as fair value through other comprehensive income
b) Securities classified as fair value through profit and loss
c) Securities classified as amortised cost</t>
  </si>
  <si>
    <t>GENERAL INSTRUCTIONS</t>
  </si>
  <si>
    <t>How to fill in this questionnaire</t>
  </si>
  <si>
    <t>All figures should be reported:</t>
  </si>
  <si>
    <t>•  at market value, where applicable</t>
  </si>
  <si>
    <t>•  in millions to three decimal places (e.g. NZ$ 1,234,567.89= 1.235)</t>
  </si>
  <si>
    <t>•  in New Zealand dollars</t>
  </si>
  <si>
    <t>If actual figures are not available, please provide estimates.</t>
  </si>
  <si>
    <t xml:space="preserve">For negative numbers use "-" in front of the figure. Do not use brackets. </t>
  </si>
  <si>
    <t xml:space="preserve">Please do not load zeros to cells where there are no values, leave the cells blank.  Only load a zero if the cell contains a value but it is really small e.g. 0.0004 </t>
  </si>
  <si>
    <t xml:space="preserve">Using an Excel form </t>
  </si>
  <si>
    <t xml:space="preserve">The questionnaire has been set up so that only cells that require an  </t>
  </si>
  <si>
    <t xml:space="preserve">answer can be edited. These cells are coloured white, for example: 
</t>
  </si>
  <si>
    <t xml:space="preserve">Coloured cells (either grey or yellow) are calculated fields and do not need to be answered. </t>
  </si>
  <si>
    <t xml:space="preserve">These cells are protected and cannot be edited, for example:   </t>
  </si>
  <si>
    <t xml:space="preserve">If an error occurs with a calculation in this questionnaire, a green  </t>
  </si>
  <si>
    <t xml:space="preserve">triangle will appear in the upper left corner of the cell, for example:              </t>
  </si>
  <si>
    <t>Click on the         button for more information on the error.</t>
  </si>
  <si>
    <t xml:space="preserve">Some cells have hidden comments. These cells have a red triangle 
</t>
  </si>
  <si>
    <t xml:space="preserve">in the upper right corner, for example:  </t>
  </si>
  <si>
    <t>See note 1.1</t>
  </si>
  <si>
    <t xml:space="preserve">Place your mouse over these cells to view hidden comments. </t>
  </si>
  <si>
    <t xml:space="preserve">To navigate around the form you can use normal window controls - </t>
  </si>
  <si>
    <t>mouse, cursor keys, etc.</t>
  </si>
  <si>
    <t>Specific keys can be used:</t>
  </si>
  <si>
    <t xml:space="preserve">Tab </t>
  </si>
  <si>
    <t>Next answer box</t>
  </si>
  <si>
    <t>Ctrl + PageDown</t>
  </si>
  <si>
    <t>Next worksheet or use Excel sheet tabs</t>
  </si>
  <si>
    <t>Ctrl + PageUp</t>
  </si>
  <si>
    <t>Previous worksheet or use Excel sheet tabs</t>
  </si>
  <si>
    <t>Shift + F5</t>
  </si>
  <si>
    <t>Find word in a particular worksheet or part</t>
  </si>
  <si>
    <t>Tab and scroll buttons</t>
  </si>
  <si>
    <t>Scroll to hidden worksheet tabs</t>
  </si>
  <si>
    <t>Alt + Enter</t>
  </si>
  <si>
    <t xml:space="preserve">New paragraph within text block </t>
  </si>
  <si>
    <t>Time taken</t>
  </si>
  <si>
    <t xml:space="preserve">Please keep a record of the time it takes you (and any other employees) to read the instructions, collect the information and answer the questions. You will be asked to record this at the end of the questionnaire, in the Sign-off tab. </t>
  </si>
  <si>
    <t>Saving and printing the form</t>
  </si>
  <si>
    <t xml:space="preserve">To save the form when completed, or when partially completed so you can return to it later, save the files as you would save any ordinary spreadsheet. </t>
  </si>
  <si>
    <t>You may want to print a copy for your records or to help prepare the form. It can be printed worksheet by worksheet or as a whole. To print the entire form, ensure that the entire workbook option is selected in the print window.</t>
  </si>
  <si>
    <t>Submitting the form</t>
  </si>
  <si>
    <t>All information must be submitted using the secure file transfer mechanism specified by the Reserve Bank from time to time.</t>
  </si>
  <si>
    <t>Timeliness</t>
  </si>
  <si>
    <t>Accuracy</t>
  </si>
  <si>
    <t>Please make any comments that would help us interpret the data in the comments boxes provided.</t>
  </si>
  <si>
    <t>We welcome revisions to past data if they reflect a change that improves accuracy; for example, uncovering an error last time, or better classification of products.  Please provide details of revisions in the comments boxes provided.</t>
  </si>
  <si>
    <t>Summary validation tab</t>
  </si>
  <si>
    <t>COMMENTS &amp; SIGN-OFF</t>
  </si>
  <si>
    <t>Comments</t>
  </si>
  <si>
    <r>
      <t xml:space="preserve">Please provide details below concerning any </t>
    </r>
    <r>
      <rPr>
        <b/>
        <sz val="11"/>
        <color indexed="8"/>
        <rFont val="Segoe UI"/>
        <family val="2"/>
        <scheme val="minor"/>
      </rPr>
      <t>significant variances</t>
    </r>
    <r>
      <rPr>
        <sz val="11"/>
        <color indexed="8"/>
        <rFont val="Segoe UI"/>
        <family val="2"/>
        <scheme val="minor"/>
      </rPr>
      <t xml:space="preserve"> in the data provided (such as one-off business factors):</t>
    </r>
  </si>
  <si>
    <r>
      <t xml:space="preserve">Please provide details below concerning any </t>
    </r>
    <r>
      <rPr>
        <b/>
        <sz val="11"/>
        <color indexed="8"/>
        <rFont val="Segoe UI"/>
        <family val="2"/>
        <scheme val="minor"/>
      </rPr>
      <t xml:space="preserve">revisions </t>
    </r>
    <r>
      <rPr>
        <sz val="11"/>
        <color indexed="8"/>
        <rFont val="Segoe UI"/>
        <family val="2"/>
        <scheme val="minor"/>
      </rPr>
      <t>made to data previously provided:</t>
    </r>
  </si>
  <si>
    <r>
      <t xml:space="preserve">Please provide details below concerning any </t>
    </r>
    <r>
      <rPr>
        <b/>
        <sz val="11"/>
        <color indexed="8"/>
        <rFont val="Segoe UI"/>
        <family val="2"/>
        <scheme val="minor"/>
      </rPr>
      <t xml:space="preserve">changes in practice </t>
    </r>
    <r>
      <rPr>
        <sz val="11"/>
        <color indexed="8"/>
        <rFont val="Segoe UI"/>
        <family val="2"/>
        <scheme val="minor"/>
      </rPr>
      <t>(such as change to IFRS):</t>
    </r>
  </si>
  <si>
    <t>Change of business details</t>
  </si>
  <si>
    <r>
      <t xml:space="preserve">If the </t>
    </r>
    <r>
      <rPr>
        <b/>
        <sz val="11"/>
        <color indexed="8"/>
        <rFont val="Segoe UI"/>
        <family val="2"/>
        <scheme val="minor"/>
      </rPr>
      <t>legal name</t>
    </r>
    <r>
      <rPr>
        <sz val="11"/>
        <color indexed="8"/>
        <rFont val="Segoe UI"/>
        <family val="2"/>
        <scheme val="minor"/>
      </rPr>
      <t xml:space="preserve"> of this business has changed during the month please provide details of the new name below:</t>
    </r>
  </si>
  <si>
    <r>
      <t xml:space="preserve">If the </t>
    </r>
    <r>
      <rPr>
        <b/>
        <sz val="11"/>
        <color indexed="8"/>
        <rFont val="Segoe UI"/>
        <family val="2"/>
        <scheme val="minor"/>
      </rPr>
      <t>address</t>
    </r>
    <r>
      <rPr>
        <sz val="11"/>
        <color indexed="8"/>
        <rFont val="Segoe UI"/>
        <family val="2"/>
        <scheme val="minor"/>
      </rPr>
      <t xml:space="preserve"> of this business has changed during the month please provide details of the new address below:</t>
    </r>
  </si>
  <si>
    <t>Contacts</t>
  </si>
  <si>
    <t>Please provide the names and details of contacts as specified below:</t>
  </si>
  <si>
    <t>Primary contact</t>
  </si>
  <si>
    <t>Secondary contact</t>
  </si>
  <si>
    <t>Name:</t>
  </si>
  <si>
    <t>Nominated Senior Executive</t>
  </si>
  <si>
    <t xml:space="preserve">Please record how long it took you (and any other employees) to read the instructions, collect the information and answer this questionnaire. </t>
  </si>
  <si>
    <t>hours</t>
  </si>
  <si>
    <t>minutes</t>
  </si>
  <si>
    <t>Sign-off</t>
  </si>
  <si>
    <t>I confirm that I have completed this return and commented as appropriate</t>
  </si>
  <si>
    <t>Date:</t>
  </si>
  <si>
    <t>BALANCE SHEET (DS SUMMARY)</t>
  </si>
  <si>
    <t xml:space="preserve">Note:
• Complete for the reference month
• Please report all figures as millions to three decimal points, i.e. to the nearest thousand New Zealand dollars. For example $1,234,567.89 is reported as 1.235
• Please do not load zeros to cells where there are no values, leave the cells blank.  Only load a zero if the cell contains a value but it is really small e.g. 0.0004
• Cells that are coloured grey or pale yellow are either auto populated with a formulae or from a cell in another tab. Do not enter data in these cells. 
                                                                                                                                                     </t>
  </si>
  <si>
    <t xml:space="preserve">Additional information will be available on the Reserve Bank website. </t>
  </si>
  <si>
    <t>For period ended:</t>
  </si>
  <si>
    <t>Section A: Assets</t>
  </si>
  <si>
    <t>Memo item</t>
  </si>
  <si>
    <t>NZD</t>
  </si>
  <si>
    <t>Foreign currency</t>
  </si>
  <si>
    <t>Total</t>
  </si>
  <si>
    <t>Related party</t>
  </si>
  <si>
    <t>Cash (notes &amp; coin)</t>
  </si>
  <si>
    <t>Validation check:</t>
  </si>
  <si>
    <t xml:space="preserve">Total assets = Total liabilites and equity
</t>
  </si>
  <si>
    <t>Deposits (with depository institutions)</t>
  </si>
  <si>
    <t>Demand deposits</t>
  </si>
  <si>
    <t>Difference</t>
  </si>
  <si>
    <t>Other deposits</t>
  </si>
  <si>
    <t>Debt securities</t>
  </si>
  <si>
    <t>Securities classified as fair value through other comprehensive income</t>
  </si>
  <si>
    <t>Securities classified as fair value through profit and loss</t>
  </si>
  <si>
    <t>Securities classified as amortised cost</t>
  </si>
  <si>
    <t>MA1</t>
  </si>
  <si>
    <t>Less provisions for credit impairment</t>
  </si>
  <si>
    <t>Loans &amp; advances (Net)</t>
  </si>
  <si>
    <t>Loans and advances (Gross)</t>
  </si>
  <si>
    <t>MA2</t>
  </si>
  <si>
    <t>MA3</t>
  </si>
  <si>
    <t>Plus other net adjustments for loans &amp; advances</t>
  </si>
  <si>
    <t>Securities purchased under agreement to resell</t>
  </si>
  <si>
    <t>Shares &amp; other equity investments</t>
  </si>
  <si>
    <t>Shares listed on a stock exchange</t>
  </si>
  <si>
    <t>Shares not listed on a stock exchange</t>
  </si>
  <si>
    <t>Other equity investments</t>
  </si>
  <si>
    <t>Derivatives in an asset position</t>
  </si>
  <si>
    <t>Other assets</t>
  </si>
  <si>
    <t>Insurance assets</t>
  </si>
  <si>
    <t>All other assets</t>
  </si>
  <si>
    <t>Total assets (total of questions 1 to 8)</t>
  </si>
  <si>
    <t>Section B: Liabilities and capital</t>
  </si>
  <si>
    <t>Deposits</t>
  </si>
  <si>
    <t>Transaction balances</t>
  </si>
  <si>
    <t>Savings balances</t>
  </si>
  <si>
    <t>Term deposit balances</t>
  </si>
  <si>
    <t>ML1</t>
  </si>
  <si>
    <t>Other net adjustments for deposits</t>
  </si>
  <si>
    <t>Debt securities (issued)</t>
  </si>
  <si>
    <t>Short-term debt securities ( ≤ 1 year)</t>
  </si>
  <si>
    <t>Subordinated debt securities ( &gt; 1 year)</t>
  </si>
  <si>
    <t>All other long-term debt securities ( &gt; 1 year)</t>
  </si>
  <si>
    <t>ML2</t>
  </si>
  <si>
    <t>Other net adjustments for debt securities</t>
  </si>
  <si>
    <t>Borrowings</t>
  </si>
  <si>
    <t>Subordinated loans</t>
  </si>
  <si>
    <t>Securities sold under agreement to repurchase</t>
  </si>
  <si>
    <t>All other borrowed funds</t>
  </si>
  <si>
    <t>ML3</t>
  </si>
  <si>
    <t>Other net adjustments for borrowings</t>
  </si>
  <si>
    <t>Derivatives in a liability position</t>
  </si>
  <si>
    <t>Other liabilities</t>
  </si>
  <si>
    <t>Accounts payable (Trade credit &amp; advances)</t>
  </si>
  <si>
    <t>Tax liabilities</t>
  </si>
  <si>
    <t>Dividends payable</t>
  </si>
  <si>
    <t>Provisions for losses (Other than loans)</t>
  </si>
  <si>
    <t>Other miscellaneous liabilities</t>
  </si>
  <si>
    <t>Equity</t>
  </si>
  <si>
    <t>Ordinary shares</t>
  </si>
  <si>
    <t>Preference shares</t>
  </si>
  <si>
    <t>Reserves</t>
  </si>
  <si>
    <t>Retained earnings</t>
  </si>
  <si>
    <t>Other</t>
  </si>
  <si>
    <t>Total liabilities and equity (total of questions 10 to 15)</t>
  </si>
  <si>
    <t>BY COUNTERPARTY</t>
  </si>
  <si>
    <t xml:space="preserve">The purpose of this collection is to better understand the relationships or inter-connections between deposit takers and other sectors of the economy.  This information, along with other data captured from other sectors (e.g. Insurance and Managed funds industry), will be used to support macroeconomic analysis of the financial sector and will assist in the construction of Financial accounts to better understand flows between the main sectors of the economy.
</t>
  </si>
  <si>
    <t xml:space="preserve">Note:
• Complete for the reference month
• Please report all figures as millions to three decimal points, i.e. to the nearest thousand New Zealand dollars. For example $1,234,567.89 is reported as 1.235
• Please do not load zeros to cells where there are no values, leave the cells blank. Only load a zero if the cell contains a value but it is really small e.g. 0.0004
• Cells that are coloured grey or pale yellow are either auto populated with a formulae or from a cell in another tab. Do not enter data in these cells. 
                                                                                                                                                     </t>
  </si>
  <si>
    <t>INDICATIVE
OLD SSR REFs</t>
  </si>
  <si>
    <t>(a)</t>
  </si>
  <si>
    <t>(b)</t>
  </si>
  <si>
    <t>(a) + (b)</t>
  </si>
  <si>
    <t>Total assets = Total liabilites and equity</t>
  </si>
  <si>
    <t>A9</t>
  </si>
  <si>
    <t>Demand balances due from:</t>
  </si>
  <si>
    <t>A10.1, A10.3, A11.1</t>
  </si>
  <si>
    <t>Resident</t>
  </si>
  <si>
    <t>Depository institutions</t>
  </si>
  <si>
    <t>A9.2</t>
  </si>
  <si>
    <t>Exchange settlement account balances at the RBNZ</t>
  </si>
  <si>
    <t>A10.1</t>
  </si>
  <si>
    <t>NZ licensed deposit takers</t>
  </si>
  <si>
    <t>Other depository institutions</t>
  </si>
  <si>
    <t>Other financial institutions</t>
  </si>
  <si>
    <t>A10.5, A11.2</t>
  </si>
  <si>
    <t>Non-resident</t>
  </si>
  <si>
    <t>Financial institutions abroad</t>
  </si>
  <si>
    <t>Other abroad</t>
  </si>
  <si>
    <t>Other deposits due from:</t>
  </si>
  <si>
    <t>RBNZ</t>
  </si>
  <si>
    <t>A10, A11</t>
  </si>
  <si>
    <t>Debt securities (issued by)</t>
  </si>
  <si>
    <t>Resident issued</t>
  </si>
  <si>
    <t>Insurance</t>
  </si>
  <si>
    <t>Pension funds</t>
  </si>
  <si>
    <t>Other financial investment funds</t>
  </si>
  <si>
    <t>All other financial institutions</t>
  </si>
  <si>
    <t>A8</t>
  </si>
  <si>
    <t>Central government</t>
  </si>
  <si>
    <t>Local government</t>
  </si>
  <si>
    <t>SOE, mixed ownership &amp; CCOs</t>
  </si>
  <si>
    <t>Non-financial business</t>
  </si>
  <si>
    <t>Other unallocated resident issuers</t>
  </si>
  <si>
    <t>Non-resident issued</t>
  </si>
  <si>
    <t>Sovereign abroad</t>
  </si>
  <si>
    <t>Non-financial business abroad</t>
  </si>
  <si>
    <t>Provisions for debt securities losses</t>
  </si>
  <si>
    <t>Loans &amp; advances (Gross)</t>
  </si>
  <si>
    <t xml:space="preserve">Other depository institutions </t>
  </si>
  <si>
    <t>Corporate business (large/institutional)</t>
  </si>
  <si>
    <t>Corporate business (medium)</t>
  </si>
  <si>
    <t>Retail business (small)</t>
  </si>
  <si>
    <t>Non-profit institutions serving households</t>
  </si>
  <si>
    <t>Households</t>
  </si>
  <si>
    <t>4.U</t>
  </si>
  <si>
    <t>Unallocated resident</t>
  </si>
  <si>
    <t>Households abroad</t>
  </si>
  <si>
    <t>Provisions for loan losses</t>
  </si>
  <si>
    <t>Other net adjustments for loans &amp; advances</t>
  </si>
  <si>
    <t>A10.2</t>
  </si>
  <si>
    <t>A10.4</t>
  </si>
  <si>
    <t>A12, A13</t>
  </si>
  <si>
    <t>A13</t>
  </si>
  <si>
    <t>Shares listed on a stock exchange and issued by:</t>
  </si>
  <si>
    <t>Non-financial businesses</t>
  </si>
  <si>
    <t>A12</t>
  </si>
  <si>
    <t>Non-residents</t>
  </si>
  <si>
    <t>Shares not listed on a stock exchange and issued by:</t>
  </si>
  <si>
    <t>Investment companies</t>
  </si>
  <si>
    <t>A14</t>
  </si>
  <si>
    <t>Accounts receivable (Trade credit &amp; advances)</t>
  </si>
  <si>
    <t>Dividends receivable</t>
  </si>
  <si>
    <t>Tax assets</t>
  </si>
  <si>
    <t>Current tax assets</t>
  </si>
  <si>
    <t>Deferred tax assets</t>
  </si>
  <si>
    <t>Property, plant &amp; equipment</t>
  </si>
  <si>
    <t>Goodwill and Intangibles</t>
  </si>
  <si>
    <t>(Total includes "Other net adjustment" and "Provisions for debt securities/ loan losses")</t>
  </si>
  <si>
    <t>Section B: Liabilities</t>
  </si>
  <si>
    <t>A1.1, A3.1</t>
  </si>
  <si>
    <t>A2.1</t>
  </si>
  <si>
    <t>10.1U</t>
  </si>
  <si>
    <t>A1.3, A3.2</t>
  </si>
  <si>
    <t>A2.2</t>
  </si>
  <si>
    <t>10.2U</t>
  </si>
  <si>
    <t>10.9U</t>
  </si>
  <si>
    <t>Issued in New Zealand</t>
  </si>
  <si>
    <t>Issued off-shore</t>
  </si>
  <si>
    <t>A4.1</t>
  </si>
  <si>
    <t>Subordinated loan</t>
  </si>
  <si>
    <t>Residents</t>
  </si>
  <si>
    <t>A1.2</t>
  </si>
  <si>
    <t>A1.4</t>
  </si>
  <si>
    <t>A5</t>
  </si>
  <si>
    <t>Current tax liabilities</t>
  </si>
  <si>
    <t>Deferred tax liabilities</t>
  </si>
  <si>
    <t>Provisions for other losses</t>
  </si>
  <si>
    <t>All other liabilities</t>
  </si>
  <si>
    <t>A4</t>
  </si>
  <si>
    <t xml:space="preserve">(Total includes "Other net adjustment") </t>
  </si>
  <si>
    <t>ASSETS BY REPRICING DATES</t>
  </si>
  <si>
    <t>The purpose of this collection is to capture data based on the repricing dates for assets.  The repricing buckets align with the buckets for liabilities in the "Liabilities by repricing"  tab.  This information will improve our understanding of the repricing structure of claims on other sectors by deposit taking institutions.
Please record in column K ("At call or floating") all lending secured by residential property that has a floating interest rate.</t>
  </si>
  <si>
    <t>Section A: Assets in NZD &amp; foreign currency</t>
  </si>
  <si>
    <t>At call or floating</t>
  </si>
  <si>
    <t>≥ 1 day &amp; ≤ 3 months</t>
  </si>
  <si>
    <t>&gt; 3 months &amp; ≤ 6 months</t>
  </si>
  <si>
    <t>&gt; 6 months &amp; ≤ 1 year</t>
  </si>
  <si>
    <t>&gt; 1 year &amp; ≤ 2 years</t>
  </si>
  <si>
    <t>&gt; 2 years &amp; ≤ 3 years</t>
  </si>
  <si>
    <t>&gt; 3 years &amp; ≤ 4 years</t>
  </si>
  <si>
    <t>&gt; 4 years &amp; ≤ 5 years</t>
  </si>
  <si>
    <t>&gt; 5 years &amp; ≤ 7 years</t>
  </si>
  <si>
    <t>&gt; 7 years &amp; ≤ 10 years</t>
  </si>
  <si>
    <t>&gt; 10 years</t>
  </si>
  <si>
    <t>Not bearing interest</t>
  </si>
  <si>
    <t>Undrawn commitments</t>
  </si>
  <si>
    <t>$m</t>
  </si>
  <si>
    <t>Demand balances</t>
  </si>
  <si>
    <t>Loans fully secured by residential mortgage</t>
  </si>
  <si>
    <t>Owner occupier property use</t>
  </si>
  <si>
    <t>Secured by residential property - Owner occupied</t>
  </si>
  <si>
    <t>4.11.1</t>
  </si>
  <si>
    <t>Interest only</t>
  </si>
  <si>
    <t>4.11.2</t>
  </si>
  <si>
    <t>Revolving credit</t>
  </si>
  <si>
    <t>4.11.3</t>
  </si>
  <si>
    <t>Principal &amp; interest</t>
  </si>
  <si>
    <t>4.11.4</t>
  </si>
  <si>
    <t>Reverse mortgages</t>
  </si>
  <si>
    <t>4.11.9</t>
  </si>
  <si>
    <t>4.12.1</t>
  </si>
  <si>
    <t>4.12.2</t>
  </si>
  <si>
    <t>4.12.3</t>
  </si>
  <si>
    <t>4.12.4</t>
  </si>
  <si>
    <t>4.12.9</t>
  </si>
  <si>
    <t>Residential investor property use</t>
  </si>
  <si>
    <t>Depository Institutions</t>
  </si>
  <si>
    <t>4.21.1</t>
  </si>
  <si>
    <t>4.21.2</t>
  </si>
  <si>
    <t>4.21.3</t>
  </si>
  <si>
    <t>4.21.9</t>
  </si>
  <si>
    <t>4.22.1</t>
  </si>
  <si>
    <t>4.22.2</t>
  </si>
  <si>
    <t>4.22.3</t>
  </si>
  <si>
    <t>4.22.9</t>
  </si>
  <si>
    <t>4.23.1</t>
  </si>
  <si>
    <t>4.23.2</t>
  </si>
  <si>
    <t>4.23.3</t>
  </si>
  <si>
    <t>4.23.9</t>
  </si>
  <si>
    <t>4.24.1</t>
  </si>
  <si>
    <t>4.24.2</t>
  </si>
  <si>
    <t>4.24.3</t>
  </si>
  <si>
    <t>4.24.9</t>
  </si>
  <si>
    <t>4.25.1</t>
  </si>
  <si>
    <t>4.25.2</t>
  </si>
  <si>
    <t>4.25.3</t>
  </si>
  <si>
    <t>4.25.9</t>
  </si>
  <si>
    <t>4.26.1</t>
  </si>
  <si>
    <t>4.26.11</t>
  </si>
  <si>
    <t>Agriculture (on-farm) lending</t>
  </si>
  <si>
    <t>4.26.111</t>
  </si>
  <si>
    <t>Dairy farming</t>
  </si>
  <si>
    <t>4.26.1111</t>
  </si>
  <si>
    <t>4.26.1112</t>
  </si>
  <si>
    <t>4.26.1113</t>
  </si>
  <si>
    <t>4.26.1119</t>
  </si>
  <si>
    <t>4.26.112</t>
  </si>
  <si>
    <t xml:space="preserve">Sheep, beef cattle &amp; grain farming </t>
  </si>
  <si>
    <t>4.26.1121</t>
  </si>
  <si>
    <t>4.26.1122</t>
  </si>
  <si>
    <t>4.26.1123</t>
  </si>
  <si>
    <t>4.26.1129</t>
  </si>
  <si>
    <t>4.26.113</t>
  </si>
  <si>
    <t>Horticulture</t>
  </si>
  <si>
    <t>4.26.1131</t>
  </si>
  <si>
    <t>4.26.1132</t>
  </si>
  <si>
    <t>4.26.1133</t>
  </si>
  <si>
    <t>4.26.1139</t>
  </si>
  <si>
    <t>4.26.119</t>
  </si>
  <si>
    <t>Other agriculture on farm</t>
  </si>
  <si>
    <t>4.26.1191</t>
  </si>
  <si>
    <t>4.26.1192</t>
  </si>
  <si>
    <t>4.26.1193</t>
  </si>
  <si>
    <t>4.26.1199</t>
  </si>
  <si>
    <t>4.26.12</t>
  </si>
  <si>
    <t>Commercial property lending</t>
  </si>
  <si>
    <t>4.26.121</t>
  </si>
  <si>
    <t>Investment property</t>
  </si>
  <si>
    <t>4.26.1211</t>
  </si>
  <si>
    <t>4.26.1212</t>
  </si>
  <si>
    <t>4.26.1213</t>
  </si>
  <si>
    <t>4.26.1219</t>
  </si>
  <si>
    <t>4.26.122</t>
  </si>
  <si>
    <t>Property development - commercial</t>
  </si>
  <si>
    <t>4.26.1221</t>
  </si>
  <si>
    <t>4.26.1222</t>
  </si>
  <si>
    <t>4.26.1223</t>
  </si>
  <si>
    <t>4.26.1229</t>
  </si>
  <si>
    <t>4.26.123</t>
  </si>
  <si>
    <t>Property development - residential</t>
  </si>
  <si>
    <t>4.26.1231</t>
  </si>
  <si>
    <t>4.26.1232</t>
  </si>
  <si>
    <t>4.26.1233</t>
  </si>
  <si>
    <t>4.26.1239</t>
  </si>
  <si>
    <t>4.26.129</t>
  </si>
  <si>
    <t>Other commercial property lending</t>
  </si>
  <si>
    <t>4.26.1291</t>
  </si>
  <si>
    <t>4.26.1292</t>
  </si>
  <si>
    <t>4.26.1293</t>
  </si>
  <si>
    <t>4.26.1299</t>
  </si>
  <si>
    <t>All other corporate business (large/institutional):</t>
  </si>
  <si>
    <t>4.26.19</t>
  </si>
  <si>
    <t>Other residential investor property use</t>
  </si>
  <si>
    <t>4.26.191</t>
  </si>
  <si>
    <t>4.26.192</t>
  </si>
  <si>
    <t>4.26.193</t>
  </si>
  <si>
    <t>4.26.199</t>
  </si>
  <si>
    <t>4.26.2</t>
  </si>
  <si>
    <t>4.26.21</t>
  </si>
  <si>
    <t>4.26.211</t>
  </si>
  <si>
    <t>4.26.2111</t>
  </si>
  <si>
    <t>4.26.2112</t>
  </si>
  <si>
    <t>4.26.2113</t>
  </si>
  <si>
    <t>4.26.2119</t>
  </si>
  <si>
    <t>4.26.212</t>
  </si>
  <si>
    <t>4.26.2121</t>
  </si>
  <si>
    <t>4.26.2122</t>
  </si>
  <si>
    <t>4.26.2123</t>
  </si>
  <si>
    <t>4.26.2129</t>
  </si>
  <si>
    <t>4.26.213</t>
  </si>
  <si>
    <t>4.26.2131</t>
  </si>
  <si>
    <t>4.26.2132</t>
  </si>
  <si>
    <t>4.26.2133</t>
  </si>
  <si>
    <t>4.26.2139</t>
  </si>
  <si>
    <t>4.26.219</t>
  </si>
  <si>
    <t>4.26.2191</t>
  </si>
  <si>
    <t>4.26.2192</t>
  </si>
  <si>
    <t>4.26.2193</t>
  </si>
  <si>
    <t>4.26.2199</t>
  </si>
  <si>
    <t>4.26.22</t>
  </si>
  <si>
    <t>4.26.221</t>
  </si>
  <si>
    <t>4.26.2211</t>
  </si>
  <si>
    <t>4.26.2212</t>
  </si>
  <si>
    <t>4.26.2213</t>
  </si>
  <si>
    <t>4.26.2219</t>
  </si>
  <si>
    <t>4.26.222</t>
  </si>
  <si>
    <t>4.26.2221</t>
  </si>
  <si>
    <t>4.26.2222</t>
  </si>
  <si>
    <t>4.26.2223</t>
  </si>
  <si>
    <t>4.26.2229</t>
  </si>
  <si>
    <t>4.26.223</t>
  </si>
  <si>
    <t>4.26.2231</t>
  </si>
  <si>
    <t>4.26.2232</t>
  </si>
  <si>
    <t>4.26.2233</t>
  </si>
  <si>
    <t>4.26.2239</t>
  </si>
  <si>
    <t>4.26.229</t>
  </si>
  <si>
    <t>4.26.2291</t>
  </si>
  <si>
    <t>4.26.2292</t>
  </si>
  <si>
    <t>4.26.2293</t>
  </si>
  <si>
    <t>4.26.2299</t>
  </si>
  <si>
    <t>All other corporate business (medium):</t>
  </si>
  <si>
    <t>4.26.29</t>
  </si>
  <si>
    <t>4.26.291</t>
  </si>
  <si>
    <t>4.26.292</t>
  </si>
  <si>
    <t>4.26.293</t>
  </si>
  <si>
    <t>4.26.299</t>
  </si>
  <si>
    <t>4.26.9</t>
  </si>
  <si>
    <t>4.26.91</t>
  </si>
  <si>
    <t>4.26.911</t>
  </si>
  <si>
    <t>4.26.9111</t>
  </si>
  <si>
    <t>4.26.9112</t>
  </si>
  <si>
    <t>4.26.9113</t>
  </si>
  <si>
    <t>4.26.9119</t>
  </si>
  <si>
    <t>4.26.912</t>
  </si>
  <si>
    <t>4.26.9121</t>
  </si>
  <si>
    <t>4.26.9122</t>
  </si>
  <si>
    <t>4.26.9123</t>
  </si>
  <si>
    <t>4.26.9129</t>
  </si>
  <si>
    <t>4.26.913</t>
  </si>
  <si>
    <t>4.26.9131</t>
  </si>
  <si>
    <t>4.26.9132</t>
  </si>
  <si>
    <t>4.26.9133</t>
  </si>
  <si>
    <t>4.26.9139</t>
  </si>
  <si>
    <t>4.26.919</t>
  </si>
  <si>
    <t>4.26.9191</t>
  </si>
  <si>
    <t>4.26.9192</t>
  </si>
  <si>
    <t>4.26.9193</t>
  </si>
  <si>
    <t>4.26.9199</t>
  </si>
  <si>
    <t>4.26.92</t>
  </si>
  <si>
    <t>4.26.921</t>
  </si>
  <si>
    <t>4.26.9211</t>
  </si>
  <si>
    <t>4.26.9212</t>
  </si>
  <si>
    <t>4.26.9213</t>
  </si>
  <si>
    <t>4.26.9219</t>
  </si>
  <si>
    <t>4.26.922</t>
  </si>
  <si>
    <t>4.26.9221</t>
  </si>
  <si>
    <t>4.26.9222</t>
  </si>
  <si>
    <t>4.26.9223</t>
  </si>
  <si>
    <t>4.26.9229</t>
  </si>
  <si>
    <t>4.26.923</t>
  </si>
  <si>
    <t>4.26.9231</t>
  </si>
  <si>
    <t>4.26.9232</t>
  </si>
  <si>
    <t>4.26.9233</t>
  </si>
  <si>
    <t>4.26.9239</t>
  </si>
  <si>
    <t>4.26.929</t>
  </si>
  <si>
    <t>4.26.9291</t>
  </si>
  <si>
    <t>4.26.9292</t>
  </si>
  <si>
    <t>4.26.9293</t>
  </si>
  <si>
    <t>4.26.9299</t>
  </si>
  <si>
    <t>All other corporate business (small):</t>
  </si>
  <si>
    <t>4.26.99</t>
  </si>
  <si>
    <t>4.26.991</t>
  </si>
  <si>
    <t>4.26.992</t>
  </si>
  <si>
    <t>4.26.993</t>
  </si>
  <si>
    <t>4.26.999</t>
  </si>
  <si>
    <t>4.27.1</t>
  </si>
  <si>
    <t>4.27.2</t>
  </si>
  <si>
    <t>4.27.3</t>
  </si>
  <si>
    <t>4.27.9</t>
  </si>
  <si>
    <t>4.29.1</t>
  </si>
  <si>
    <t>4.29.2</t>
  </si>
  <si>
    <t>4.29.21</t>
  </si>
  <si>
    <t>4.29.22</t>
  </si>
  <si>
    <t>4.29.23</t>
  </si>
  <si>
    <t>4.29.29</t>
  </si>
  <si>
    <t>4.29.9</t>
  </si>
  <si>
    <t>Other Investor residential rental property loans abroad</t>
  </si>
  <si>
    <t>Business loans secured by residential property</t>
  </si>
  <si>
    <t>4.31.1</t>
  </si>
  <si>
    <t>4.31.2</t>
  </si>
  <si>
    <t>4.31.3</t>
  </si>
  <si>
    <t>4.31.9</t>
  </si>
  <si>
    <t>4.32.1</t>
  </si>
  <si>
    <t>4.32.2</t>
  </si>
  <si>
    <t>4.32.3</t>
  </si>
  <si>
    <t>4.32.9</t>
  </si>
  <si>
    <t>4.33.1</t>
  </si>
  <si>
    <t>4.33.2</t>
  </si>
  <si>
    <t>4.33.3</t>
  </si>
  <si>
    <t>4.33.9</t>
  </si>
  <si>
    <t>4.34.1</t>
  </si>
  <si>
    <t>4.34.2</t>
  </si>
  <si>
    <t>4.34.3</t>
  </si>
  <si>
    <t>4.34.9</t>
  </si>
  <si>
    <t>4.35.1</t>
  </si>
  <si>
    <t>4.35.2</t>
  </si>
  <si>
    <t>4.35.3</t>
  </si>
  <si>
    <t>4.35.9</t>
  </si>
  <si>
    <t>4.36.1</t>
  </si>
  <si>
    <t>4.36.11</t>
  </si>
  <si>
    <t>4.36.111</t>
  </si>
  <si>
    <t>4.36.1111</t>
  </si>
  <si>
    <t>4.36.1112</t>
  </si>
  <si>
    <t>4.36.1113</t>
  </si>
  <si>
    <t>4.36.1119</t>
  </si>
  <si>
    <t>4.36.112</t>
  </si>
  <si>
    <t>4.36.1121</t>
  </si>
  <si>
    <t>4.36.1122</t>
  </si>
  <si>
    <t>4.36.1123</t>
  </si>
  <si>
    <t>4.36.1129</t>
  </si>
  <si>
    <t>4.36.113</t>
  </si>
  <si>
    <t>4.36.1131</t>
  </si>
  <si>
    <t>4.36.1132</t>
  </si>
  <si>
    <t>4.36.1133</t>
  </si>
  <si>
    <t>4.36.1139</t>
  </si>
  <si>
    <t>4.36.119</t>
  </si>
  <si>
    <t>4.36.1191</t>
  </si>
  <si>
    <t>4.36.1192</t>
  </si>
  <si>
    <t>4.36.1193</t>
  </si>
  <si>
    <t>4.36.1199</t>
  </si>
  <si>
    <t>4.36.12</t>
  </si>
  <si>
    <t>4.36.121</t>
  </si>
  <si>
    <t>4.36.1211</t>
  </si>
  <si>
    <t>4.36.1212</t>
  </si>
  <si>
    <t>4.36.1213</t>
  </si>
  <si>
    <t>4.36.1219</t>
  </si>
  <si>
    <t>4.36.122</t>
  </si>
  <si>
    <t>4.36.1221</t>
  </si>
  <si>
    <t>4.36.1222</t>
  </si>
  <si>
    <t>4.36.1223</t>
  </si>
  <si>
    <t>4.36.1229</t>
  </si>
  <si>
    <t>4.36.123</t>
  </si>
  <si>
    <t>4.36.1231</t>
  </si>
  <si>
    <t>4.36.1232</t>
  </si>
  <si>
    <t>4.36.1233</t>
  </si>
  <si>
    <t>4.36.1239</t>
  </si>
  <si>
    <t>4.36.129</t>
  </si>
  <si>
    <t>4.36.1291</t>
  </si>
  <si>
    <t>4.36.1292</t>
  </si>
  <si>
    <t>4.36.1293</t>
  </si>
  <si>
    <t>4.36.1299</t>
  </si>
  <si>
    <t>4.36.19</t>
  </si>
  <si>
    <t>Other residential property for business use</t>
  </si>
  <si>
    <t>4.36.191</t>
  </si>
  <si>
    <t>4.36.192</t>
  </si>
  <si>
    <t>4.36.193</t>
  </si>
  <si>
    <t>4.36.199</t>
  </si>
  <si>
    <t>4.36.2</t>
  </si>
  <si>
    <t>4.36.21</t>
  </si>
  <si>
    <t>4.36.211</t>
  </si>
  <si>
    <t>4.36.2111</t>
  </si>
  <si>
    <t>4.36.2112</t>
  </si>
  <si>
    <t>4.36.2113</t>
  </si>
  <si>
    <t>4.36.2119</t>
  </si>
  <si>
    <t>4.36.212</t>
  </si>
  <si>
    <t>4.36.2121</t>
  </si>
  <si>
    <t>4.36.2122</t>
  </si>
  <si>
    <t>4.36.2123</t>
  </si>
  <si>
    <t>4.36.2129</t>
  </si>
  <si>
    <t>4.36.213</t>
  </si>
  <si>
    <t>4.36.2131</t>
  </si>
  <si>
    <t>4.36.2132</t>
  </si>
  <si>
    <t>4.36.2133</t>
  </si>
  <si>
    <t>4.36.2139</t>
  </si>
  <si>
    <t>4.36.219</t>
  </si>
  <si>
    <t>4.36.2191</t>
  </si>
  <si>
    <t>4.36.2192</t>
  </si>
  <si>
    <t>4.36.2193</t>
  </si>
  <si>
    <t>4.36.2199</t>
  </si>
  <si>
    <t>4.36.22</t>
  </si>
  <si>
    <t>4.36.221</t>
  </si>
  <si>
    <t>4.36.2211</t>
  </si>
  <si>
    <t>4.36.2212</t>
  </si>
  <si>
    <t>4.36.2213</t>
  </si>
  <si>
    <t>4.36.2219</t>
  </si>
  <si>
    <t>4.36.222</t>
  </si>
  <si>
    <t>4.36.2221</t>
  </si>
  <si>
    <t>4.36.2222</t>
  </si>
  <si>
    <t>4.36.2223</t>
  </si>
  <si>
    <t>4.36.2229</t>
  </si>
  <si>
    <t>4.36.223</t>
  </si>
  <si>
    <t>4.36.2231</t>
  </si>
  <si>
    <t>4.36.2232</t>
  </si>
  <si>
    <t>4.36.2233</t>
  </si>
  <si>
    <t>4.36.2239</t>
  </si>
  <si>
    <t>4.36.229</t>
  </si>
  <si>
    <t>4.36.2291</t>
  </si>
  <si>
    <t>4.36.2292</t>
  </si>
  <si>
    <t>4.36.2293</t>
  </si>
  <si>
    <t>4.36.2299</t>
  </si>
  <si>
    <t>4.36.29</t>
  </si>
  <si>
    <t>4.36.291</t>
  </si>
  <si>
    <t>4.36.292</t>
  </si>
  <si>
    <t>4.36.293</t>
  </si>
  <si>
    <t>4.36.299</t>
  </si>
  <si>
    <t>4.36.9</t>
  </si>
  <si>
    <t>4.36.91</t>
  </si>
  <si>
    <t>4.36.911</t>
  </si>
  <si>
    <t>4.36.9111</t>
  </si>
  <si>
    <t>4.36.9112</t>
  </si>
  <si>
    <t>4.36.9113</t>
  </si>
  <si>
    <t>4.36.9119</t>
  </si>
  <si>
    <t>4.36.912</t>
  </si>
  <si>
    <t>4.36.9121</t>
  </si>
  <si>
    <t>4.36.9122</t>
  </si>
  <si>
    <t>4.36.9123</t>
  </si>
  <si>
    <t>4.36.9129</t>
  </si>
  <si>
    <t>4.36.913</t>
  </si>
  <si>
    <t>4.36.9131</t>
  </si>
  <si>
    <t>4.36.9132</t>
  </si>
  <si>
    <t>4.36.9133</t>
  </si>
  <si>
    <t>4.36.9139</t>
  </si>
  <si>
    <t>4.36.919</t>
  </si>
  <si>
    <t>4.36.9191</t>
  </si>
  <si>
    <t>4.36.9192</t>
  </si>
  <si>
    <t>4.36.9193</t>
  </si>
  <si>
    <t>4.36.9199</t>
  </si>
  <si>
    <t>4.36.92</t>
  </si>
  <si>
    <t>4.36.921</t>
  </si>
  <si>
    <t>4.36.9211</t>
  </si>
  <si>
    <t>4.36.9212</t>
  </si>
  <si>
    <t>4.36.9213</t>
  </si>
  <si>
    <t>4.36.9219</t>
  </si>
  <si>
    <t>4.36.922</t>
  </si>
  <si>
    <t>4.36.9221</t>
  </si>
  <si>
    <t>4.36.9222</t>
  </si>
  <si>
    <t>4.36.9223</t>
  </si>
  <si>
    <t>4.36.9229</t>
  </si>
  <si>
    <t>4.36.923</t>
  </si>
  <si>
    <t>4.36.9231</t>
  </si>
  <si>
    <t>4.36.9232</t>
  </si>
  <si>
    <t>4.36.9233</t>
  </si>
  <si>
    <t>4.36.9239</t>
  </si>
  <si>
    <t>4.36.929</t>
  </si>
  <si>
    <t>4.36.9291</t>
  </si>
  <si>
    <t>4.36.9292</t>
  </si>
  <si>
    <t>4.36.9293</t>
  </si>
  <si>
    <t>4.36.9299</t>
  </si>
  <si>
    <t>4.36.99</t>
  </si>
  <si>
    <t>4.36.991</t>
  </si>
  <si>
    <t>4.36.992</t>
  </si>
  <si>
    <t>4.36.993</t>
  </si>
  <si>
    <t>4.36.999</t>
  </si>
  <si>
    <t>4.37.1</t>
  </si>
  <si>
    <t>4.37.2</t>
  </si>
  <si>
    <t>4.37.3</t>
  </si>
  <si>
    <t>4.37.9</t>
  </si>
  <si>
    <t>4.39.1</t>
  </si>
  <si>
    <t>4.39.2</t>
  </si>
  <si>
    <t>4.39.21</t>
  </si>
  <si>
    <t>4.39.22</t>
  </si>
  <si>
    <t>4.39.23</t>
  </si>
  <si>
    <t>4.39.29</t>
  </si>
  <si>
    <t>4.39.9</t>
  </si>
  <si>
    <t>Other business loans abroad</t>
  </si>
  <si>
    <t>Loans not secured by residential property</t>
  </si>
  <si>
    <t>4.41.1</t>
  </si>
  <si>
    <t>4.41.2</t>
  </si>
  <si>
    <t>4.41.3</t>
  </si>
  <si>
    <t>4.41.4</t>
  </si>
  <si>
    <t>Credit cards</t>
  </si>
  <si>
    <t>4.41.9</t>
  </si>
  <si>
    <t>4.42.1</t>
  </si>
  <si>
    <t>4.42.2</t>
  </si>
  <si>
    <t>4.42.3</t>
  </si>
  <si>
    <t>4.42.4</t>
  </si>
  <si>
    <t>4.42.9</t>
  </si>
  <si>
    <t>4.43.1</t>
  </si>
  <si>
    <t>4.43.2</t>
  </si>
  <si>
    <t>4.43.3</t>
  </si>
  <si>
    <t>4.43.4</t>
  </si>
  <si>
    <t>4.43.9</t>
  </si>
  <si>
    <t>4.44.1</t>
  </si>
  <si>
    <t>4.44.2</t>
  </si>
  <si>
    <t>4.44.3</t>
  </si>
  <si>
    <t>4.44.4</t>
  </si>
  <si>
    <t>4.44.9</t>
  </si>
  <si>
    <t>4.45.1</t>
  </si>
  <si>
    <t>4.45.2</t>
  </si>
  <si>
    <t>4.45.3</t>
  </si>
  <si>
    <t>4.45.4</t>
  </si>
  <si>
    <t>4.45.9</t>
  </si>
  <si>
    <t>4.46.1</t>
  </si>
  <si>
    <t>4.46.11</t>
  </si>
  <si>
    <t>4.46.111</t>
  </si>
  <si>
    <t>4.46.1111</t>
  </si>
  <si>
    <t>4.46.1112</t>
  </si>
  <si>
    <t>4.46.1113</t>
  </si>
  <si>
    <t>4.46.1114</t>
  </si>
  <si>
    <t>Finance leases</t>
  </si>
  <si>
    <t>4.46.1115</t>
  </si>
  <si>
    <t>4.46.1119</t>
  </si>
  <si>
    <t>4.46.112</t>
  </si>
  <si>
    <t>4.46.1121</t>
  </si>
  <si>
    <t>4.46.1122</t>
  </si>
  <si>
    <t>4.46.1123</t>
  </si>
  <si>
    <t>4.46.1124</t>
  </si>
  <si>
    <t>4.46.1125</t>
  </si>
  <si>
    <t>4.46.1129</t>
  </si>
  <si>
    <t>4.46.113</t>
  </si>
  <si>
    <t>4.46.1131</t>
  </si>
  <si>
    <t>4.46.1132</t>
  </si>
  <si>
    <t>4.46.1133</t>
  </si>
  <si>
    <t>4.46.1134</t>
  </si>
  <si>
    <t>4.46.1135</t>
  </si>
  <si>
    <t>4.46.1139</t>
  </si>
  <si>
    <t>4.46.119</t>
  </si>
  <si>
    <t>4.46.1191</t>
  </si>
  <si>
    <t>4.46.1192</t>
  </si>
  <si>
    <t>4.46.1193</t>
  </si>
  <si>
    <t>4.46.1194</t>
  </si>
  <si>
    <t>4.46.1195</t>
  </si>
  <si>
    <t>4.46.1199</t>
  </si>
  <si>
    <t>4.46.12</t>
  </si>
  <si>
    <t>4.46.121</t>
  </si>
  <si>
    <t>4.46.1211</t>
  </si>
  <si>
    <t>4.46.1212</t>
  </si>
  <si>
    <t>4.46.1213</t>
  </si>
  <si>
    <t>4.46.1214</t>
  </si>
  <si>
    <t>4.46.1215</t>
  </si>
  <si>
    <t>4.46.1219</t>
  </si>
  <si>
    <t>4.46.122</t>
  </si>
  <si>
    <t>4.46.1221</t>
  </si>
  <si>
    <t>4.46.1222</t>
  </si>
  <si>
    <t>4.46.1223</t>
  </si>
  <si>
    <t>4.46.1224</t>
  </si>
  <si>
    <t>4.46.1225</t>
  </si>
  <si>
    <t>4.46.1229</t>
  </si>
  <si>
    <t>4.46.123</t>
  </si>
  <si>
    <t>4.46.1231</t>
  </si>
  <si>
    <t>4.46.1232</t>
  </si>
  <si>
    <t>4.46.1233</t>
  </si>
  <si>
    <t>4.46.1234</t>
  </si>
  <si>
    <t>4.46.1235</t>
  </si>
  <si>
    <t>4.46.1239</t>
  </si>
  <si>
    <t>4.46.129</t>
  </si>
  <si>
    <t>4.46.1291</t>
  </si>
  <si>
    <t>4.46.1292</t>
  </si>
  <si>
    <t>4.46.1293</t>
  </si>
  <si>
    <t>4.46.1294</t>
  </si>
  <si>
    <t>4.46.1295</t>
  </si>
  <si>
    <t>4.46.1299</t>
  </si>
  <si>
    <t>4.46.19</t>
  </si>
  <si>
    <t>Other corporate lending</t>
  </si>
  <si>
    <t>4.46.191</t>
  </si>
  <si>
    <t>4.46.192</t>
  </si>
  <si>
    <t>4.46.193</t>
  </si>
  <si>
    <t>4.46.194</t>
  </si>
  <si>
    <t>4.46.195</t>
  </si>
  <si>
    <t>4.46.199</t>
  </si>
  <si>
    <t>4.46.2</t>
  </si>
  <si>
    <t>4.46.21</t>
  </si>
  <si>
    <t>4.46.211</t>
  </si>
  <si>
    <t>4.46.2111</t>
  </si>
  <si>
    <t>4.46.2112</t>
  </si>
  <si>
    <t>4.46.2113</t>
  </si>
  <si>
    <t>4.46.2114</t>
  </si>
  <si>
    <t>4.46.2115</t>
  </si>
  <si>
    <t>4.46.2119</t>
  </si>
  <si>
    <t>4.46.212</t>
  </si>
  <si>
    <t>4.46.2121</t>
  </si>
  <si>
    <t>4.46.2122</t>
  </si>
  <si>
    <t>4.46.2123</t>
  </si>
  <si>
    <t>4.46.2124</t>
  </si>
  <si>
    <t>4.46.2125</t>
  </si>
  <si>
    <t>4.46.2129</t>
  </si>
  <si>
    <t>4.46.213</t>
  </si>
  <si>
    <t>4.46.2131</t>
  </si>
  <si>
    <t>4.46.2132</t>
  </si>
  <si>
    <t>4.46.2133</t>
  </si>
  <si>
    <t>4.46.2134</t>
  </si>
  <si>
    <t>4.46.2135</t>
  </si>
  <si>
    <t>4.46.2139</t>
  </si>
  <si>
    <t>4.46.219</t>
  </si>
  <si>
    <t>4.46.2191</t>
  </si>
  <si>
    <t>4.46.2192</t>
  </si>
  <si>
    <t>4.46.2193</t>
  </si>
  <si>
    <t>4.46.2194</t>
  </si>
  <si>
    <t>4.46.2195</t>
  </si>
  <si>
    <t>4.46.2199</t>
  </si>
  <si>
    <t>4.46.22</t>
  </si>
  <si>
    <t>4.46.221</t>
  </si>
  <si>
    <t>4.46.2211</t>
  </si>
  <si>
    <t>4.46.2212</t>
  </si>
  <si>
    <t>4.46.2213</t>
  </si>
  <si>
    <t>4.46.2214</t>
  </si>
  <si>
    <t>4.46.2215</t>
  </si>
  <si>
    <t>4.46.2219</t>
  </si>
  <si>
    <t>4.46.222</t>
  </si>
  <si>
    <t>4.46.2221</t>
  </si>
  <si>
    <t>4.46.2222</t>
  </si>
  <si>
    <t>4.46.2223</t>
  </si>
  <si>
    <t>4.46.2224</t>
  </si>
  <si>
    <t>4.46.2225</t>
  </si>
  <si>
    <t>4.46.2229</t>
  </si>
  <si>
    <t>4.46.223</t>
  </si>
  <si>
    <t>4.46.2231</t>
  </si>
  <si>
    <t>4.46.2232</t>
  </si>
  <si>
    <t>4.46.2233</t>
  </si>
  <si>
    <t>4.46.2234</t>
  </si>
  <si>
    <t>4.46.2235</t>
  </si>
  <si>
    <t>4.46.2239</t>
  </si>
  <si>
    <t>4.46.229</t>
  </si>
  <si>
    <t>4.46.2291</t>
  </si>
  <si>
    <t>4.46.2292</t>
  </si>
  <si>
    <t>4.46.2293</t>
  </si>
  <si>
    <t>4.46.2294</t>
  </si>
  <si>
    <t>4.46.2295</t>
  </si>
  <si>
    <t>4.46.2299</t>
  </si>
  <si>
    <t>4.46.29</t>
  </si>
  <si>
    <t>4.46.291</t>
  </si>
  <si>
    <t>4.46.292</t>
  </si>
  <si>
    <t>4.46.293</t>
  </si>
  <si>
    <t>4.46.294</t>
  </si>
  <si>
    <t>4.46.295</t>
  </si>
  <si>
    <t>4.46.299</t>
  </si>
  <si>
    <t>4.46.9</t>
  </si>
  <si>
    <t>4.46.91</t>
  </si>
  <si>
    <t>4.46.911</t>
  </si>
  <si>
    <t>4.46.9111</t>
  </si>
  <si>
    <t>4.46.9112</t>
  </si>
  <si>
    <t>4.46.9113</t>
  </si>
  <si>
    <t>4.46.9114</t>
  </si>
  <si>
    <t>4.46.9115</t>
  </si>
  <si>
    <t>4.46.9119</t>
  </si>
  <si>
    <t>4.46.912</t>
  </si>
  <si>
    <t>4.46.9121</t>
  </si>
  <si>
    <t>4.46.9122</t>
  </si>
  <si>
    <t>4.46.9123</t>
  </si>
  <si>
    <t>4.46.9124</t>
  </si>
  <si>
    <t>4.46.9125</t>
  </si>
  <si>
    <t>4.46.9129</t>
  </si>
  <si>
    <t>4.46.913</t>
  </si>
  <si>
    <t>4.46.9131</t>
  </si>
  <si>
    <t>4.46.9132</t>
  </si>
  <si>
    <t>4.46.9133</t>
  </si>
  <si>
    <t>4.46.9134</t>
  </si>
  <si>
    <t>4.46.9135</t>
  </si>
  <si>
    <t>4.46.9139</t>
  </si>
  <si>
    <t>4.46.919</t>
  </si>
  <si>
    <t>4.46.9191</t>
  </si>
  <si>
    <t>4.46.9192</t>
  </si>
  <si>
    <t>4.46.9193</t>
  </si>
  <si>
    <t>4.46.9194</t>
  </si>
  <si>
    <t>4.46.9195</t>
  </si>
  <si>
    <t>4.46.9199</t>
  </si>
  <si>
    <t>4.46.92</t>
  </si>
  <si>
    <t>4.46.921</t>
  </si>
  <si>
    <t>4.46.9211</t>
  </si>
  <si>
    <t>4.46.9212</t>
  </si>
  <si>
    <t>4.46.9213</t>
  </si>
  <si>
    <t>4.46.9214</t>
  </si>
  <si>
    <t>4.46.9215</t>
  </si>
  <si>
    <t>4.46.9219</t>
  </si>
  <si>
    <t>4.46.922</t>
  </si>
  <si>
    <t>4.46.9221</t>
  </si>
  <si>
    <t>4.46.9222</t>
  </si>
  <si>
    <t>4.46.9223</t>
  </si>
  <si>
    <t>4.46.9224</t>
  </si>
  <si>
    <t>4.46.9225</t>
  </si>
  <si>
    <t>4.46.9229</t>
  </si>
  <si>
    <t>4.46.923</t>
  </si>
  <si>
    <t>4.46.9231</t>
  </si>
  <si>
    <t>4.46.9232</t>
  </si>
  <si>
    <t>4.46.9233</t>
  </si>
  <si>
    <t>4.46.9234</t>
  </si>
  <si>
    <t>4.46.9235</t>
  </si>
  <si>
    <t>4.46.9239</t>
  </si>
  <si>
    <t>4.46.929</t>
  </si>
  <si>
    <t>4.46.9291</t>
  </si>
  <si>
    <t>4.46.9292</t>
  </si>
  <si>
    <t>4.46.9293</t>
  </si>
  <si>
    <t>4.46.9294</t>
  </si>
  <si>
    <t>4.46.9295</t>
  </si>
  <si>
    <t>4.46.9299</t>
  </si>
  <si>
    <t>4.46.99</t>
  </si>
  <si>
    <t>Other business lending</t>
  </si>
  <si>
    <t>4.46.991</t>
  </si>
  <si>
    <t>4.46.992</t>
  </si>
  <si>
    <t>4.46.993</t>
  </si>
  <si>
    <t>4.46.994</t>
  </si>
  <si>
    <t>4.46.995</t>
  </si>
  <si>
    <t>4.46.999</t>
  </si>
  <si>
    <t>4.47.1</t>
  </si>
  <si>
    <t>4.47.2</t>
  </si>
  <si>
    <t>4.47.3</t>
  </si>
  <si>
    <t>4.47.4</t>
  </si>
  <si>
    <t>4.47.9</t>
  </si>
  <si>
    <t>Households - Personal/consumer</t>
  </si>
  <si>
    <t>4.48.1</t>
  </si>
  <si>
    <t>Overdrafts</t>
  </si>
  <si>
    <t>4.48.2</t>
  </si>
  <si>
    <t>4.48.3</t>
  </si>
  <si>
    <t>Term loans</t>
  </si>
  <si>
    <t>4.48.9</t>
  </si>
  <si>
    <t>4.49.1</t>
  </si>
  <si>
    <t>4.49.2</t>
  </si>
  <si>
    <t>4.49.3</t>
  </si>
  <si>
    <t>Households abroad - Personal/consumer</t>
  </si>
  <si>
    <t>4.49.9</t>
  </si>
  <si>
    <t>Other non-resident loans abroad</t>
  </si>
  <si>
    <t>4U</t>
  </si>
  <si>
    <t>Check</t>
  </si>
  <si>
    <t>Total assets (Summary (DS) tab)</t>
  </si>
  <si>
    <t>Memorandum: Assets in foreign currency</t>
  </si>
  <si>
    <t>FX1</t>
  </si>
  <si>
    <t>FX2</t>
  </si>
  <si>
    <t>FX3</t>
  </si>
  <si>
    <t>FX3.1</t>
  </si>
  <si>
    <t>FX3.2</t>
  </si>
  <si>
    <t>FX3.9</t>
  </si>
  <si>
    <t>FX4</t>
  </si>
  <si>
    <t>FX5</t>
  </si>
  <si>
    <t>FX6</t>
  </si>
  <si>
    <t>FX7</t>
  </si>
  <si>
    <t>FX8</t>
  </si>
  <si>
    <t>FX9</t>
  </si>
  <si>
    <t>Total assets (Summary tab)</t>
  </si>
  <si>
    <t>ASSET QUALITY</t>
  </si>
  <si>
    <t>The purpose of this collection is to capture the credit quality and provisioning for debt securities, and for loans and advances by counterparty type and industry sector. This information will improve our understanding of the credit risks in deposit taking institutions.</t>
  </si>
  <si>
    <t>Assets in NZD &amp; foreign currency</t>
  </si>
  <si>
    <t>Loan category</t>
  </si>
  <si>
    <t>Not impaired or less than 30 days past due</t>
  </si>
  <si>
    <t>Loans where payments are in arrears or otherwise Impaired</t>
  </si>
  <si>
    <t>Individual provisions</t>
  </si>
  <si>
    <t>Collective provisions</t>
  </si>
  <si>
    <t>Total provisions for loan losses</t>
  </si>
  <si>
    <t>Portfolio performance metrics</t>
  </si>
  <si>
    <t xml:space="preserve">Memo </t>
  </si>
  <si>
    <t>Past due but not impaired</t>
  </si>
  <si>
    <t>Impaired</t>
  </si>
  <si>
    <t>Weighted average credit risk rating</t>
  </si>
  <si>
    <t xml:space="preserve">Weighted average PD </t>
  </si>
  <si>
    <t>Potentially stressed</t>
  </si>
  <si>
    <t>Closely monitored</t>
  </si>
  <si>
    <t>30 - 59 
days</t>
  </si>
  <si>
    <t>60 - 89 
days</t>
  </si>
  <si>
    <t>90+
days</t>
  </si>
  <si>
    <t>Interest in Suspense</t>
  </si>
  <si>
    <t>(but not  past due or impaired)</t>
  </si>
  <si>
    <t>(c)</t>
  </si>
  <si>
    <t>(d)</t>
  </si>
  <si>
    <t>(e)</t>
  </si>
  <si>
    <t>Sum (a to e)</t>
  </si>
  <si>
    <t>(f)</t>
  </si>
  <si>
    <t>(g)</t>
  </si>
  <si>
    <t xml:space="preserve">Sum (f + g)  </t>
  </si>
  <si>
    <t>(h)</t>
  </si>
  <si>
    <t>(i)</t>
  </si>
  <si>
    <t>(j)</t>
  </si>
  <si>
    <t>(k)</t>
  </si>
  <si>
    <t>4CP</t>
  </si>
  <si>
    <t>Unallocated collective provisions</t>
  </si>
  <si>
    <t>Memorandum items:</t>
  </si>
  <si>
    <t>Total provisions for credit impairment</t>
  </si>
  <si>
    <t>Loans &amp; advances (Gross) - Selected items</t>
  </si>
  <si>
    <t>C4.1</t>
  </si>
  <si>
    <t>C4.111</t>
  </si>
  <si>
    <t>C4.112</t>
  </si>
  <si>
    <t>C4.113</t>
  </si>
  <si>
    <t>C4.119</t>
  </si>
  <si>
    <t>All other mortgages on existing facilities</t>
  </si>
  <si>
    <t>M4.11</t>
  </si>
  <si>
    <t>Hardship claims - included in C4.1</t>
  </si>
  <si>
    <t>M4.12</t>
  </si>
  <si>
    <t>Mortgage repayment deferral - included in C4.1</t>
  </si>
  <si>
    <t>C4.2</t>
  </si>
  <si>
    <t>C4.211</t>
  </si>
  <si>
    <t>C4.212</t>
  </si>
  <si>
    <t>C4.213</t>
  </si>
  <si>
    <t>C4.219</t>
  </si>
  <si>
    <t>M4.21</t>
  </si>
  <si>
    <t>Hardship claims - included in C4.2</t>
  </si>
  <si>
    <t>M4.22</t>
  </si>
  <si>
    <t>Mortgage repayment deferral - included in C4.2</t>
  </si>
  <si>
    <t>C4.3</t>
  </si>
  <si>
    <t>C4.311</t>
  </si>
  <si>
    <t>C4.312</t>
  </si>
  <si>
    <t>C4.313</t>
  </si>
  <si>
    <t>C4.319</t>
  </si>
  <si>
    <t>M4.31</t>
  </si>
  <si>
    <t>Hardship claims - included in C4.3</t>
  </si>
  <si>
    <t>M4.32</t>
  </si>
  <si>
    <t>Mortgage repayment deferral - included in C4.3</t>
  </si>
  <si>
    <t>Government Business Finance Guarantee Scheme</t>
  </si>
  <si>
    <t>M4.46.1</t>
  </si>
  <si>
    <t>M4.46.2</t>
  </si>
  <si>
    <t>M4.46.9</t>
  </si>
  <si>
    <t>ASSET QUALITY QUARTERLY - IFRS 9 BASIS ONLY</t>
  </si>
  <si>
    <t>The purpose of this collection is to capture credit quality and provisioning information for debt securities held and for loans and advances by counterparty type and industry sector on an IFRS 9 Expected Credit Loss (ECL) basis at quarter end, and to compare it with currently collected past due and impaired asset information. This information will improve our understanding of the credit risks in deposit taking institutions.</t>
  </si>
  <si>
    <t xml:space="preserve">Assets in NZD &amp; foreign currency - Quarterly </t>
  </si>
  <si>
    <t>Aggregate Exposures and Allowances for Expected Credit Loss (IFRS 9 basis) - On and Off balance sheet</t>
  </si>
  <si>
    <t>Off -balance sheet Exposures only</t>
  </si>
  <si>
    <t>Stage I</t>
  </si>
  <si>
    <t>Stage II</t>
  </si>
  <si>
    <t>Stage III</t>
  </si>
  <si>
    <t>Gross exposure to loans and advances and debt securities,  including loan commitments and financial guarantees</t>
  </si>
  <si>
    <t>Expected credit loss</t>
  </si>
  <si>
    <t>Gross exposure to loans and advances and debt securities,  including loan commitments and financial guarantees (Collectively assessed)</t>
  </si>
  <si>
    <t>Gross exposure to loans and advances and debt securities,  including loan commitments and financial guarantees (Individually assessed)</t>
  </si>
  <si>
    <t>Expected credit loss Collectively assessed</t>
  </si>
  <si>
    <t>Expected credit loss Individually assessed</t>
  </si>
  <si>
    <t xml:space="preserve">Expected credit loss </t>
  </si>
  <si>
    <t>Exposure amount of loan commitments and financial guarantees (as included in Total Gross exposure in column Q)</t>
  </si>
  <si>
    <t>Expected credit loss on Total exposure amount of loan commitments and financial guarantees (as included in Total Expected credit loss in column R)</t>
  </si>
  <si>
    <t>(l)</t>
  </si>
  <si>
    <t>(m)</t>
  </si>
  <si>
    <t xml:space="preserve"> Sum (f) + (h) + (j) + (k)</t>
  </si>
  <si>
    <t>Sum (g) + (i) + (l) + (m)</t>
  </si>
  <si>
    <t>Total exposure</t>
  </si>
  <si>
    <t>LIABILITIES BY REPRICING DATES</t>
  </si>
  <si>
    <t xml:space="preserve">The purpose of this collection is to capture the repricing profile of liabilities.  The repricing buckets align with the buckets for assets in the "Assets by repricing" tab.  This information will improve our understanding of the repricing structure of household savings, as well as the repricing structure of claims by other sectors on  deposit taking institutions.  </t>
  </si>
  <si>
    <t>Section A: Liabilities in NZD</t>
  </si>
  <si>
    <t>U-NZD</t>
  </si>
  <si>
    <t xml:space="preserve">Section B: Liabilities in foreign currency </t>
  </si>
  <si>
    <t>U-FX</t>
  </si>
  <si>
    <t>BY ANZSIC</t>
  </si>
  <si>
    <t>Section A: Selected assets in NZD &amp; foreign currency</t>
  </si>
  <si>
    <t>Repos</t>
  </si>
  <si>
    <t>Total loans &amp; advances (excluding Repos)</t>
  </si>
  <si>
    <t>Claims</t>
  </si>
  <si>
    <t>Debt securities issued by:</t>
  </si>
  <si>
    <t>Loans &amp; advances including Repos</t>
  </si>
  <si>
    <t>ANZSIC codes</t>
  </si>
  <si>
    <t>ANZSIC 2006</t>
  </si>
  <si>
    <t>(a)+(b)+(c)</t>
  </si>
  <si>
    <t>(r)</t>
  </si>
  <si>
    <t>(a)+(b)</t>
  </si>
  <si>
    <t>In NZD &amp; FX</t>
  </si>
  <si>
    <t>B01</t>
  </si>
  <si>
    <t>Agriculture</t>
  </si>
  <si>
    <t>2</t>
  </si>
  <si>
    <t>In NZD</t>
  </si>
  <si>
    <t>A01</t>
  </si>
  <si>
    <t>C01</t>
  </si>
  <si>
    <t>B01.1</t>
  </si>
  <si>
    <t xml:space="preserve">  Dairy farming</t>
  </si>
  <si>
    <t>A016</t>
  </si>
  <si>
    <t>C01.1</t>
  </si>
  <si>
    <t>B01.2</t>
  </si>
  <si>
    <t xml:space="preserve">  Sheep, beef cattle &amp; grain farming </t>
  </si>
  <si>
    <t>A014</t>
  </si>
  <si>
    <t>C01.2</t>
  </si>
  <si>
    <t>B01.3</t>
  </si>
  <si>
    <t xml:space="preserve">  Horticulture</t>
  </si>
  <si>
    <t>A011-A013</t>
  </si>
  <si>
    <t>C01.3</t>
  </si>
  <si>
    <t>B01.9</t>
  </si>
  <si>
    <t xml:space="preserve">  Other agriculture on farm</t>
  </si>
  <si>
    <t>A015, A017-A019</t>
  </si>
  <si>
    <t>C01.9</t>
  </si>
  <si>
    <t>B02</t>
  </si>
  <si>
    <t>Forestry &amp; logging</t>
  </si>
  <si>
    <t>2.1</t>
  </si>
  <si>
    <t>A03</t>
  </si>
  <si>
    <t>C02</t>
  </si>
  <si>
    <t>B03</t>
  </si>
  <si>
    <t>Aquaculture, fishing, hunting &amp; trapping</t>
  </si>
  <si>
    <t>2.2</t>
  </si>
  <si>
    <t>Forestry</t>
  </si>
  <si>
    <t>A02,A04</t>
  </si>
  <si>
    <t>C03</t>
  </si>
  <si>
    <t>B04</t>
  </si>
  <si>
    <t>Agriculture, forestry and fishing support services</t>
  </si>
  <si>
    <t>A05</t>
  </si>
  <si>
    <t>C04</t>
  </si>
  <si>
    <t>B05</t>
  </si>
  <si>
    <t>Mining</t>
  </si>
  <si>
    <t>2.3</t>
  </si>
  <si>
    <t>Fishing</t>
  </si>
  <si>
    <t>B</t>
  </si>
  <si>
    <t>C05</t>
  </si>
  <si>
    <t>B06</t>
  </si>
  <si>
    <t>Food product, beverage &amp; tobacco manufacturing</t>
  </si>
  <si>
    <t>2.4</t>
  </si>
  <si>
    <t>C11 - C12</t>
  </si>
  <si>
    <t>C06</t>
  </si>
  <si>
    <t>B07</t>
  </si>
  <si>
    <t>Textile, leather, clothing &amp; footwear manufacturing</t>
  </si>
  <si>
    <t>2.5</t>
  </si>
  <si>
    <t>Food manufacturing</t>
  </si>
  <si>
    <t>C13</t>
  </si>
  <si>
    <t>C07</t>
  </si>
  <si>
    <t>B08</t>
  </si>
  <si>
    <t>Wood, paper &amp; printing manufacturing</t>
  </si>
  <si>
    <t>2.6</t>
  </si>
  <si>
    <t>Textiles and clothing manufacturing</t>
  </si>
  <si>
    <t>C14 - C16</t>
  </si>
  <si>
    <t>C08</t>
  </si>
  <si>
    <t>B09</t>
  </si>
  <si>
    <t>Other manufacturing</t>
  </si>
  <si>
    <t>2.7</t>
  </si>
  <si>
    <t>Wood and paper manufacturing</t>
  </si>
  <si>
    <t>C17 - C25</t>
  </si>
  <si>
    <t>C09</t>
  </si>
  <si>
    <t>B10</t>
  </si>
  <si>
    <t>Electricity, gas, water &amp; waste services</t>
  </si>
  <si>
    <t>2.8</t>
  </si>
  <si>
    <t>D</t>
  </si>
  <si>
    <t>C10</t>
  </si>
  <si>
    <t>B11</t>
  </si>
  <si>
    <t>Construction</t>
  </si>
  <si>
    <t>2.9</t>
  </si>
  <si>
    <t>Electricity, gas and water</t>
  </si>
  <si>
    <t>E</t>
  </si>
  <si>
    <t>C11</t>
  </si>
  <si>
    <t>B12</t>
  </si>
  <si>
    <t>Wholesale trade</t>
  </si>
  <si>
    <t>2.10</t>
  </si>
  <si>
    <t>F</t>
  </si>
  <si>
    <t>C12</t>
  </si>
  <si>
    <t>B13</t>
  </si>
  <si>
    <t>Retail trade</t>
  </si>
  <si>
    <t>2.11</t>
  </si>
  <si>
    <t>G</t>
  </si>
  <si>
    <t>B14</t>
  </si>
  <si>
    <t>Accommodation &amp; food services</t>
  </si>
  <si>
    <t>2.12</t>
  </si>
  <si>
    <t>H</t>
  </si>
  <si>
    <t>C14</t>
  </si>
  <si>
    <t>B15</t>
  </si>
  <si>
    <t>Transport, postal &amp; warehousing</t>
  </si>
  <si>
    <t>2.13</t>
  </si>
  <si>
    <t>Accommodation and restaurants</t>
  </si>
  <si>
    <t>I</t>
  </si>
  <si>
    <t>C15</t>
  </si>
  <si>
    <t>B16</t>
  </si>
  <si>
    <t>Information media &amp; telecommunications</t>
  </si>
  <si>
    <t>2.14</t>
  </si>
  <si>
    <t>Transport and storage</t>
  </si>
  <si>
    <t>J</t>
  </si>
  <si>
    <t>C16</t>
  </si>
  <si>
    <t>B17</t>
  </si>
  <si>
    <t>2.15</t>
  </si>
  <si>
    <t>Communications</t>
  </si>
  <si>
    <t>K62</t>
  </si>
  <si>
    <t>C17</t>
  </si>
  <si>
    <t>B18</t>
  </si>
  <si>
    <t>2.16</t>
  </si>
  <si>
    <t xml:space="preserve">Finance </t>
  </si>
  <si>
    <t>K631 - K632</t>
  </si>
  <si>
    <t>C18</t>
  </si>
  <si>
    <t>B19</t>
  </si>
  <si>
    <t>2.17</t>
  </si>
  <si>
    <t>K633</t>
  </si>
  <si>
    <t>C19</t>
  </si>
  <si>
    <t>B20</t>
  </si>
  <si>
    <t>C20</t>
  </si>
  <si>
    <t>B21</t>
  </si>
  <si>
    <t>K64</t>
  </si>
  <si>
    <t>C21</t>
  </si>
  <si>
    <t>B22</t>
  </si>
  <si>
    <t>Rental, hiring &amp; real estate services</t>
  </si>
  <si>
    <t>L</t>
  </si>
  <si>
    <t>C22</t>
  </si>
  <si>
    <t>B23</t>
  </si>
  <si>
    <t>Professional, scientific &amp; technical services</t>
  </si>
  <si>
    <t>2.18</t>
  </si>
  <si>
    <t>Property and business services</t>
  </si>
  <si>
    <t>M</t>
  </si>
  <si>
    <t>C23</t>
  </si>
  <si>
    <t>B24</t>
  </si>
  <si>
    <t>Administration &amp; support services</t>
  </si>
  <si>
    <t>N</t>
  </si>
  <si>
    <t>C24</t>
  </si>
  <si>
    <t>B25</t>
  </si>
  <si>
    <t>Public administration and safety (excl. LA)</t>
  </si>
  <si>
    <t>O</t>
  </si>
  <si>
    <t>C25</t>
  </si>
  <si>
    <t>B26</t>
  </si>
  <si>
    <t>Local government administration</t>
  </si>
  <si>
    <t>2.19</t>
  </si>
  <si>
    <t>Local Authorities</t>
  </si>
  <si>
    <t>O753</t>
  </si>
  <si>
    <t>C26</t>
  </si>
  <si>
    <t>B27</t>
  </si>
  <si>
    <t>Education &amp; training</t>
  </si>
  <si>
    <t>2.20</t>
  </si>
  <si>
    <t>Education</t>
  </si>
  <si>
    <t>P</t>
  </si>
  <si>
    <t>C27</t>
  </si>
  <si>
    <t>B28</t>
  </si>
  <si>
    <t>Health care &amp; social assistance</t>
  </si>
  <si>
    <t>2.21</t>
  </si>
  <si>
    <t>Health and community services</t>
  </si>
  <si>
    <t>Q</t>
  </si>
  <si>
    <t>C28</t>
  </si>
  <si>
    <t>B29</t>
  </si>
  <si>
    <t>Arts &amp; recreational services</t>
  </si>
  <si>
    <t>2.22</t>
  </si>
  <si>
    <t>Culture and recreation</t>
  </si>
  <si>
    <t>R</t>
  </si>
  <si>
    <t>C29</t>
  </si>
  <si>
    <t>B30</t>
  </si>
  <si>
    <t>Other services</t>
  </si>
  <si>
    <t>2.23</t>
  </si>
  <si>
    <t>Personal services</t>
  </si>
  <si>
    <t>S</t>
  </si>
  <si>
    <t>C30</t>
  </si>
  <si>
    <t>B31</t>
  </si>
  <si>
    <t>Households - Total</t>
  </si>
  <si>
    <t>2.24</t>
  </si>
  <si>
    <t>C31</t>
  </si>
  <si>
    <t>B31.1</t>
  </si>
  <si>
    <t xml:space="preserve">  Households - Housing</t>
  </si>
  <si>
    <t>2.25</t>
  </si>
  <si>
    <t>Households - Housing</t>
  </si>
  <si>
    <t>C31.1</t>
  </si>
  <si>
    <t>B31.2</t>
  </si>
  <si>
    <t xml:space="preserve">  Households - Other</t>
  </si>
  <si>
    <t>2.26</t>
  </si>
  <si>
    <t>Households - Other</t>
  </si>
  <si>
    <t>C31.2</t>
  </si>
  <si>
    <t>B32</t>
  </si>
  <si>
    <t>2.27</t>
  </si>
  <si>
    <t>C32</t>
  </si>
  <si>
    <t>B99</t>
  </si>
  <si>
    <t>Not elsewhere included</t>
  </si>
  <si>
    <t>2.28</t>
  </si>
  <si>
    <t>Unallocated</t>
  </si>
  <si>
    <t>T</t>
  </si>
  <si>
    <t>C99</t>
  </si>
  <si>
    <t>Section B: Selected liabilities in NZD &amp; foreign currency</t>
  </si>
  <si>
    <t>Funding</t>
  </si>
  <si>
    <t>Deposits from:</t>
  </si>
  <si>
    <t>Debt securities issued to:</t>
  </si>
  <si>
    <t>Borrowings including Repos</t>
  </si>
  <si>
    <t>Previously captured by:</t>
  </si>
  <si>
    <t>ANZSIC 1996</t>
  </si>
  <si>
    <t>ANZSIC 2006 breakdown by Manufacturing</t>
  </si>
  <si>
    <t>Food Product Manufacturing</t>
  </si>
  <si>
    <t>1</t>
  </si>
  <si>
    <t>Beverage and Tobacco Product Manufacturing</t>
  </si>
  <si>
    <t>1.1</t>
  </si>
  <si>
    <t>Textile, Leather, Clothing and Footwear Manufacturing</t>
  </si>
  <si>
    <t>A02</t>
  </si>
  <si>
    <t>1.2</t>
  </si>
  <si>
    <t>Wood Product Manufacturing</t>
  </si>
  <si>
    <t>1.3</t>
  </si>
  <si>
    <t>Pulp, Paper and Converted Paper Product Manufacturing</t>
  </si>
  <si>
    <t>A02, A04</t>
  </si>
  <si>
    <t>A04</t>
  </si>
  <si>
    <t>1.4</t>
  </si>
  <si>
    <t>Printing</t>
  </si>
  <si>
    <t>A06</t>
  </si>
  <si>
    <t>1.5</t>
  </si>
  <si>
    <t>Petroleum and Coal Product Manufacturing</t>
  </si>
  <si>
    <t>A07</t>
  </si>
  <si>
    <t>1.6</t>
  </si>
  <si>
    <t>Basic Chemical and Chemical Product Manufacturing</t>
  </si>
  <si>
    <t>A08</t>
  </si>
  <si>
    <t>1.7</t>
  </si>
  <si>
    <t>Polymer Product and Rubber Product Manufacturing</t>
  </si>
  <si>
    <t>A09</t>
  </si>
  <si>
    <t>1.8</t>
  </si>
  <si>
    <t>Non-Metallic Mineral Product Manufacturing</t>
  </si>
  <si>
    <t>A10</t>
  </si>
  <si>
    <t>1.9</t>
  </si>
  <si>
    <t>Primary Metal and Metal Product Manufacturing</t>
  </si>
  <si>
    <t>A11</t>
  </si>
  <si>
    <t>1.10</t>
  </si>
  <si>
    <t>Fabricated Metal Product Manufacturing</t>
  </si>
  <si>
    <t>1.11</t>
  </si>
  <si>
    <t>Transport Equipment Manufacturing</t>
  </si>
  <si>
    <t>1.12</t>
  </si>
  <si>
    <t>Machinery and Equipment Manufacturing</t>
  </si>
  <si>
    <t>1.13</t>
  </si>
  <si>
    <t>Furniture and Other Manufacturing</t>
  </si>
  <si>
    <t>A15</t>
  </si>
  <si>
    <t>1.14</t>
  </si>
  <si>
    <t>A16</t>
  </si>
  <si>
    <t>1.15</t>
  </si>
  <si>
    <t>A17</t>
  </si>
  <si>
    <t>1.16</t>
  </si>
  <si>
    <t>A18</t>
  </si>
  <si>
    <t>1.17</t>
  </si>
  <si>
    <t>A19</t>
  </si>
  <si>
    <t>A20</t>
  </si>
  <si>
    <t>A21</t>
  </si>
  <si>
    <t>A22</t>
  </si>
  <si>
    <t>1.18</t>
  </si>
  <si>
    <t>A23</t>
  </si>
  <si>
    <t>A24</t>
  </si>
  <si>
    <t>A25</t>
  </si>
  <si>
    <t>A26</t>
  </si>
  <si>
    <t>1.19</t>
  </si>
  <si>
    <t>A27</t>
  </si>
  <si>
    <t>1.20</t>
  </si>
  <si>
    <t>A28</t>
  </si>
  <si>
    <t>1.21</t>
  </si>
  <si>
    <t>A29</t>
  </si>
  <si>
    <t>1.22</t>
  </si>
  <si>
    <t>A30</t>
  </si>
  <si>
    <t>1.23</t>
  </si>
  <si>
    <t>A31</t>
  </si>
  <si>
    <t xml:space="preserve">Households </t>
  </si>
  <si>
    <t>1.24</t>
  </si>
  <si>
    <t>A32</t>
  </si>
  <si>
    <t>1.25</t>
  </si>
  <si>
    <t>A99</t>
  </si>
  <si>
    <t>1.26</t>
  </si>
  <si>
    <t>For discussion at workshop only</t>
  </si>
  <si>
    <t>ANZSIC 2006 breakdown</t>
  </si>
  <si>
    <t>Corporate</t>
  </si>
  <si>
    <t>Dairy Cattle Farming</t>
  </si>
  <si>
    <t>(ii)</t>
  </si>
  <si>
    <t>(iii)</t>
  </si>
  <si>
    <t>Sheep &amp; beef farming</t>
  </si>
  <si>
    <t>Grain, Sheep and Beef Cattle Farming</t>
  </si>
  <si>
    <t>A011</t>
  </si>
  <si>
    <t>Nursery and Floriculture Production</t>
  </si>
  <si>
    <t>Finance</t>
  </si>
  <si>
    <t>A012</t>
  </si>
  <si>
    <t>Mushroom and Vegetable Growing</t>
  </si>
  <si>
    <t>A013</t>
  </si>
  <si>
    <t>Fruit and Tree Nut Growing</t>
  </si>
  <si>
    <t>Superannuation funds</t>
  </si>
  <si>
    <t>Other finance</t>
  </si>
  <si>
    <t>A017</t>
  </si>
  <si>
    <t>Poultry Farming</t>
  </si>
  <si>
    <t>A018</t>
  </si>
  <si>
    <t>Deer Farming</t>
  </si>
  <si>
    <t>A019</t>
  </si>
  <si>
    <t>Other Livestock Farming</t>
  </si>
  <si>
    <t>A015</t>
  </si>
  <si>
    <t>Other Crop Growing</t>
  </si>
  <si>
    <t>Public administration &amp; safety</t>
  </si>
  <si>
    <t>L671</t>
  </si>
  <si>
    <t>Property Operators</t>
  </si>
  <si>
    <t>L6712</t>
  </si>
  <si>
    <t>Non-Residential Property Operators</t>
  </si>
  <si>
    <t>Property development</t>
  </si>
  <si>
    <t>E3020</t>
  </si>
  <si>
    <t>Non-Residential Building Construction</t>
  </si>
  <si>
    <t>Secured by residential property</t>
  </si>
  <si>
    <t>L6711</t>
  </si>
  <si>
    <t>Residential Property Operators</t>
  </si>
  <si>
    <t>(iv)</t>
  </si>
  <si>
    <t>(v)</t>
  </si>
  <si>
    <t>(vi)</t>
  </si>
  <si>
    <t>Retail - Non-corporate business (SME) lending</t>
  </si>
  <si>
    <t>Other non-corporate business lending</t>
  </si>
  <si>
    <t>Retail - Households</t>
  </si>
  <si>
    <t>Owner occupiers</t>
  </si>
  <si>
    <t>Investor rental property</t>
  </si>
  <si>
    <t>Personal/consumer</t>
  </si>
  <si>
    <t>Other retail</t>
  </si>
  <si>
    <t>All other lending</t>
  </si>
  <si>
    <t>K621</t>
  </si>
  <si>
    <t>Central Banking</t>
  </si>
  <si>
    <t>NZ registered banks</t>
  </si>
  <si>
    <t>K6221</t>
  </si>
  <si>
    <t>Banking</t>
  </si>
  <si>
    <t>K6222 - K6229</t>
  </si>
  <si>
    <t>K633 - K64</t>
  </si>
  <si>
    <t>Superannuation funds &amp; other finance</t>
  </si>
  <si>
    <t>Public Administration and Safety (except O753)</t>
  </si>
  <si>
    <t>Local Government Administration</t>
  </si>
  <si>
    <t>DEPOSIT BY SIZE</t>
  </si>
  <si>
    <t>The purpose of thios collection is to capture information on the relative size of deposits provided by all customers, and households in particular, that fall into the size band at the reporting date.  This will improve our understanding of the nature of deposit funding and household savings.</t>
  </si>
  <si>
    <t>NZD Deposits by size</t>
  </si>
  <si>
    <t>Aggregate value of outstanding balances based on accounts, by bucket</t>
  </si>
  <si>
    <t>1 - 1,000</t>
  </si>
  <si>
    <t>1,001 - 10,000</t>
  </si>
  <si>
    <t>10,001 - 50,000</t>
  </si>
  <si>
    <t>50,001 - 100,000</t>
  </si>
  <si>
    <t>100,001 - 250,000</t>
  </si>
  <si>
    <t>250,001 -1,000,000</t>
  </si>
  <si>
    <t>1,000,001 - 5m</t>
  </si>
  <si>
    <t>5m +</t>
  </si>
  <si>
    <t>By value:</t>
  </si>
  <si>
    <t>10.0.1</t>
  </si>
  <si>
    <t>Total balances</t>
  </si>
  <si>
    <t>10.0.11</t>
  </si>
  <si>
    <t>Households (resident &amp; non-resident)</t>
  </si>
  <si>
    <t>10.0.19</t>
  </si>
  <si>
    <t>Other (resident &amp; non-resident)</t>
  </si>
  <si>
    <t>10.1.1</t>
  </si>
  <si>
    <t>10.1.11</t>
  </si>
  <si>
    <t>Resident households</t>
  </si>
  <si>
    <t>10.1.12</t>
  </si>
  <si>
    <t>10.1.18</t>
  </si>
  <si>
    <t>All other residents</t>
  </si>
  <si>
    <t>10.1.19</t>
  </si>
  <si>
    <t>All other non-residents</t>
  </si>
  <si>
    <t>10.2.1</t>
  </si>
  <si>
    <t>10.2.11</t>
  </si>
  <si>
    <t>10.2.12</t>
  </si>
  <si>
    <t>10.2.18</t>
  </si>
  <si>
    <t>10.2.19</t>
  </si>
  <si>
    <t>10.9.1</t>
  </si>
  <si>
    <t>10.9.11</t>
  </si>
  <si>
    <t>10.9.12</t>
  </si>
  <si>
    <t>10.9.18</t>
  </si>
  <si>
    <t>10.9.19</t>
  </si>
  <si>
    <t>Aggregate number of accounts by bucket</t>
  </si>
  <si>
    <t>#</t>
  </si>
  <si>
    <t>By number:</t>
  </si>
  <si>
    <t>10.0.9</t>
  </si>
  <si>
    <t>10.0.91</t>
  </si>
  <si>
    <t>10.0.99</t>
  </si>
  <si>
    <t>10.1.9</t>
  </si>
  <si>
    <t>10.1.91</t>
  </si>
  <si>
    <t>10.1.92</t>
  </si>
  <si>
    <t>10.1.98</t>
  </si>
  <si>
    <t>10.1.99</t>
  </si>
  <si>
    <t>10.2.9</t>
  </si>
  <si>
    <t>10.2.91</t>
  </si>
  <si>
    <t>10.2.92</t>
  </si>
  <si>
    <t>10.2.98</t>
  </si>
  <si>
    <t>10.2.99</t>
  </si>
  <si>
    <t>10.9.9</t>
  </si>
  <si>
    <t>10.9.91</t>
  </si>
  <si>
    <t>10.9.92</t>
  </si>
  <si>
    <t>10.9.98</t>
  </si>
  <si>
    <t>10.9.99</t>
  </si>
  <si>
    <t>Average check</t>
  </si>
  <si>
    <t>SECURITISATION (QUARTERLY)</t>
  </si>
  <si>
    <t>The purpose of this collection is to capture information on deposit takers' securitisation activity. This allows us to:  
• Measure the size of the securitisation market in New Zealand
• Monitor the securitisation activity and its impact on credit, capital markets and financial stability in New Zealand
• Identify and understand the role of securitisation entities in New Zealand</t>
  </si>
  <si>
    <t>Note
• Complete for the reference month
• Please report all figures as millions to three decimal points, i.e. to the nearest thousand New Zealand dollars. For example $1,234,567.89 is reported as 1.235
• Please do not load zeros to cells where there are no values, leave the cells blank.  Only load a zero if the cell contains a value but it is really small e.g. 0.0004
• Cells that are coloured grey or pale yellow are either auto populated with a formuale or from a cell in another tab. Do not enter data in these cells.</t>
  </si>
  <si>
    <t>Section A: On balance sheet securitisation in NZD &amp; foreign currency</t>
  </si>
  <si>
    <t>Total securitised</t>
  </si>
  <si>
    <t>Proportion securitised</t>
  </si>
  <si>
    <t>%</t>
  </si>
  <si>
    <t>Validation check</t>
  </si>
  <si>
    <t>Securitised loans and receivables (assets)</t>
  </si>
  <si>
    <t>Other corporate/business lending</t>
  </si>
  <si>
    <t>Trade receivables</t>
  </si>
  <si>
    <t>Other loans and receivables</t>
  </si>
  <si>
    <t>Memo items</t>
  </si>
  <si>
    <t>M1</t>
  </si>
  <si>
    <t>Securitised loans and receivables held for future issuance</t>
  </si>
  <si>
    <t>M2</t>
  </si>
  <si>
    <t>RMBS held as collateral for borrowing from the Reserve Bank</t>
  </si>
  <si>
    <t>M9</t>
  </si>
  <si>
    <t>Other securitised loans and receivables not used to back issuance of debt securities</t>
  </si>
  <si>
    <t>Debt securities issued through securitisation (liabilities)</t>
  </si>
  <si>
    <t>Issued offshore</t>
  </si>
  <si>
    <t>Value of loans sold</t>
  </si>
  <si>
    <t>Value of funding received</t>
  </si>
  <si>
    <t>Structure type</t>
  </si>
  <si>
    <t>Asset type</t>
  </si>
  <si>
    <t>Details of warehouse trusts and securitisation entities</t>
  </si>
  <si>
    <t>Please name</t>
  </si>
  <si>
    <t>Asset backed commercial paper (ABCP)</t>
  </si>
  <si>
    <t>Agriculture (on-farm) loans</t>
  </si>
  <si>
    <t>Commercial mortgage backed securities (CMBS)</t>
  </si>
  <si>
    <t>Commercial property loans</t>
  </si>
  <si>
    <t>Covered bonds issued in New Zealand</t>
  </si>
  <si>
    <t>Covered bonds issued offshore</t>
  </si>
  <si>
    <t>Corporate/business credit cards</t>
  </si>
  <si>
    <t>Covered bonds issued in New Zealand and offshore</t>
  </si>
  <si>
    <t>Other corporate/business loans</t>
  </si>
  <si>
    <t>Residential mortgage backed securities (RMBS)</t>
  </si>
  <si>
    <t>Loans secured by residential property</t>
  </si>
  <si>
    <t>Warehouse</t>
  </si>
  <si>
    <t>Personal credit cards</t>
  </si>
  <si>
    <t>Other personal/consumer loans</t>
  </si>
  <si>
    <t>Multiple</t>
  </si>
  <si>
    <t>Section B: Off balance sheet securitisation in NZD &amp; foreign currency</t>
  </si>
  <si>
    <t>SUMMARY VALIDATION</t>
  </si>
  <si>
    <t>Summary (DS): Total assets = Total liabilities + Equity</t>
  </si>
  <si>
    <t>By counterparty vs Summary (DS):</t>
  </si>
  <si>
    <t>1  Cash (notes &amp; coin)</t>
  </si>
  <si>
    <t>2  Deposits (with depository institutions)</t>
  </si>
  <si>
    <t>3  Debt securities (issued by)</t>
  </si>
  <si>
    <t>4  Loans &amp; advances (Gross)</t>
  </si>
  <si>
    <t>5  Securities purchased under agreement to resell</t>
  </si>
  <si>
    <t>6  Shares &amp; other equity investments</t>
  </si>
  <si>
    <t>Shares listed on the NZ stock exchange</t>
  </si>
  <si>
    <t>Shares not listed on the NZ stock exchange</t>
  </si>
  <si>
    <t>7  Derivatives in an asset position</t>
  </si>
  <si>
    <t>8  Other assets</t>
  </si>
  <si>
    <t>9  Total assets (total of questions 1 to 8)</t>
  </si>
  <si>
    <t>10  Deposits</t>
  </si>
  <si>
    <t>11  Debt securities (issued)</t>
  </si>
  <si>
    <t>12  Borrowings</t>
  </si>
  <si>
    <t>13  Derivatives in a liability position</t>
  </si>
  <si>
    <t>14  Other liabilities</t>
  </si>
  <si>
    <t>Provisions for losses</t>
  </si>
  <si>
    <t>16  Total liabilities and equity (total of questions 10 to 15)</t>
  </si>
  <si>
    <t>Asset by repricing vs By counterparty</t>
  </si>
  <si>
    <t>NZD&amp;FX</t>
  </si>
  <si>
    <t xml:space="preserve">    Corporate business (large/institutional)</t>
  </si>
  <si>
    <t xml:space="preserve">    Corporate business (medium)</t>
  </si>
  <si>
    <t xml:space="preserve">    Retail business (small)</t>
  </si>
  <si>
    <t>FX memo</t>
  </si>
  <si>
    <t>FX1  Cash (notes &amp; coin)</t>
  </si>
  <si>
    <t>FX2  Deposits (with depository institutions)</t>
  </si>
  <si>
    <t>FX3  Debt securities</t>
  </si>
  <si>
    <t>FX4  Loans &amp; advances (Gross)</t>
  </si>
  <si>
    <t>FX5  Securities purchased under agreement to resell</t>
  </si>
  <si>
    <t>FX6  Shares &amp; other equity investments</t>
  </si>
  <si>
    <t>FX7  Derivatives in an asset position</t>
  </si>
  <si>
    <t>FX8  Other assets</t>
  </si>
  <si>
    <t>FX9  Total assets (total of questions 1 to 8)</t>
  </si>
  <si>
    <t>Asset quality vs Asset by repricing</t>
  </si>
  <si>
    <t>3  Debt securities</t>
  </si>
  <si>
    <t>Loans not secured by residential mortgage</t>
  </si>
  <si>
    <t xml:space="preserve">Sheep &amp; beef farming &amp; grain farming </t>
  </si>
  <si>
    <t>Asset quality by product</t>
  </si>
  <si>
    <t>30 - 59 days</t>
  </si>
  <si>
    <t>60 - 89 days</t>
  </si>
  <si>
    <t>90+ days</t>
  </si>
  <si>
    <t>Liabilities by repricing vs By counterparty</t>
  </si>
  <si>
    <t>15  Equity</t>
  </si>
  <si>
    <t>FX</t>
  </si>
  <si>
    <t>By ANZSIC vs By counterparty</t>
  </si>
  <si>
    <t>Loans and advances</t>
  </si>
  <si>
    <t>ANZSIC vs Asset quality</t>
  </si>
  <si>
    <t>ANZSIC Loans &amp; Repos</t>
  </si>
  <si>
    <t>Deposits by size</t>
  </si>
  <si>
    <t>By value</t>
  </si>
  <si>
    <t>Securitised loans vs Details of securitised entities</t>
  </si>
  <si>
    <t>1  On balance sheet securitised loans and receivables (assets)</t>
  </si>
  <si>
    <t>4  Off balance sheet securitised loans and receivables (assets)</t>
  </si>
  <si>
    <t>Securitised loans (on balance sheet) vs Total loans</t>
  </si>
  <si>
    <t>1.1 Agriculture (on-farm) lending</t>
  </si>
  <si>
    <t>1.2 Commercial property lending</t>
  </si>
  <si>
    <t>1.3 Other corporate/business lending</t>
  </si>
  <si>
    <t>1.4 Secured by residential property</t>
  </si>
  <si>
    <t>1.6 Trade receivables</t>
  </si>
  <si>
    <t>1.9 Other loans and receivables</t>
  </si>
  <si>
    <t>Debt securities issued through securitisation vs Total debt securities issued</t>
  </si>
  <si>
    <t>2.1 Issued in New Zealand</t>
  </si>
  <si>
    <t>2.2 Issued offshore</t>
  </si>
  <si>
    <t>Number of errors</t>
  </si>
  <si>
    <t>BALANCE SHEET DATA COLLECTION</t>
  </si>
  <si>
    <t>The purpose of this data collection is to better understand the relationships or inter-connections between deposit takers and other sectors of the economy.  This information, along with other data captured from other sectors (e.g. Insurance and Managed funds industry), will be used to support macroeconomic analysis of the financial sector and will assist in the construction of Financial accounts to better understand flows between the main sectors of the economy.
This data collection collects monthly financial information on deposit takers' balance sheets. The aim is to:
    • Provide information on the size of the deposit taking sector;
    • Provide a breakdown of financial assets and liabilities held in the New Zealand deposit taking sector;
    • Enable the construction of monetary statistics for New Zealand;
    • Provide information to assist in the construction of financial accounts and flow of funds statistics;
    • Support prudential monitoring of the deposit taking sector.</t>
  </si>
  <si>
    <t xml:space="preserve">Purpose of data collection </t>
  </si>
  <si>
    <t>The data collection is due 12 working days from the end of the reference month.</t>
  </si>
  <si>
    <t>If for any reason you cannot submit the data collection by the due date, please contact us to discuss.</t>
  </si>
  <si>
    <t>We will compare the current data collection template with the data collection template provided last month as part of our consistency checks.  Please save the previous month's data collection template, including any changes that have been made as a result of discussions about that month</t>
  </si>
  <si>
    <r>
      <t xml:space="preserve">This section summarises all of the validation checks that have appeared throughout the data collection template. Use this to check that the data provided is consistent. If any cells are highlighted </t>
    </r>
    <r>
      <rPr>
        <b/>
        <sz val="12"/>
        <color rgb="FFFF0000"/>
        <rFont val="Segoe UI"/>
        <family val="2"/>
        <scheme val="minor"/>
      </rPr>
      <t>red</t>
    </r>
    <r>
      <rPr>
        <sz val="12"/>
        <rFont val="Segoe UI"/>
        <family val="2"/>
        <scheme val="minor"/>
      </rPr>
      <t xml:space="preserve"> below please check the associated tables before submitting the data. </t>
    </r>
  </si>
  <si>
    <t>Please submit the completed data collection template no later than 12 working days after the end of the month being reported on.</t>
  </si>
  <si>
    <t xml:space="preserve">This tab summarises all of the validation checks that have appeared throughout the data collection template.  Use this to check that the data provided is consistent. If any cells are highlighted red, please check the associated tables before submitting the data.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</si>
</sst>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64" formatCode="_(&quot;$&quot;* #,##0.00_);_(&quot;$&quot;* \(#,##0.00\);_(&quot;$&quot;* &quot;-&quot;??_);_(@_)"/>
    <numFmt numFmtId="165" formatCode="_(* #,##0.00_);_(* \(#,##0.00\);_(* &quot;-&quot;??_);_(@_)"/>
    <numFmt numFmtId="166" formatCode="_(* #,##0_);_(* \(#,##0\);_(* &quot;-&quot;??_);_(@_)"/>
    <numFmt numFmtId="167" formatCode="_-* #,##0_-;\(#,##0\);_-* &quot;-&quot;??_-;_-@_-"/>
    <numFmt numFmtId="168" formatCode="0.0"/>
    <numFmt numFmtId="169" formatCode="General_)"/>
    <numFmt numFmtId="170" formatCode="d\-mmm\-yyyy"/>
    <numFmt numFmtId="171" formatCode="[$-1409]d\ mmmm\ yyyy;@"/>
    <numFmt numFmtId="172" formatCode="0.000"/>
    <numFmt numFmtId="173" formatCode="#,##0.0"/>
    <numFmt numFmtId="174" formatCode="#,##0_ ;\-#,##0\ "/>
    <numFmt numFmtId="175" formatCode="#,##0.000"/>
  </numFmts>
  <fonts count="120">
    <font>
      <sz val="10"/>
      <name val="Arial"/>
    </font>
    <font>
      <sz val="11"/>
      <color theme="1"/>
      <name val="Segoe UI"/>
      <family val="2"/>
      <scheme val="minor"/>
    </font>
    <font>
      <sz val="11"/>
      <color theme="1"/>
      <name val="Segoe UI"/>
      <family val="2"/>
      <scheme val="minor"/>
    </font>
    <font>
      <sz val="11"/>
      <color theme="1"/>
      <name val="Segoe UI"/>
      <family val="2"/>
      <scheme val="minor"/>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0"/>
      <name val="Arial"/>
      <family val="2"/>
    </font>
    <font>
      <b/>
      <sz val="10"/>
      <name val="Arial"/>
      <family val="2"/>
    </font>
    <font>
      <sz val="10"/>
      <name val="Arial"/>
      <family val="2"/>
    </font>
    <font>
      <sz val="8"/>
      <name val="Arial"/>
      <family val="2"/>
    </font>
    <font>
      <sz val="10"/>
      <name val="Times New Roman"/>
      <family val="1"/>
    </font>
    <font>
      <sz val="9"/>
      <color indexed="81"/>
      <name val="Tahoma"/>
      <family val="2"/>
    </font>
    <font>
      <b/>
      <sz val="9"/>
      <color indexed="81"/>
      <name val="Tahoma"/>
      <family val="2"/>
    </font>
    <font>
      <sz val="11"/>
      <name val="Arial"/>
      <family val="2"/>
    </font>
    <font>
      <b/>
      <sz val="11"/>
      <name val="Arial"/>
      <family val="2"/>
    </font>
    <font>
      <b/>
      <sz val="12"/>
      <color indexed="9"/>
      <name val="Times New Roman"/>
      <family val="1"/>
    </font>
    <font>
      <b/>
      <sz val="11"/>
      <color theme="1"/>
      <name val="Arial"/>
      <family val="2"/>
    </font>
    <font>
      <sz val="11"/>
      <color rgb="FFFF0000"/>
      <name val="Arial"/>
      <family val="2"/>
    </font>
    <font>
      <sz val="11"/>
      <color theme="1"/>
      <name val="Segoe UI"/>
      <family val="2"/>
      <scheme val="minor"/>
    </font>
    <font>
      <sz val="12"/>
      <color theme="1"/>
      <name val="Arial Mäori"/>
      <family val="2"/>
    </font>
    <font>
      <b/>
      <sz val="24"/>
      <color theme="1"/>
      <name val="Arial Mäori"/>
      <family val="2"/>
    </font>
    <font>
      <sz val="10"/>
      <color theme="1"/>
      <name val="Arial Mäori"/>
      <family val="2"/>
    </font>
    <font>
      <b/>
      <sz val="12"/>
      <color theme="1"/>
      <name val="Arial Mäori"/>
      <family val="2"/>
    </font>
    <font>
      <sz val="10"/>
      <color rgb="FF000000"/>
      <name val="Arial"/>
      <family val="2"/>
    </font>
    <font>
      <sz val="18"/>
      <color theme="1"/>
      <name val="Wingdings"/>
      <charset val="2"/>
    </font>
    <font>
      <sz val="18"/>
      <color theme="1"/>
      <name val="Arial Mäori"/>
      <family val="2"/>
    </font>
    <font>
      <sz val="11"/>
      <color theme="1"/>
      <name val="Arial Mäori"/>
      <family val="2"/>
    </font>
    <font>
      <u/>
      <sz val="7.5"/>
      <color indexed="12"/>
      <name val="Arial"/>
      <family val="2"/>
    </font>
    <font>
      <sz val="12"/>
      <color theme="1"/>
      <name val="Arial"/>
      <family val="2"/>
    </font>
    <font>
      <b/>
      <sz val="9"/>
      <color rgb="FF000000"/>
      <name val="Tahoma"/>
      <family val="2"/>
    </font>
    <font>
      <b/>
      <sz val="11"/>
      <color theme="0"/>
      <name val="Arial"/>
      <family val="2"/>
    </font>
    <font>
      <sz val="11"/>
      <color theme="0"/>
      <name val="Arial"/>
      <family val="2"/>
    </font>
    <font>
      <b/>
      <sz val="11"/>
      <color rgb="FFFF0000"/>
      <name val="Arial"/>
      <family val="2"/>
    </font>
    <font>
      <b/>
      <sz val="18"/>
      <color theme="0"/>
      <name val="Segoe UI Semibold"/>
      <family val="1"/>
      <scheme val="major"/>
    </font>
    <font>
      <b/>
      <sz val="14"/>
      <name val="Frutiger 87ExtraBlackCn"/>
      <family val="2"/>
    </font>
    <font>
      <i/>
      <sz val="12"/>
      <name val="Frutiger 45 Light"/>
      <family val="2"/>
    </font>
    <font>
      <sz val="12"/>
      <name val="Frutiger 45 Light"/>
      <family val="2"/>
    </font>
    <font>
      <sz val="10"/>
      <name val="Frutiger"/>
    </font>
    <font>
      <b/>
      <sz val="12"/>
      <name val="Frutiger 45 Light"/>
      <family val="2"/>
    </font>
    <font>
      <b/>
      <u/>
      <sz val="9"/>
      <color indexed="81"/>
      <name val="Tahoma"/>
      <family val="2"/>
    </font>
    <font>
      <b/>
      <sz val="12"/>
      <color theme="0"/>
      <name val="Arial"/>
      <family val="2"/>
    </font>
    <font>
      <sz val="12"/>
      <color theme="0"/>
      <name val="Arial"/>
      <family val="2"/>
    </font>
    <font>
      <sz val="10"/>
      <color theme="0"/>
      <name val="Arial"/>
      <family val="2"/>
    </font>
    <font>
      <b/>
      <sz val="10"/>
      <color theme="0"/>
      <name val="Arial"/>
      <family val="2"/>
    </font>
    <font>
      <i/>
      <sz val="9"/>
      <color indexed="81"/>
      <name val="Tahoma"/>
      <family val="2"/>
    </font>
    <font>
      <u/>
      <sz val="9"/>
      <color indexed="81"/>
      <name val="Tahoma"/>
      <family val="2"/>
    </font>
    <font>
      <sz val="10"/>
      <color theme="1"/>
      <name val="Segoe UI"/>
      <family val="2"/>
      <scheme val="minor"/>
    </font>
    <font>
      <b/>
      <sz val="11"/>
      <color theme="1"/>
      <name val="Segoe UI"/>
      <family val="2"/>
      <scheme val="minor"/>
    </font>
    <font>
      <b/>
      <sz val="10"/>
      <color theme="1"/>
      <name val="Segoe UI"/>
      <family val="2"/>
      <scheme val="minor"/>
    </font>
    <font>
      <sz val="10"/>
      <name val="Arial"/>
      <family val="2"/>
    </font>
    <font>
      <b/>
      <sz val="16"/>
      <color rgb="FFFF0000"/>
      <name val="Arial"/>
      <family val="2"/>
    </font>
    <font>
      <b/>
      <sz val="28"/>
      <color rgb="FFFF0000"/>
      <name val="Segoe UI"/>
      <family val="2"/>
      <scheme val="minor"/>
    </font>
    <font>
      <b/>
      <sz val="11"/>
      <color theme="0"/>
      <name val="Segoe UI"/>
      <family val="2"/>
      <scheme val="minor"/>
    </font>
    <font>
      <sz val="11"/>
      <color rgb="FFFF0000"/>
      <name val="Segoe UI"/>
      <family val="2"/>
      <scheme val="minor"/>
    </font>
    <font>
      <sz val="11"/>
      <color theme="0"/>
      <name val="Segoe UI"/>
      <family val="2"/>
      <scheme val="minor"/>
    </font>
    <font>
      <sz val="12"/>
      <color theme="1"/>
      <name val="Segoe UI"/>
      <family val="2"/>
      <scheme val="minor"/>
    </font>
    <font>
      <b/>
      <sz val="11"/>
      <name val="Segoe UI"/>
      <family val="2"/>
      <scheme val="minor"/>
    </font>
    <font>
      <sz val="11"/>
      <color rgb="FF000000"/>
      <name val="Segoe UI"/>
      <family val="2"/>
      <scheme val="minor"/>
    </font>
    <font>
      <u/>
      <sz val="11"/>
      <color indexed="12"/>
      <name val="Segoe UI"/>
      <family val="2"/>
      <scheme val="minor"/>
    </font>
    <font>
      <sz val="11"/>
      <color rgb="FF0000FF"/>
      <name val="Segoe UI"/>
      <family val="2"/>
      <scheme val="minor"/>
    </font>
    <font>
      <b/>
      <sz val="22"/>
      <color rgb="FFED1164"/>
      <name val="Segoe UI"/>
      <family val="2"/>
      <scheme val="minor"/>
    </font>
    <font>
      <b/>
      <sz val="12"/>
      <name val="Segoe UI"/>
      <family val="2"/>
      <scheme val="minor"/>
    </font>
    <font>
      <b/>
      <sz val="14"/>
      <name val="Segoe UI"/>
      <family val="2"/>
      <scheme val="minor"/>
    </font>
    <font>
      <sz val="14"/>
      <color theme="1"/>
      <name val="Segoe UI Emoji"/>
      <family val="2"/>
    </font>
    <font>
      <sz val="22"/>
      <color rgb="FFED1164"/>
      <name val="Segoe UI"/>
      <family val="2"/>
      <scheme val="minor"/>
    </font>
    <font>
      <b/>
      <sz val="12"/>
      <color rgb="FF000000"/>
      <name val="Segoe UI"/>
      <family val="2"/>
      <scheme val="minor"/>
    </font>
    <font>
      <b/>
      <sz val="11"/>
      <color rgb="FF000000"/>
      <name val="Segoe UI"/>
      <family val="2"/>
      <scheme val="minor"/>
    </font>
    <font>
      <u/>
      <sz val="11"/>
      <color rgb="FFFF0000"/>
      <name val="Segoe UI"/>
      <family val="2"/>
      <scheme val="minor"/>
    </font>
    <font>
      <b/>
      <sz val="11"/>
      <color rgb="FFFFFFFF"/>
      <name val="Segoe UI"/>
      <family val="2"/>
      <scheme val="minor"/>
    </font>
    <font>
      <sz val="11"/>
      <name val="Segoe UI"/>
      <family val="2"/>
      <scheme val="minor"/>
    </font>
    <font>
      <sz val="22"/>
      <color rgb="FFED1164"/>
      <name val="Wingdings 2"/>
      <family val="1"/>
      <charset val="2"/>
    </font>
    <font>
      <b/>
      <sz val="11"/>
      <color indexed="8"/>
      <name val="Segoe UI"/>
      <family val="2"/>
      <scheme val="minor"/>
    </font>
    <font>
      <sz val="11"/>
      <color indexed="8"/>
      <name val="Segoe UI"/>
      <family val="2"/>
      <scheme val="minor"/>
    </font>
    <font>
      <b/>
      <sz val="11"/>
      <color rgb="FFFF0000"/>
      <name val="Segoe UI"/>
      <family val="2"/>
      <scheme val="minor"/>
    </font>
    <font>
      <sz val="10"/>
      <name val="Segoe UI"/>
      <family val="2"/>
      <scheme val="minor"/>
    </font>
    <font>
      <b/>
      <i/>
      <sz val="11"/>
      <name val="Segoe UI"/>
      <family val="2"/>
      <scheme val="minor"/>
    </font>
    <font>
      <sz val="11"/>
      <color rgb="FFC00000"/>
      <name val="Segoe UI"/>
      <family val="2"/>
      <scheme val="minor"/>
    </font>
    <font>
      <i/>
      <sz val="11"/>
      <name val="Segoe UI"/>
      <family val="2"/>
      <scheme val="minor"/>
    </font>
    <font>
      <sz val="11"/>
      <color rgb="FF7030A0"/>
      <name val="Segoe UI"/>
      <family val="2"/>
      <scheme val="minor"/>
    </font>
    <font>
      <b/>
      <sz val="11"/>
      <color rgb="FF7030A0"/>
      <name val="Segoe UI"/>
      <family val="2"/>
      <scheme val="minor"/>
    </font>
    <font>
      <i/>
      <sz val="11"/>
      <color theme="0" tint="-0.499984740745262"/>
      <name val="Segoe UI"/>
      <family val="2"/>
      <scheme val="minor"/>
    </font>
    <font>
      <b/>
      <i/>
      <sz val="11"/>
      <color theme="0" tint="-0.499984740745262"/>
      <name val="Segoe UI"/>
      <family val="2"/>
      <scheme val="minor"/>
    </font>
    <font>
      <sz val="11"/>
      <color theme="0" tint="-0.499984740745262"/>
      <name val="Segoe UI"/>
      <family val="2"/>
      <scheme val="minor"/>
    </font>
    <font>
      <sz val="12"/>
      <name val="Segoe UI"/>
      <family val="2"/>
      <scheme val="minor"/>
    </font>
    <font>
      <sz val="14"/>
      <name val="Segoe UI"/>
      <family val="2"/>
      <scheme val="minor"/>
    </font>
    <font>
      <sz val="14"/>
      <color theme="1"/>
      <name val="Segoe UI"/>
      <family val="2"/>
      <scheme val="minor"/>
    </font>
    <font>
      <b/>
      <sz val="12"/>
      <color theme="1"/>
      <name val="Segoe UI"/>
      <family val="2"/>
      <scheme val="minor"/>
    </font>
    <font>
      <b/>
      <sz val="13"/>
      <name val="Segoe UI"/>
      <family val="2"/>
      <scheme val="minor"/>
    </font>
    <font>
      <sz val="13"/>
      <name val="Segoe UI"/>
      <family val="2"/>
      <scheme val="minor"/>
    </font>
    <font>
      <b/>
      <sz val="13"/>
      <color theme="1"/>
      <name val="Segoe UI"/>
      <family val="2"/>
      <scheme val="minor"/>
    </font>
    <font>
      <sz val="13"/>
      <color theme="1"/>
      <name val="Segoe UI"/>
      <family val="2"/>
      <scheme val="minor"/>
    </font>
    <font>
      <i/>
      <sz val="12"/>
      <name val="Segoe UI"/>
      <family val="2"/>
      <scheme val="minor"/>
    </font>
    <font>
      <b/>
      <i/>
      <sz val="10"/>
      <name val="Segoe UI"/>
      <family val="2"/>
      <scheme val="minor"/>
    </font>
    <font>
      <sz val="16"/>
      <color theme="0"/>
      <name val="Segoe UI"/>
      <family val="2"/>
      <scheme val="minor"/>
    </font>
    <font>
      <b/>
      <sz val="36"/>
      <name val="Segoe UI"/>
      <family val="2"/>
      <scheme val="minor"/>
    </font>
    <font>
      <b/>
      <sz val="12"/>
      <color rgb="FFFF0000"/>
      <name val="Segoe UI"/>
      <family val="2"/>
      <scheme val="minor"/>
    </font>
    <font>
      <sz val="14"/>
      <color rgb="FFFF0000"/>
      <name val="Segoe UI"/>
      <family val="2"/>
      <scheme val="minor"/>
    </font>
    <font>
      <sz val="11"/>
      <color theme="0" tint="-4.9989318521683403E-2"/>
      <name val="Segoe UI"/>
      <family val="2"/>
      <scheme val="minor"/>
    </font>
    <font>
      <b/>
      <sz val="11"/>
      <color rgb="FF0070C0"/>
      <name val="Segoe UI"/>
      <family val="2"/>
      <scheme val="minor"/>
    </font>
    <font>
      <sz val="11"/>
      <color rgb="FF0070C0"/>
      <name val="Segoe UI"/>
      <family val="2"/>
      <scheme val="minor"/>
    </font>
    <font>
      <b/>
      <i/>
      <sz val="12"/>
      <name val="Segoe UI"/>
      <family val="2"/>
      <scheme val="minor"/>
    </font>
    <font>
      <u/>
      <sz val="11"/>
      <color rgb="FF0000FF"/>
      <name val="Segoe UI"/>
      <family val="2"/>
      <scheme val="minor"/>
    </font>
    <font>
      <b/>
      <u/>
      <sz val="11"/>
      <name val="Segoe UI"/>
      <family val="2"/>
      <scheme val="minor"/>
    </font>
    <font>
      <sz val="14"/>
      <color theme="0"/>
      <name val="Segoe UI"/>
      <family val="2"/>
      <scheme val="minor"/>
    </font>
    <font>
      <b/>
      <sz val="28"/>
      <color rgb="FFED1164"/>
      <name val="Segoe UI"/>
      <family val="2"/>
      <scheme val="minor"/>
    </font>
    <font>
      <b/>
      <sz val="18"/>
      <color theme="0"/>
      <name val="Segoe UI"/>
      <family val="2"/>
      <scheme val="minor"/>
    </font>
    <font>
      <sz val="28"/>
      <color rgb="FFED1164"/>
      <name val="Segoe UI"/>
      <family val="2"/>
      <scheme val="minor"/>
    </font>
    <font>
      <b/>
      <sz val="28"/>
      <color rgb="FFED1164"/>
      <name val="Segoe UI Semibold"/>
      <family val="2"/>
      <scheme val="major"/>
    </font>
    <font>
      <b/>
      <sz val="18"/>
      <name val="Segoe UI"/>
      <family val="2"/>
      <scheme val="minor"/>
    </font>
    <font>
      <b/>
      <sz val="16"/>
      <color theme="0"/>
      <name val="Segoe UI"/>
      <family val="2"/>
      <scheme val="minor"/>
    </font>
    <font>
      <b/>
      <sz val="14"/>
      <color theme="1"/>
      <name val="Segoe UI"/>
      <family val="2"/>
      <scheme val="minor"/>
    </font>
    <font>
      <b/>
      <sz val="16"/>
      <name val="Segoe UI"/>
      <family val="2"/>
      <scheme val="minor"/>
    </font>
    <font>
      <sz val="16"/>
      <name val="Arial"/>
      <family val="2"/>
    </font>
    <font>
      <sz val="16"/>
      <name val="Segoe UI"/>
      <family val="2"/>
      <scheme val="minor"/>
    </font>
    <font>
      <b/>
      <sz val="16"/>
      <name val="Arial"/>
      <family val="2"/>
    </font>
    <font>
      <b/>
      <sz val="11"/>
      <color rgb="FF000000"/>
      <name val="Arial"/>
      <family val="2"/>
    </font>
    <font>
      <b/>
      <sz val="24"/>
      <color rgb="FFED1164"/>
      <name val="Segoe UI"/>
      <family val="2"/>
      <scheme val="minor"/>
    </font>
  </fonts>
  <fills count="29">
    <fill>
      <patternFill patternType="none"/>
    </fill>
    <fill>
      <patternFill patternType="gray125"/>
    </fill>
    <fill>
      <patternFill patternType="solid">
        <fgColor indexed="48"/>
        <bgColor indexed="64"/>
      </patternFill>
    </fill>
    <fill>
      <patternFill patternType="solid">
        <fgColor indexed="65"/>
        <bgColor indexed="64"/>
      </patternFill>
    </fill>
    <fill>
      <patternFill patternType="solid">
        <fgColor rgb="FFFFFF00"/>
        <bgColor indexed="64"/>
      </patternFill>
    </fill>
    <fill>
      <patternFill patternType="solid">
        <fgColor theme="0"/>
        <bgColor indexed="64"/>
      </patternFill>
    </fill>
    <fill>
      <patternFill patternType="solid">
        <fgColor rgb="FF92D050"/>
        <bgColor indexed="64"/>
      </patternFill>
    </fill>
    <fill>
      <patternFill patternType="solid">
        <fgColor theme="6" tint="0.59999389629810485"/>
        <bgColor indexed="64"/>
      </patternFill>
    </fill>
    <fill>
      <patternFill patternType="solid">
        <fgColor theme="3" tint="0.79998168889431442"/>
        <bgColor indexed="64"/>
      </patternFill>
    </fill>
    <fill>
      <patternFill patternType="solid">
        <fgColor rgb="FFE6E6E6"/>
        <bgColor rgb="FF000000"/>
      </patternFill>
    </fill>
    <fill>
      <patternFill patternType="solid">
        <fgColor rgb="FFE6E6E6"/>
        <bgColor indexed="64"/>
      </patternFill>
    </fill>
    <fill>
      <patternFill patternType="solid">
        <fgColor rgb="FFD9D9D9"/>
        <bgColor indexed="64"/>
      </patternFill>
    </fill>
    <fill>
      <patternFill patternType="solid">
        <fgColor rgb="FFEF3E42"/>
        <bgColor indexed="64"/>
      </patternFill>
    </fill>
    <fill>
      <patternFill patternType="solid">
        <fgColor rgb="FFD9D9D9"/>
        <bgColor rgb="FF000000"/>
      </patternFill>
    </fill>
    <fill>
      <patternFill patternType="solid">
        <fgColor rgb="FFBFBFBF"/>
        <bgColor indexed="64"/>
      </patternFill>
    </fill>
    <fill>
      <patternFill patternType="solid">
        <fgColor rgb="FFEEF3AF"/>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0.34998626667073579"/>
        <bgColor rgb="FF000000"/>
      </patternFill>
    </fill>
    <fill>
      <patternFill patternType="solid">
        <fgColor rgb="FFF6F5EE"/>
        <bgColor indexed="64"/>
      </patternFill>
    </fill>
    <fill>
      <patternFill patternType="solid">
        <fgColor rgb="FFF6F5EE"/>
        <bgColor rgb="FF000000"/>
      </patternFill>
    </fill>
    <fill>
      <patternFill patternType="solid">
        <fgColor rgb="FFF7F7EF"/>
        <bgColor rgb="FF000000"/>
      </patternFill>
    </fill>
    <fill>
      <patternFill patternType="solid">
        <fgColor rgb="FFED1164"/>
        <bgColor indexed="64"/>
      </patternFill>
    </fill>
    <fill>
      <patternFill patternType="solid">
        <fgColor theme="0" tint="-0.249977111117893"/>
        <bgColor rgb="FF000000"/>
      </patternFill>
    </fill>
    <fill>
      <patternFill patternType="solid">
        <fgColor rgb="FFFFFFFF"/>
        <bgColor indexed="64"/>
      </patternFill>
    </fill>
    <fill>
      <patternFill patternType="solid">
        <fgColor rgb="FFBFBFBF"/>
        <bgColor rgb="FF000000"/>
      </patternFill>
    </fill>
    <fill>
      <patternFill patternType="solid">
        <fgColor rgb="FFED1164"/>
        <bgColor rgb="FF000000"/>
      </patternFill>
    </fill>
    <fill>
      <patternFill patternType="solid">
        <fgColor rgb="FFEEF3AF"/>
        <bgColor rgb="FF000000"/>
      </patternFill>
    </fill>
    <fill>
      <patternFill patternType="solid">
        <fgColor theme="0" tint="-4.9989318521683403E-2"/>
        <bgColor indexed="64"/>
      </patternFill>
    </fill>
  </fills>
  <borders count="26">
    <border>
      <left/>
      <right/>
      <top/>
      <bottom/>
      <diagonal/>
    </border>
    <border>
      <left/>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medium">
        <color rgb="FFEF3E42"/>
      </left>
      <right/>
      <top style="medium">
        <color rgb="FFEF3E42"/>
      </top>
      <bottom style="medium">
        <color rgb="FFEF3E42"/>
      </bottom>
      <diagonal/>
    </border>
    <border>
      <left/>
      <right style="medium">
        <color rgb="FFEF3E42"/>
      </right>
      <top style="medium">
        <color rgb="FFEF3E42"/>
      </top>
      <bottom style="medium">
        <color rgb="FFEF3E42"/>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theme="0"/>
      </left>
      <right/>
      <top/>
      <bottom/>
      <diagonal/>
    </border>
    <border>
      <left/>
      <right style="thin">
        <color theme="0"/>
      </right>
      <top/>
      <bottom/>
      <diagonal/>
    </border>
    <border>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theme="0"/>
      </left>
      <right style="thin">
        <color theme="0"/>
      </right>
      <top style="thin">
        <color theme="0"/>
      </top>
      <bottom/>
      <diagonal/>
    </border>
    <border>
      <left style="thin">
        <color theme="0"/>
      </left>
      <right style="thin">
        <color theme="0"/>
      </right>
      <top/>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s>
  <cellStyleXfs count="26">
    <xf numFmtId="0" fontId="0" fillId="0" borderId="0"/>
    <xf numFmtId="0" fontId="18" fillId="2" borderId="0">
      <alignment horizontal="center" vertical="top"/>
    </xf>
    <xf numFmtId="0" fontId="11" fillId="0" borderId="0"/>
    <xf numFmtId="0" fontId="13" fillId="0" borderId="0"/>
    <xf numFmtId="0" fontId="9" fillId="3" borderId="0"/>
    <xf numFmtId="0" fontId="21" fillId="0" borderId="0"/>
    <xf numFmtId="0" fontId="30" fillId="0" borderId="0" applyNumberFormat="0" applyFill="0" applyBorder="0" applyAlignment="0" applyProtection="0">
      <alignment vertical="top"/>
      <protection locked="0"/>
    </xf>
    <xf numFmtId="164" fontId="21" fillId="0" borderId="0" applyFont="0" applyFill="0" applyBorder="0" applyAlignment="0" applyProtection="0"/>
    <xf numFmtId="0" fontId="9" fillId="0" borderId="0"/>
    <xf numFmtId="0" fontId="9" fillId="0" borderId="0"/>
    <xf numFmtId="0" fontId="9" fillId="0" borderId="0">
      <alignment horizontal="left" indent="2"/>
    </xf>
    <xf numFmtId="0" fontId="37" fillId="0" borderId="0"/>
    <xf numFmtId="0" fontId="38" fillId="0" borderId="0">
      <alignment wrapText="1"/>
    </xf>
    <xf numFmtId="0" fontId="40" fillId="0" borderId="17">
      <alignment horizontal="center"/>
    </xf>
    <xf numFmtId="0" fontId="39" fillId="0" borderId="1">
      <alignment horizontal="left" wrapText="1" indent="2"/>
    </xf>
    <xf numFmtId="0" fontId="41" fillId="0" borderId="18">
      <alignment vertical="center" wrapText="1"/>
    </xf>
    <xf numFmtId="0" fontId="7" fillId="0" borderId="0"/>
    <xf numFmtId="0" fontId="6" fillId="0" borderId="0"/>
    <xf numFmtId="0" fontId="9" fillId="0" borderId="0"/>
    <xf numFmtId="0" fontId="5" fillId="0" borderId="0"/>
    <xf numFmtId="0" fontId="5" fillId="0" borderId="0"/>
    <xf numFmtId="0" fontId="49" fillId="0" borderId="0"/>
    <xf numFmtId="165" fontId="52" fillId="0" borderId="0" applyFont="0" applyFill="0" applyBorder="0" applyAlignment="0" applyProtection="0"/>
    <xf numFmtId="0" fontId="4" fillId="0" borderId="0"/>
    <xf numFmtId="0" fontId="3" fillId="0" borderId="0"/>
    <xf numFmtId="0" fontId="9" fillId="0" borderId="0"/>
  </cellStyleXfs>
  <cellXfs count="801">
    <xf numFmtId="0" fontId="0" fillId="0" borderId="0" xfId="0"/>
    <xf numFmtId="0" fontId="0" fillId="0" borderId="0" xfId="0" applyAlignment="1">
      <alignment horizontal="left"/>
    </xf>
    <xf numFmtId="0" fontId="10" fillId="0" borderId="0" xfId="0" applyFont="1"/>
    <xf numFmtId="0" fontId="10" fillId="0" borderId="0" xfId="0" applyFont="1" applyAlignment="1">
      <alignment horizontal="left"/>
    </xf>
    <xf numFmtId="169" fontId="0" fillId="0" borderId="0" xfId="0" quotePrefix="1" applyNumberFormat="1" applyAlignment="1">
      <alignment horizontal="left"/>
    </xf>
    <xf numFmtId="0" fontId="21" fillId="0" borderId="0" xfId="5"/>
    <xf numFmtId="0" fontId="22" fillId="11" borderId="0" xfId="5" applyFont="1" applyFill="1" applyAlignment="1" applyProtection="1">
      <alignment vertical="center"/>
      <protection locked="0"/>
    </xf>
    <xf numFmtId="0" fontId="26" fillId="0" borderId="0" xfId="5" applyFont="1" applyAlignment="1">
      <alignment horizontal="left" vertical="center"/>
    </xf>
    <xf numFmtId="15" fontId="21" fillId="0" borderId="0" xfId="5" applyNumberFormat="1" applyAlignment="1">
      <alignment horizontal="left" vertical="center"/>
    </xf>
    <xf numFmtId="171" fontId="21" fillId="0" borderId="0" xfId="5" applyNumberFormat="1"/>
    <xf numFmtId="0" fontId="27" fillId="11" borderId="0" xfId="5" applyFont="1" applyFill="1" applyAlignment="1" applyProtection="1">
      <alignment horizontal="center" vertical="center"/>
      <protection locked="0"/>
    </xf>
    <xf numFmtId="0" fontId="28" fillId="11" borderId="0" xfId="5" applyFont="1" applyFill="1" applyAlignment="1" applyProtection="1">
      <alignment horizontal="center" vertical="center"/>
      <protection locked="0"/>
    </xf>
    <xf numFmtId="0" fontId="29" fillId="11" borderId="0" xfId="5" applyFont="1" applyFill="1" applyAlignment="1" applyProtection="1">
      <alignment horizontal="left" vertical="center"/>
      <protection locked="0"/>
    </xf>
    <xf numFmtId="49" fontId="27" fillId="11" borderId="0" xfId="5" applyNumberFormat="1" applyFont="1" applyFill="1" applyAlignment="1" applyProtection="1">
      <alignment horizontal="center" vertical="center"/>
      <protection locked="0"/>
    </xf>
    <xf numFmtId="0" fontId="28" fillId="11" borderId="0" xfId="5" applyFont="1" applyFill="1" applyAlignment="1" applyProtection="1">
      <alignment horizontal="right" vertical="center"/>
      <protection locked="0"/>
    </xf>
    <xf numFmtId="0" fontId="31" fillId="11" borderId="0" xfId="5" applyFont="1" applyFill="1" applyProtection="1">
      <protection locked="0"/>
    </xf>
    <xf numFmtId="0" fontId="21" fillId="11" borderId="0" xfId="5" applyFill="1"/>
    <xf numFmtId="0" fontId="9" fillId="0" borderId="0" xfId="0" applyFont="1"/>
    <xf numFmtId="0" fontId="31" fillId="11" borderId="0" xfId="5" applyFont="1" applyFill="1" applyAlignment="1" applyProtection="1">
      <alignment horizontal="left" vertical="center" wrapText="1"/>
      <protection locked="0"/>
    </xf>
    <xf numFmtId="0" fontId="8" fillId="0" borderId="0" xfId="5" applyFont="1"/>
    <xf numFmtId="0" fontId="16" fillId="10" borderId="0" xfId="0" applyFont="1" applyFill="1" applyAlignment="1">
      <alignment horizontal="right"/>
    </xf>
    <xf numFmtId="0" fontId="16" fillId="10" borderId="0" xfId="0" applyFont="1" applyFill="1" applyAlignment="1">
      <alignment horizontal="left"/>
    </xf>
    <xf numFmtId="0" fontId="16" fillId="10" borderId="0" xfId="0" applyFont="1" applyFill="1"/>
    <xf numFmtId="0" fontId="16" fillId="0" borderId="0" xfId="0" applyFont="1"/>
    <xf numFmtId="0" fontId="19" fillId="10" borderId="0" xfId="0" applyFont="1" applyFill="1"/>
    <xf numFmtId="0" fontId="17" fillId="0" borderId="0" xfId="0" applyFont="1"/>
    <xf numFmtId="0" fontId="17" fillId="10" borderId="0" xfId="0" applyFont="1" applyFill="1" applyAlignment="1">
      <alignment horizontal="right"/>
    </xf>
    <xf numFmtId="0" fontId="9" fillId="10" borderId="0" xfId="0" applyFont="1" applyFill="1" applyAlignment="1">
      <alignment horizontal="left"/>
    </xf>
    <xf numFmtId="0" fontId="9" fillId="10" borderId="0" xfId="0" applyFont="1" applyFill="1" applyAlignment="1">
      <alignment horizontal="right"/>
    </xf>
    <xf numFmtId="0" fontId="35" fillId="0" borderId="0" xfId="0" applyFont="1"/>
    <xf numFmtId="49" fontId="0" fillId="0" borderId="0" xfId="0" applyNumberFormat="1"/>
    <xf numFmtId="49" fontId="10" fillId="0" borderId="0" xfId="0" applyNumberFormat="1" applyFont="1"/>
    <xf numFmtId="49" fontId="9" fillId="0" borderId="0" xfId="0" applyNumberFormat="1" applyFont="1"/>
    <xf numFmtId="0" fontId="9" fillId="0" borderId="0" xfId="0" applyFont="1" applyAlignment="1">
      <alignment vertical="center"/>
    </xf>
    <xf numFmtId="0" fontId="16" fillId="10" borderId="0" xfId="17" applyFont="1" applyFill="1" applyAlignment="1">
      <alignment horizontal="right"/>
    </xf>
    <xf numFmtId="0" fontId="6" fillId="0" borderId="0" xfId="17"/>
    <xf numFmtId="0" fontId="9" fillId="0" borderId="0" xfId="8"/>
    <xf numFmtId="0" fontId="16" fillId="0" borderId="0" xfId="8" applyFont="1"/>
    <xf numFmtId="0" fontId="45" fillId="5" borderId="0" xfId="0" applyFont="1" applyFill="1"/>
    <xf numFmtId="0" fontId="46" fillId="5" borderId="0" xfId="0" applyFont="1" applyFill="1"/>
    <xf numFmtId="0" fontId="33" fillId="0" borderId="0" xfId="0" applyFont="1" applyAlignment="1">
      <alignment wrapText="1"/>
    </xf>
    <xf numFmtId="0" fontId="0" fillId="0" borderId="0" xfId="0" applyAlignment="1">
      <alignment horizontal="right"/>
    </xf>
    <xf numFmtId="0" fontId="21" fillId="0" borderId="0" xfId="5" applyAlignment="1">
      <alignment horizontal="left" indent="1"/>
    </xf>
    <xf numFmtId="0" fontId="25" fillId="11" borderId="0" xfId="5" applyFont="1" applyFill="1" applyAlignment="1" applyProtection="1">
      <alignment horizontal="left" vertical="center"/>
      <protection locked="0"/>
    </xf>
    <xf numFmtId="0" fontId="50" fillId="0" borderId="0" xfId="21" applyFont="1"/>
    <xf numFmtId="0" fontId="49" fillId="0" borderId="0" xfId="21"/>
    <xf numFmtId="0" fontId="51" fillId="0" borderId="0" xfId="21" applyFont="1" applyAlignment="1">
      <alignment horizontal="center"/>
    </xf>
    <xf numFmtId="0" fontId="51" fillId="0" borderId="0" xfId="21" applyFont="1" applyAlignment="1">
      <alignment horizontal="center" wrapText="1"/>
    </xf>
    <xf numFmtId="0" fontId="49" fillId="17" borderId="5" xfId="21" applyFill="1" applyBorder="1"/>
    <xf numFmtId="14" fontId="49" fillId="17" borderId="5" xfId="21" applyNumberFormat="1" applyFill="1" applyBorder="1"/>
    <xf numFmtId="168" fontId="0" fillId="0" borderId="0" xfId="0" applyNumberFormat="1"/>
    <xf numFmtId="0" fontId="34" fillId="0" borderId="0" xfId="0" applyFont="1"/>
    <xf numFmtId="172" fontId="34" fillId="0" borderId="0" xfId="0" applyNumberFormat="1" applyFont="1"/>
    <xf numFmtId="172" fontId="34" fillId="10" borderId="0" xfId="0" applyNumberFormat="1" applyFont="1" applyFill="1"/>
    <xf numFmtId="0" fontId="0" fillId="10" borderId="0" xfId="0" applyFill="1"/>
    <xf numFmtId="0" fontId="20" fillId="9" borderId="0" xfId="8" applyFont="1" applyFill="1" applyAlignment="1">
      <alignment horizontal="right" vertical="center"/>
    </xf>
    <xf numFmtId="0" fontId="44" fillId="9" borderId="0" xfId="8" applyFont="1" applyFill="1" applyAlignment="1">
      <alignment horizontal="right" vertical="center"/>
    </xf>
    <xf numFmtId="0" fontId="20" fillId="10" borderId="0" xfId="0" applyFont="1" applyFill="1"/>
    <xf numFmtId="0" fontId="4" fillId="0" borderId="0" xfId="23"/>
    <xf numFmtId="0" fontId="22" fillId="19" borderId="0" xfId="5" applyFont="1" applyFill="1" applyProtection="1">
      <protection locked="0"/>
    </xf>
    <xf numFmtId="0" fontId="22" fillId="19" borderId="0" xfId="5" applyFont="1" applyFill="1" applyAlignment="1" applyProtection="1">
      <alignment horizontal="right"/>
      <protection locked="0"/>
    </xf>
    <xf numFmtId="0" fontId="23" fillId="19" borderId="0" xfId="5" applyFont="1" applyFill="1" applyAlignment="1" applyProtection="1">
      <alignment horizontal="center"/>
      <protection locked="0"/>
    </xf>
    <xf numFmtId="0" fontId="24" fillId="19" borderId="0" xfId="5" applyFont="1" applyFill="1" applyAlignment="1" applyProtection="1">
      <alignment vertical="center"/>
      <protection locked="0"/>
    </xf>
    <xf numFmtId="0" fontId="31" fillId="19" borderId="0" xfId="5" applyFont="1" applyFill="1" applyProtection="1">
      <protection locked="0"/>
    </xf>
    <xf numFmtId="0" fontId="21" fillId="19" borderId="0" xfId="5" applyFill="1" applyProtection="1">
      <protection locked="0"/>
    </xf>
    <xf numFmtId="0" fontId="58" fillId="19" borderId="0" xfId="5" applyFont="1" applyFill="1" applyAlignment="1" applyProtection="1">
      <alignment vertical="center"/>
      <protection locked="0"/>
    </xf>
    <xf numFmtId="0" fontId="50" fillId="19" borderId="0" xfId="5" applyFont="1" applyFill="1" applyProtection="1">
      <protection locked="0"/>
    </xf>
    <xf numFmtId="0" fontId="50" fillId="19" borderId="0" xfId="5" applyFont="1" applyFill="1" applyAlignment="1" applyProtection="1">
      <alignment horizontal="center"/>
      <protection locked="0"/>
    </xf>
    <xf numFmtId="0" fontId="50" fillId="19" borderId="0" xfId="5" applyFont="1" applyFill="1" applyAlignment="1" applyProtection="1">
      <alignment vertical="center"/>
      <protection locked="0"/>
    </xf>
    <xf numFmtId="0" fontId="59" fillId="19" borderId="0" xfId="5" applyFont="1" applyFill="1" applyAlignment="1" applyProtection="1">
      <alignment horizontal="left" vertical="center"/>
      <protection locked="0"/>
    </xf>
    <xf numFmtId="0" fontId="59" fillId="19" borderId="0" xfId="5" applyFont="1" applyFill="1" applyAlignment="1" applyProtection="1">
      <alignment vertical="center"/>
      <protection locked="0"/>
    </xf>
    <xf numFmtId="0" fontId="66" fillId="19" borderId="0" xfId="24" applyFont="1" applyFill="1" applyAlignment="1">
      <alignment horizontal="center" vertical="center"/>
    </xf>
    <xf numFmtId="49" fontId="60" fillId="20" borderId="0" xfId="5" applyNumberFormat="1" applyFont="1" applyFill="1" applyAlignment="1" applyProtection="1">
      <alignment vertical="top"/>
      <protection locked="0"/>
    </xf>
    <xf numFmtId="49" fontId="60" fillId="20" borderId="0" xfId="5" applyNumberFormat="1" applyFont="1" applyFill="1" applyAlignment="1" applyProtection="1">
      <alignment horizontal="left" vertical="center" wrapText="1"/>
      <protection locked="0"/>
    </xf>
    <xf numFmtId="49" fontId="60" fillId="20" borderId="0" xfId="5" applyNumberFormat="1" applyFont="1" applyFill="1" applyAlignment="1" applyProtection="1">
      <alignment horizontal="left" vertical="top"/>
      <protection locked="0"/>
    </xf>
    <xf numFmtId="49" fontId="60" fillId="20" borderId="0" xfId="5" applyNumberFormat="1" applyFont="1" applyFill="1" applyAlignment="1" applyProtection="1">
      <alignment horizontal="left" vertical="top" indent="3"/>
      <protection locked="0"/>
    </xf>
    <xf numFmtId="49" fontId="60" fillId="20" borderId="0" xfId="5" applyNumberFormat="1" applyFont="1" applyFill="1" applyAlignment="1" applyProtection="1">
      <alignment horizontal="left" vertical="top" wrapText="1"/>
      <protection locked="0"/>
    </xf>
    <xf numFmtId="0" fontId="60" fillId="20" borderId="0" xfId="5" applyFont="1" applyFill="1" applyAlignment="1" applyProtection="1">
      <alignment horizontal="left" vertical="center"/>
      <protection locked="0"/>
    </xf>
    <xf numFmtId="0" fontId="69" fillId="20" borderId="0" xfId="5" applyFont="1" applyFill="1" applyAlignment="1" applyProtection="1">
      <alignment horizontal="right" vertical="center" wrapText="1"/>
      <protection locked="0"/>
    </xf>
    <xf numFmtId="0" fontId="60" fillId="20" borderId="0" xfId="5" applyFont="1" applyFill="1" applyAlignment="1" applyProtection="1">
      <alignment wrapText="1"/>
      <protection locked="0"/>
    </xf>
    <xf numFmtId="49" fontId="60" fillId="20" borderId="0" xfId="5" applyNumberFormat="1" applyFont="1" applyFill="1" applyAlignment="1" applyProtection="1">
      <alignment vertical="top" wrapText="1"/>
      <protection locked="0"/>
    </xf>
    <xf numFmtId="0" fontId="60" fillId="20" borderId="0" xfId="5" applyFont="1" applyFill="1" applyAlignment="1" applyProtection="1">
      <alignment horizontal="left" vertical="center" wrapText="1"/>
      <protection locked="0"/>
    </xf>
    <xf numFmtId="0" fontId="60" fillId="20" borderId="0" xfId="5" applyFont="1" applyFill="1" applyAlignment="1" applyProtection="1">
      <alignment vertical="center" wrapText="1"/>
      <protection locked="0"/>
    </xf>
    <xf numFmtId="49" fontId="69" fillId="20" borderId="0" xfId="5" applyNumberFormat="1" applyFont="1" applyFill="1" applyAlignment="1" applyProtection="1">
      <alignment wrapText="1"/>
      <protection locked="0"/>
    </xf>
    <xf numFmtId="0" fontId="60" fillId="20" borderId="0" xfId="5" applyFont="1" applyFill="1" applyProtection="1">
      <protection locked="0"/>
    </xf>
    <xf numFmtId="0" fontId="60" fillId="20" borderId="0" xfId="5" applyFont="1" applyFill="1" applyAlignment="1" applyProtection="1">
      <alignment horizontal="left" vertical="top" wrapText="1"/>
      <protection locked="0"/>
    </xf>
    <xf numFmtId="0" fontId="60" fillId="20" borderId="0" xfId="5" applyFont="1" applyFill="1" applyAlignment="1" applyProtection="1">
      <alignment vertical="top" wrapText="1"/>
      <protection locked="0"/>
    </xf>
    <xf numFmtId="0" fontId="60" fillId="20" borderId="0" xfId="5" applyFont="1" applyFill="1" applyAlignment="1" applyProtection="1">
      <alignment vertical="center"/>
      <protection locked="0"/>
    </xf>
    <xf numFmtId="0" fontId="71" fillId="20" borderId="0" xfId="5" applyFont="1" applyFill="1" applyAlignment="1" applyProtection="1">
      <alignment horizontal="center" vertical="center"/>
      <protection locked="0"/>
    </xf>
    <xf numFmtId="0" fontId="59" fillId="20" borderId="0" xfId="5" applyFont="1" applyFill="1" applyAlignment="1" applyProtection="1">
      <alignment horizontal="left" vertical="center" indent="1"/>
      <protection locked="0"/>
    </xf>
    <xf numFmtId="0" fontId="69" fillId="20" borderId="0" xfId="5" applyFont="1" applyFill="1" applyAlignment="1" applyProtection="1">
      <alignment vertical="center" wrapText="1"/>
      <protection locked="0"/>
    </xf>
    <xf numFmtId="0" fontId="72" fillId="20" borderId="0" xfId="5" applyFont="1" applyFill="1" applyAlignment="1" applyProtection="1">
      <alignment horizontal="left" vertical="center"/>
      <protection locked="0"/>
    </xf>
    <xf numFmtId="0" fontId="72" fillId="20" borderId="0" xfId="5" applyFont="1" applyFill="1" applyAlignment="1" applyProtection="1">
      <alignment horizontal="left"/>
      <protection locked="0"/>
    </xf>
    <xf numFmtId="0" fontId="69" fillId="20" borderId="0" xfId="5" applyFont="1" applyFill="1" applyProtection="1">
      <protection locked="0"/>
    </xf>
    <xf numFmtId="0" fontId="69" fillId="20" borderId="0" xfId="5" applyFont="1" applyFill="1" applyAlignment="1" applyProtection="1">
      <alignment horizontal="right"/>
      <protection locked="0"/>
    </xf>
    <xf numFmtId="0" fontId="71" fillId="20" borderId="0" xfId="5" applyFont="1" applyFill="1" applyAlignment="1" applyProtection="1">
      <alignment vertical="center"/>
      <protection locked="0"/>
    </xf>
    <xf numFmtId="0" fontId="73" fillId="21" borderId="0" xfId="24" applyFont="1" applyFill="1" applyAlignment="1">
      <alignment horizontal="right" vertical="center"/>
    </xf>
    <xf numFmtId="0" fontId="60" fillId="20" borderId="0" xfId="5" applyFont="1" applyFill="1" applyAlignment="1" applyProtection="1">
      <alignment horizontal="center"/>
      <protection locked="0"/>
    </xf>
    <xf numFmtId="49" fontId="60" fillId="20" borderId="0" xfId="5" applyNumberFormat="1" applyFont="1" applyFill="1" applyAlignment="1" applyProtection="1">
      <alignment horizontal="left" vertical="top" indent="2"/>
      <protection locked="0"/>
    </xf>
    <xf numFmtId="49" fontId="60" fillId="20" borderId="0" xfId="5" applyNumberFormat="1" applyFont="1" applyFill="1" applyAlignment="1" applyProtection="1">
      <alignment horizontal="left" vertical="top" wrapText="1" indent="1"/>
      <protection locked="0"/>
    </xf>
    <xf numFmtId="0" fontId="60" fillId="20" borderId="0" xfId="5" applyFont="1" applyFill="1" applyAlignment="1" applyProtection="1">
      <alignment horizontal="left" vertical="center" indent="1"/>
      <protection locked="0"/>
    </xf>
    <xf numFmtId="49" fontId="60" fillId="20" borderId="0" xfId="5" applyNumberFormat="1" applyFont="1" applyFill="1" applyAlignment="1" applyProtection="1">
      <alignment vertical="center"/>
      <protection locked="0"/>
    </xf>
    <xf numFmtId="49" fontId="60" fillId="20" borderId="0" xfId="5" applyNumberFormat="1" applyFont="1" applyFill="1" applyAlignment="1" applyProtection="1">
      <alignment horizontal="left" vertical="top" indent="1"/>
      <protection locked="0"/>
    </xf>
    <xf numFmtId="0" fontId="60" fillId="20" borderId="0" xfId="5" applyFont="1" applyFill="1" applyAlignment="1" applyProtection="1">
      <alignment horizontal="left" vertical="center" wrapText="1" indent="1"/>
      <protection locked="0"/>
    </xf>
    <xf numFmtId="0" fontId="60" fillId="20" borderId="0" xfId="5" applyFont="1" applyFill="1" applyAlignment="1" applyProtection="1">
      <alignment horizontal="left" indent="1"/>
      <protection locked="0"/>
    </xf>
    <xf numFmtId="0" fontId="69" fillId="20" borderId="0" xfId="5" applyFont="1" applyFill="1" applyAlignment="1" applyProtection="1">
      <alignment horizontal="left" vertical="center" wrapText="1" indent="1"/>
      <protection locked="0"/>
    </xf>
    <xf numFmtId="0" fontId="60" fillId="20" borderId="0" xfId="5" applyFont="1" applyFill="1" applyAlignment="1" applyProtection="1">
      <alignment horizontal="left"/>
      <protection locked="0"/>
    </xf>
    <xf numFmtId="0" fontId="64" fillId="20" borderId="0" xfId="5" applyFont="1" applyFill="1" applyProtection="1">
      <protection locked="0"/>
    </xf>
    <xf numFmtId="0" fontId="63" fillId="20" borderId="0" xfId="5" applyFont="1" applyFill="1" applyAlignment="1" applyProtection="1">
      <alignment horizontal="left" vertical="center"/>
      <protection locked="0"/>
    </xf>
    <xf numFmtId="0" fontId="67" fillId="20" borderId="0" xfId="5" applyFont="1" applyFill="1" applyAlignment="1" applyProtection="1">
      <alignment horizontal="left" vertical="center"/>
      <protection locked="0"/>
    </xf>
    <xf numFmtId="0" fontId="60" fillId="0" borderId="5" xfId="5" applyFont="1" applyBorder="1" applyAlignment="1" applyProtection="1">
      <alignment horizontal="center" vertical="center" wrapText="1"/>
      <protection locked="0"/>
    </xf>
    <xf numFmtId="0" fontId="69" fillId="0" borderId="5" xfId="5" applyFont="1" applyBorder="1" applyAlignment="1" applyProtection="1">
      <alignment horizontal="center" vertical="center" wrapText="1"/>
      <protection locked="0"/>
    </xf>
    <xf numFmtId="0" fontId="16" fillId="19" borderId="0" xfId="0" applyFont="1" applyFill="1" applyAlignment="1">
      <alignment horizontal="left"/>
    </xf>
    <xf numFmtId="0" fontId="16" fillId="19" borderId="0" xfId="0" applyFont="1" applyFill="1"/>
    <xf numFmtId="0" fontId="16" fillId="19" borderId="0" xfId="0" applyFont="1" applyFill="1" applyAlignment="1">
      <alignment horizontal="center" wrapText="1"/>
    </xf>
    <xf numFmtId="0" fontId="72" fillId="19" borderId="0" xfId="0" applyFont="1" applyFill="1" applyAlignment="1">
      <alignment horizontal="right"/>
    </xf>
    <xf numFmtId="0" fontId="72" fillId="19" borderId="0" xfId="0" applyFont="1" applyFill="1" applyAlignment="1">
      <alignment horizontal="left"/>
    </xf>
    <xf numFmtId="0" fontId="72" fillId="19" borderId="0" xfId="0" applyFont="1" applyFill="1"/>
    <xf numFmtId="0" fontId="59" fillId="19" borderId="0" xfId="0" applyFont="1" applyFill="1" applyAlignment="1">
      <alignment horizontal="center" wrapText="1"/>
    </xf>
    <xf numFmtId="0" fontId="59" fillId="19" borderId="0" xfId="0" applyFont="1" applyFill="1" applyAlignment="1">
      <alignment horizontal="left"/>
    </xf>
    <xf numFmtId="0" fontId="72" fillId="19" borderId="0" xfId="0" applyFont="1" applyFill="1" applyAlignment="1">
      <alignment horizontal="center" wrapText="1"/>
    </xf>
    <xf numFmtId="1" fontId="78" fillId="19" borderId="0" xfId="9" applyNumberFormat="1" applyFont="1" applyFill="1" applyAlignment="1">
      <alignment vertical="top" wrapText="1"/>
    </xf>
    <xf numFmtId="0" fontId="56" fillId="19" borderId="0" xfId="0" applyFont="1" applyFill="1" applyAlignment="1">
      <alignment horizontal="center" wrapText="1"/>
    </xf>
    <xf numFmtId="0" fontId="79" fillId="19" borderId="0" xfId="0" applyFont="1" applyFill="1" applyAlignment="1">
      <alignment horizontal="left"/>
    </xf>
    <xf numFmtId="0" fontId="79" fillId="19" borderId="0" xfId="0" applyFont="1" applyFill="1"/>
    <xf numFmtId="168" fontId="79" fillId="19" borderId="0" xfId="0" applyNumberFormat="1" applyFont="1" applyFill="1" applyAlignment="1">
      <alignment horizontal="right"/>
    </xf>
    <xf numFmtId="0" fontId="79" fillId="19" borderId="0" xfId="0" applyFont="1" applyFill="1" applyAlignment="1">
      <alignment horizontal="center"/>
    </xf>
    <xf numFmtId="0" fontId="57" fillId="19" borderId="0" xfId="0" applyFont="1" applyFill="1"/>
    <xf numFmtId="0" fontId="57" fillId="19" borderId="0" xfId="0" applyFont="1" applyFill="1" applyAlignment="1">
      <alignment horizontal="center" wrapText="1"/>
    </xf>
    <xf numFmtId="0" fontId="59" fillId="19" borderId="0" xfId="0" applyFont="1" applyFill="1" applyAlignment="1">
      <alignment vertical="center"/>
    </xf>
    <xf numFmtId="0" fontId="55" fillId="19" borderId="0" xfId="0" applyFont="1" applyFill="1" applyAlignment="1">
      <alignment vertical="center"/>
    </xf>
    <xf numFmtId="0" fontId="59" fillId="19" borderId="0" xfId="0" applyFont="1" applyFill="1" applyAlignment="1" applyProtection="1">
      <alignment horizontal="left" vertical="center"/>
      <protection hidden="1"/>
    </xf>
    <xf numFmtId="0" fontId="59" fillId="19" borderId="0" xfId="0" applyFont="1" applyFill="1"/>
    <xf numFmtId="0" fontId="59" fillId="19" borderId="0" xfId="3" applyFont="1" applyFill="1" applyAlignment="1" applyProtection="1">
      <alignment horizontal="right" vertical="top"/>
      <protection hidden="1"/>
    </xf>
    <xf numFmtId="172" fontId="72" fillId="19" borderId="5" xfId="0" applyNumberFormat="1" applyFont="1" applyFill="1" applyBorder="1" applyAlignment="1">
      <alignment horizontal="right" wrapText="1"/>
    </xf>
    <xf numFmtId="172" fontId="59" fillId="19" borderId="5" xfId="0" applyNumberFormat="1" applyFont="1" applyFill="1" applyBorder="1" applyAlignment="1">
      <alignment horizontal="right" wrapText="1"/>
    </xf>
    <xf numFmtId="0" fontId="50" fillId="19" borderId="0" xfId="0" applyFont="1" applyFill="1"/>
    <xf numFmtId="167" fontId="72" fillId="19" borderId="0" xfId="0" applyNumberFormat="1" applyFont="1" applyFill="1" applyProtection="1">
      <protection hidden="1"/>
    </xf>
    <xf numFmtId="168" fontId="72" fillId="19" borderId="0" xfId="0" applyNumberFormat="1" applyFont="1" applyFill="1" applyAlignment="1" applyProtection="1">
      <alignment horizontal="right"/>
      <protection hidden="1"/>
    </xf>
    <xf numFmtId="172" fontId="59" fillId="19" borderId="0" xfId="0" applyNumberFormat="1" applyFont="1" applyFill="1" applyAlignment="1">
      <alignment horizontal="right" wrapText="1"/>
    </xf>
    <xf numFmtId="172" fontId="72" fillId="19" borderId="0" xfId="0" applyNumberFormat="1" applyFont="1" applyFill="1" applyAlignment="1">
      <alignment horizontal="right" wrapText="1"/>
    </xf>
    <xf numFmtId="0" fontId="72" fillId="19" borderId="0" xfId="0" applyFont="1" applyFill="1" applyAlignment="1">
      <alignment vertical="center"/>
    </xf>
    <xf numFmtId="0" fontId="72" fillId="19" borderId="0" xfId="0" applyFont="1" applyFill="1" applyAlignment="1" applyProtection="1">
      <alignment horizontal="left"/>
      <protection hidden="1"/>
    </xf>
    <xf numFmtId="0" fontId="72" fillId="19" borderId="0" xfId="0" applyFont="1" applyFill="1" applyAlignment="1">
      <alignment horizontal="left" vertical="center"/>
    </xf>
    <xf numFmtId="1" fontId="78" fillId="20" borderId="14" xfId="9" applyNumberFormat="1" applyFont="1" applyFill="1" applyBorder="1" applyAlignment="1">
      <alignment vertical="top" wrapText="1"/>
    </xf>
    <xf numFmtId="1" fontId="78" fillId="20" borderId="0" xfId="9" applyNumberFormat="1" applyFont="1" applyFill="1" applyAlignment="1">
      <alignment vertical="top" wrapText="1"/>
    </xf>
    <xf numFmtId="1" fontId="78" fillId="20" borderId="15" xfId="9" applyNumberFormat="1" applyFont="1" applyFill="1" applyBorder="1" applyAlignment="1">
      <alignment vertical="top" wrapText="1"/>
    </xf>
    <xf numFmtId="1" fontId="61" fillId="19" borderId="0" xfId="6" applyNumberFormat="1" applyFont="1" applyFill="1" applyBorder="1" applyAlignment="1" applyProtection="1">
      <alignment vertical="top" wrapText="1"/>
    </xf>
    <xf numFmtId="0" fontId="72" fillId="0" borderId="0" xfId="0" applyFont="1"/>
    <xf numFmtId="168" fontId="56" fillId="18" borderId="24" xfId="8" applyNumberFormat="1" applyFont="1" applyFill="1" applyBorder="1" applyAlignment="1">
      <alignment vertical="center" wrapText="1"/>
    </xf>
    <xf numFmtId="0" fontId="59" fillId="0" borderId="0" xfId="0" applyFont="1"/>
    <xf numFmtId="0" fontId="57" fillId="11" borderId="0" xfId="0" applyFont="1" applyFill="1" applyAlignment="1">
      <alignment vertical="center"/>
    </xf>
    <xf numFmtId="0" fontId="76" fillId="13" borderId="0" xfId="8" applyFont="1" applyFill="1" applyAlignment="1">
      <alignment vertical="center"/>
    </xf>
    <xf numFmtId="0" fontId="57" fillId="13" borderId="0" xfId="8" applyFont="1" applyFill="1" applyAlignment="1">
      <alignment vertical="center"/>
    </xf>
    <xf numFmtId="0" fontId="57" fillId="18" borderId="25" xfId="8" applyFont="1" applyFill="1" applyBorder="1" applyAlignment="1">
      <alignment vertical="center"/>
    </xf>
    <xf numFmtId="172" fontId="72" fillId="0" borderId="5" xfId="0" applyNumberFormat="1" applyFont="1" applyBorder="1" applyAlignment="1">
      <alignment horizontal="right" wrapText="1"/>
    </xf>
    <xf numFmtId="172" fontId="72" fillId="16" borderId="5" xfId="0" applyNumberFormat="1" applyFont="1" applyFill="1" applyBorder="1" applyAlignment="1">
      <alignment horizontal="right" wrapText="1"/>
    </xf>
    <xf numFmtId="172" fontId="59" fillId="16" borderId="5" xfId="0" applyNumberFormat="1" applyFont="1" applyFill="1" applyBorder="1" applyAlignment="1">
      <alignment horizontal="right" wrapText="1"/>
    </xf>
    <xf numFmtId="0" fontId="57" fillId="0" borderId="0" xfId="0" applyFont="1"/>
    <xf numFmtId="168" fontId="79" fillId="19" borderId="0" xfId="0" applyNumberFormat="1" applyFont="1" applyFill="1" applyAlignment="1">
      <alignment horizontal="left"/>
    </xf>
    <xf numFmtId="0" fontId="59" fillId="19" borderId="0" xfId="0" applyFont="1" applyFill="1" applyAlignment="1">
      <alignment horizontal="left" vertical="center"/>
    </xf>
    <xf numFmtId="172" fontId="57" fillId="0" borderId="0" xfId="0" applyNumberFormat="1" applyFont="1"/>
    <xf numFmtId="0" fontId="55" fillId="18" borderId="0" xfId="8" applyFont="1" applyFill="1" applyAlignment="1">
      <alignment vertical="top"/>
    </xf>
    <xf numFmtId="0" fontId="80" fillId="19" borderId="0" xfId="0" applyFont="1" applyFill="1" applyAlignment="1">
      <alignment horizontal="left" vertical="center"/>
    </xf>
    <xf numFmtId="0" fontId="78" fillId="19" borderId="0" xfId="0" applyFont="1" applyFill="1" applyAlignment="1">
      <alignment horizontal="left" vertical="center"/>
    </xf>
    <xf numFmtId="0" fontId="56" fillId="19" borderId="0" xfId="0" applyFont="1" applyFill="1" applyAlignment="1">
      <alignment horizontal="left"/>
    </xf>
    <xf numFmtId="0" fontId="56" fillId="19" borderId="0" xfId="0" applyFont="1" applyFill="1" applyAlignment="1">
      <alignment horizontal="left" vertical="center"/>
    </xf>
    <xf numFmtId="0" fontId="76" fillId="19" borderId="0" xfId="0" applyFont="1" applyFill="1" applyAlignment="1">
      <alignment horizontal="left" vertical="center"/>
    </xf>
    <xf numFmtId="0" fontId="76" fillId="19" borderId="0" xfId="0" applyFont="1" applyFill="1" applyAlignment="1">
      <alignment vertical="center"/>
    </xf>
    <xf numFmtId="0" fontId="78" fillId="19" borderId="0" xfId="0" applyFont="1" applyFill="1" applyAlignment="1">
      <alignment vertical="center"/>
    </xf>
    <xf numFmtId="0" fontId="50" fillId="19" borderId="0" xfId="0" applyFont="1" applyFill="1" applyAlignment="1">
      <alignment horizontal="left"/>
    </xf>
    <xf numFmtId="0" fontId="55" fillId="11" borderId="0" xfId="0" applyFont="1" applyFill="1" applyAlignment="1">
      <alignment vertical="center"/>
    </xf>
    <xf numFmtId="0" fontId="57" fillId="18" borderId="0" xfId="8" applyFont="1" applyFill="1" applyAlignment="1">
      <alignment horizontal="right" vertical="center"/>
    </xf>
    <xf numFmtId="0" fontId="72" fillId="5" borderId="0" xfId="0" applyFont="1" applyFill="1"/>
    <xf numFmtId="0" fontId="81" fillId="0" borderId="0" xfId="0" applyFont="1"/>
    <xf numFmtId="0" fontId="82" fillId="6" borderId="0" xfId="0" applyFont="1" applyFill="1" applyAlignment="1" applyProtection="1">
      <alignment horizontal="left"/>
      <protection hidden="1"/>
    </xf>
    <xf numFmtId="0" fontId="81" fillId="6" borderId="0" xfId="0" applyFont="1" applyFill="1"/>
    <xf numFmtId="0" fontId="81" fillId="7" borderId="0" xfId="0" applyFont="1" applyFill="1"/>
    <xf numFmtId="0" fontId="81" fillId="5" borderId="0" xfId="0" applyFont="1" applyFill="1"/>
    <xf numFmtId="0" fontId="81" fillId="8" borderId="0" xfId="0" applyFont="1" applyFill="1"/>
    <xf numFmtId="0" fontId="81" fillId="4" borderId="0" xfId="0" applyFont="1" applyFill="1"/>
    <xf numFmtId="0" fontId="72" fillId="4" borderId="0" xfId="0" applyFont="1" applyFill="1"/>
    <xf numFmtId="168" fontId="72" fillId="0" borderId="5" xfId="0" applyNumberFormat="1" applyFont="1" applyBorder="1" applyAlignment="1">
      <alignment horizontal="right" wrapText="1"/>
    </xf>
    <xf numFmtId="0" fontId="59" fillId="0" borderId="0" xfId="0" applyFont="1" applyAlignment="1">
      <alignment vertical="center"/>
    </xf>
    <xf numFmtId="0" fontId="72" fillId="19" borderId="0" xfId="0" applyFont="1" applyFill="1" applyAlignment="1">
      <alignment vertical="top" wrapText="1"/>
    </xf>
    <xf numFmtId="0" fontId="64" fillId="19" borderId="0" xfId="0" applyFont="1" applyFill="1" applyAlignment="1">
      <alignment horizontal="left"/>
    </xf>
    <xf numFmtId="0" fontId="59" fillId="19" borderId="0" xfId="0" applyFont="1" applyFill="1" applyAlignment="1">
      <alignment horizontal="center" vertical="center"/>
    </xf>
    <xf numFmtId="0" fontId="80" fillId="19" borderId="0" xfId="0" applyFont="1" applyFill="1"/>
    <xf numFmtId="0" fontId="72" fillId="19" borderId="0" xfId="17" applyFont="1" applyFill="1" applyAlignment="1">
      <alignment horizontal="left"/>
    </xf>
    <xf numFmtId="0" fontId="59" fillId="19" borderId="0" xfId="3" applyFont="1" applyFill="1" applyAlignment="1" applyProtection="1">
      <alignment horizontal="left" vertical="top"/>
      <protection hidden="1"/>
    </xf>
    <xf numFmtId="0" fontId="80" fillId="19" borderId="0" xfId="0" applyFont="1" applyFill="1" applyAlignment="1">
      <alignment horizontal="left"/>
    </xf>
    <xf numFmtId="0" fontId="80" fillId="19" borderId="0" xfId="0" applyFont="1" applyFill="1" applyAlignment="1">
      <alignment vertical="center"/>
    </xf>
    <xf numFmtId="0" fontId="72" fillId="19" borderId="0" xfId="0" applyFont="1" applyFill="1" applyAlignment="1">
      <alignment horizontal="left" vertical="top" wrapText="1"/>
    </xf>
    <xf numFmtId="172" fontId="72" fillId="15" borderId="5" xfId="0" applyNumberFormat="1" applyFont="1" applyFill="1" applyBorder="1" applyAlignment="1">
      <alignment horizontal="right" wrapText="1"/>
    </xf>
    <xf numFmtId="172" fontId="59" fillId="19" borderId="8" xfId="0" applyNumberFormat="1" applyFont="1" applyFill="1" applyBorder="1" applyAlignment="1">
      <alignment horizontal="right" wrapText="1"/>
    </xf>
    <xf numFmtId="1" fontId="78" fillId="20" borderId="0" xfId="9" applyNumberFormat="1" applyFont="1" applyFill="1" applyAlignment="1">
      <alignment horizontal="left" vertical="top" wrapText="1"/>
    </xf>
    <xf numFmtId="0" fontId="59" fillId="19" borderId="0" xfId="0" applyFont="1" applyFill="1" applyAlignment="1">
      <alignment horizontal="left" vertical="top" wrapText="1"/>
    </xf>
    <xf numFmtId="15" fontId="64" fillId="15" borderId="5" xfId="0" applyNumberFormat="1" applyFont="1" applyFill="1" applyBorder="1" applyAlignment="1">
      <alignment horizontal="center" vertical="center"/>
    </xf>
    <xf numFmtId="0" fontId="65" fillId="19" borderId="0" xfId="0" applyFont="1" applyFill="1" applyAlignment="1">
      <alignment vertical="center"/>
    </xf>
    <xf numFmtId="0" fontId="64" fillId="19" borderId="0" xfId="0" applyFont="1" applyFill="1" applyAlignment="1">
      <alignment vertical="center"/>
    </xf>
    <xf numFmtId="0" fontId="0" fillId="16" borderId="0" xfId="0" applyFill="1"/>
    <xf numFmtId="172" fontId="34" fillId="16" borderId="0" xfId="0" applyNumberFormat="1" applyFont="1" applyFill="1"/>
    <xf numFmtId="0" fontId="44" fillId="23" borderId="0" xfId="8" applyFont="1" applyFill="1" applyAlignment="1">
      <alignment horizontal="right" vertical="center"/>
    </xf>
    <xf numFmtId="0" fontId="16" fillId="16" borderId="0" xfId="0" applyFont="1" applyFill="1"/>
    <xf numFmtId="0" fontId="53" fillId="16" borderId="0" xfId="0" applyFont="1" applyFill="1"/>
    <xf numFmtId="0" fontId="43" fillId="16" borderId="0" xfId="0" applyFont="1" applyFill="1" applyAlignment="1">
      <alignment vertical="center"/>
    </xf>
    <xf numFmtId="0" fontId="0" fillId="24" borderId="0" xfId="0" applyFill="1"/>
    <xf numFmtId="0" fontId="44" fillId="25" borderId="0" xfId="8" applyFont="1" applyFill="1" applyAlignment="1">
      <alignment horizontal="right" vertical="center"/>
    </xf>
    <xf numFmtId="0" fontId="77" fillId="16" borderId="0" xfId="0" applyFont="1" applyFill="1"/>
    <xf numFmtId="172" fontId="59" fillId="14" borderId="5" xfId="0" applyNumberFormat="1" applyFont="1" applyFill="1" applyBorder="1" applyAlignment="1">
      <alignment horizontal="right" wrapText="1"/>
    </xf>
    <xf numFmtId="0" fontId="72" fillId="10" borderId="0" xfId="17" applyFont="1" applyFill="1" applyAlignment="1">
      <alignment horizontal="right"/>
    </xf>
    <xf numFmtId="0" fontId="72" fillId="10" borderId="0" xfId="17" applyFont="1" applyFill="1"/>
    <xf numFmtId="1" fontId="78" fillId="10" borderId="0" xfId="9" applyNumberFormat="1" applyFont="1" applyFill="1" applyAlignment="1">
      <alignment vertical="top" wrapText="1"/>
    </xf>
    <xf numFmtId="172" fontId="72" fillId="5" borderId="5" xfId="17" applyNumberFormat="1" applyFont="1" applyFill="1" applyBorder="1" applyAlignment="1">
      <alignment horizontal="right" wrapText="1"/>
    </xf>
    <xf numFmtId="0" fontId="72" fillId="19" borderId="0" xfId="17" applyFont="1" applyFill="1" applyAlignment="1">
      <alignment horizontal="right"/>
    </xf>
    <xf numFmtId="0" fontId="59" fillId="19" borderId="0" xfId="17" applyFont="1" applyFill="1" applyAlignment="1">
      <alignment horizontal="left"/>
    </xf>
    <xf numFmtId="0" fontId="72" fillId="19" borderId="0" xfId="17" applyFont="1" applyFill="1"/>
    <xf numFmtId="0" fontId="72" fillId="19" borderId="0" xfId="17" applyFont="1" applyFill="1" applyAlignment="1">
      <alignment horizontal="center" wrapText="1"/>
    </xf>
    <xf numFmtId="0" fontId="59" fillId="19" borderId="0" xfId="17" applyFont="1" applyFill="1" applyAlignment="1">
      <alignment horizontal="center" wrapText="1"/>
    </xf>
    <xf numFmtId="0" fontId="56" fillId="19" borderId="0" xfId="17" applyFont="1" applyFill="1" applyAlignment="1">
      <alignment horizontal="center" wrapText="1"/>
    </xf>
    <xf numFmtId="0" fontId="59" fillId="19" borderId="0" xfId="17" applyFont="1" applyFill="1" applyAlignment="1">
      <alignment horizontal="center" vertical="center"/>
    </xf>
    <xf numFmtId="0" fontId="79" fillId="19" borderId="0" xfId="17" applyFont="1" applyFill="1" applyAlignment="1">
      <alignment horizontal="center"/>
    </xf>
    <xf numFmtId="168" fontId="79" fillId="19" borderId="0" xfId="17" applyNumberFormat="1" applyFont="1" applyFill="1" applyAlignment="1">
      <alignment horizontal="right"/>
    </xf>
    <xf numFmtId="0" fontId="59" fillId="19" borderId="0" xfId="17" applyFont="1" applyFill="1"/>
    <xf numFmtId="172" fontId="59" fillId="19" borderId="0" xfId="17" applyNumberFormat="1" applyFont="1" applyFill="1" applyAlignment="1">
      <alignment horizontal="left"/>
    </xf>
    <xf numFmtId="0" fontId="72" fillId="19" borderId="0" xfId="8" applyFont="1" applyFill="1" applyAlignment="1">
      <alignment vertical="center"/>
    </xf>
    <xf numFmtId="0" fontId="59" fillId="19" borderId="0" xfId="17" applyFont="1" applyFill="1" applyAlignment="1">
      <alignment wrapText="1"/>
    </xf>
    <xf numFmtId="0" fontId="59" fillId="19" borderId="0" xfId="17" applyFont="1" applyFill="1" applyAlignment="1">
      <alignment horizontal="left" wrapText="1"/>
    </xf>
    <xf numFmtId="0" fontId="72" fillId="19" borderId="0" xfId="8" applyFont="1" applyFill="1" applyAlignment="1">
      <alignment horizontal="left" vertical="center"/>
    </xf>
    <xf numFmtId="0" fontId="83" fillId="20" borderId="0" xfId="8" applyFont="1" applyFill="1" applyAlignment="1">
      <alignment horizontal="right" vertical="center"/>
    </xf>
    <xf numFmtId="175" fontId="83" fillId="19" borderId="0" xfId="17" applyNumberFormat="1" applyFont="1" applyFill="1" applyAlignment="1">
      <alignment horizontal="right"/>
    </xf>
    <xf numFmtId="0" fontId="83" fillId="19" borderId="0" xfId="17" applyFont="1" applyFill="1" applyAlignment="1">
      <alignment horizontal="right"/>
    </xf>
    <xf numFmtId="0" fontId="84" fillId="19" borderId="0" xfId="17" applyFont="1" applyFill="1" applyAlignment="1">
      <alignment wrapText="1"/>
    </xf>
    <xf numFmtId="0" fontId="85" fillId="20" borderId="0" xfId="8" applyFont="1" applyFill="1" applyAlignment="1">
      <alignment horizontal="right" vertical="center"/>
    </xf>
    <xf numFmtId="175" fontId="72" fillId="19" borderId="0" xfId="17" applyNumberFormat="1" applyFont="1" applyFill="1" applyAlignment="1">
      <alignment horizontal="right"/>
    </xf>
    <xf numFmtId="0" fontId="64" fillId="19" borderId="0" xfId="17" applyFont="1" applyFill="1" applyAlignment="1">
      <alignment horizontal="left"/>
    </xf>
    <xf numFmtId="0" fontId="86" fillId="19" borderId="0" xfId="17" applyFont="1" applyFill="1" applyAlignment="1">
      <alignment horizontal="right"/>
    </xf>
    <xf numFmtId="0" fontId="87" fillId="19" borderId="0" xfId="17" applyFont="1" applyFill="1" applyAlignment="1">
      <alignment horizontal="right"/>
    </xf>
    <xf numFmtId="0" fontId="72" fillId="19" borderId="0" xfId="17" applyFont="1" applyFill="1" applyAlignment="1">
      <alignment horizontal="center"/>
    </xf>
    <xf numFmtId="172" fontId="59" fillId="16" borderId="5" xfId="17" applyNumberFormat="1" applyFont="1" applyFill="1" applyBorder="1" applyAlignment="1">
      <alignment horizontal="right" wrapText="1"/>
    </xf>
    <xf numFmtId="172" fontId="72" fillId="0" borderId="5" xfId="17" applyNumberFormat="1" applyFont="1" applyBorder="1" applyAlignment="1">
      <alignment horizontal="right" wrapText="1"/>
    </xf>
    <xf numFmtId="175" fontId="59" fillId="0" borderId="5" xfId="8" applyNumberFormat="1" applyFont="1" applyBorder="1" applyAlignment="1">
      <alignment vertical="center"/>
    </xf>
    <xf numFmtId="2" fontId="59" fillId="0" borderId="5" xfId="8" applyNumberFormat="1" applyFont="1" applyBorder="1" applyAlignment="1">
      <alignment vertical="center"/>
    </xf>
    <xf numFmtId="175" fontId="59" fillId="16" borderId="5" xfId="4" applyNumberFormat="1" applyFont="1" applyFill="1" applyBorder="1" applyAlignment="1">
      <alignment horizontal="right" vertical="center" wrapText="1"/>
    </xf>
    <xf numFmtId="0" fontId="57" fillId="22" borderId="0" xfId="17" applyFont="1" applyFill="1" applyAlignment="1">
      <alignment horizontal="right"/>
    </xf>
    <xf numFmtId="172" fontId="72" fillId="24" borderId="5" xfId="17" applyNumberFormat="1" applyFont="1" applyFill="1" applyBorder="1" applyAlignment="1">
      <alignment horizontal="right" wrapText="1"/>
    </xf>
    <xf numFmtId="0" fontId="72" fillId="16" borderId="0" xfId="17" applyFont="1" applyFill="1"/>
    <xf numFmtId="172" fontId="59" fillId="16" borderId="7" xfId="17" applyNumberFormat="1" applyFont="1" applyFill="1" applyBorder="1" applyAlignment="1">
      <alignment horizontal="right" wrapText="1"/>
    </xf>
    <xf numFmtId="0" fontId="88" fillId="19" borderId="0" xfId="0" applyFont="1" applyFill="1"/>
    <xf numFmtId="0" fontId="89" fillId="19" borderId="0" xfId="0" applyFont="1" applyFill="1" applyAlignment="1">
      <alignment horizontal="left"/>
    </xf>
    <xf numFmtId="0" fontId="86" fillId="19" borderId="0" xfId="0" applyFont="1" applyFill="1" applyAlignment="1">
      <alignment horizontal="left"/>
    </xf>
    <xf numFmtId="0" fontId="90" fillId="19" borderId="0" xfId="0" applyFont="1" applyFill="1" applyAlignment="1">
      <alignment vertical="center"/>
    </xf>
    <xf numFmtId="0" fontId="90" fillId="19" borderId="0" xfId="0" applyFont="1" applyFill="1" applyAlignment="1">
      <alignment horizontal="left"/>
    </xf>
    <xf numFmtId="0" fontId="91" fillId="19" borderId="0" xfId="17" applyFont="1" applyFill="1" applyAlignment="1">
      <alignment horizontal="left"/>
    </xf>
    <xf numFmtId="0" fontId="90" fillId="19" borderId="0" xfId="17" applyFont="1" applyFill="1" applyAlignment="1">
      <alignment horizontal="left"/>
    </xf>
    <xf numFmtId="0" fontId="90" fillId="19" borderId="0" xfId="3" applyFont="1" applyFill="1" applyAlignment="1" applyProtection="1">
      <alignment horizontal="right" vertical="top"/>
      <protection hidden="1"/>
    </xf>
    <xf numFmtId="167" fontId="91" fillId="19" borderId="0" xfId="0" applyNumberFormat="1" applyFont="1" applyFill="1" applyProtection="1">
      <protection hidden="1"/>
    </xf>
    <xf numFmtId="0" fontId="92" fillId="19" borderId="0" xfId="0" applyFont="1" applyFill="1" applyAlignment="1">
      <alignment horizontal="left"/>
    </xf>
    <xf numFmtId="0" fontId="90" fillId="19" borderId="0" xfId="8" applyFont="1" applyFill="1" applyAlignment="1">
      <alignment vertical="center"/>
    </xf>
    <xf numFmtId="172" fontId="57" fillId="0" borderId="0" xfId="0" applyNumberFormat="1" applyFont="1" applyAlignment="1">
      <alignment horizontal="right"/>
    </xf>
    <xf numFmtId="0" fontId="72" fillId="19" borderId="0" xfId="23" applyFont="1" applyFill="1" applyAlignment="1">
      <alignment horizontal="right"/>
    </xf>
    <xf numFmtId="0" fontId="72" fillId="19" borderId="0" xfId="23" applyFont="1" applyFill="1" applyAlignment="1">
      <alignment horizontal="left"/>
    </xf>
    <xf numFmtId="0" fontId="72" fillId="19" borderId="0" xfId="23" applyFont="1" applyFill="1"/>
    <xf numFmtId="0" fontId="72" fillId="19" borderId="0" xfId="23" applyFont="1" applyFill="1" applyAlignment="1">
      <alignment horizontal="center" wrapText="1"/>
    </xf>
    <xf numFmtId="0" fontId="59" fillId="19" borderId="0" xfId="23" applyFont="1" applyFill="1" applyAlignment="1">
      <alignment horizontal="center" wrapText="1"/>
    </xf>
    <xf numFmtId="0" fontId="59" fillId="19" borderId="0" xfId="23" applyFont="1" applyFill="1" applyAlignment="1">
      <alignment horizontal="left"/>
    </xf>
    <xf numFmtId="0" fontId="56" fillId="19" borderId="0" xfId="23" applyFont="1" applyFill="1" applyAlignment="1">
      <alignment horizontal="center" wrapText="1"/>
    </xf>
    <xf numFmtId="0" fontId="79" fillId="19" borderId="0" xfId="23" applyFont="1" applyFill="1" applyAlignment="1">
      <alignment horizontal="left"/>
    </xf>
    <xf numFmtId="0" fontId="79" fillId="19" borderId="0" xfId="23" applyFont="1" applyFill="1"/>
    <xf numFmtId="0" fontId="79" fillId="19" borderId="0" xfId="23" applyFont="1" applyFill="1" applyAlignment="1">
      <alignment horizontal="center"/>
    </xf>
    <xf numFmtId="0" fontId="59" fillId="19" borderId="0" xfId="23" applyFont="1" applyFill="1"/>
    <xf numFmtId="172" fontId="59" fillId="19" borderId="0" xfId="23" applyNumberFormat="1" applyFont="1" applyFill="1" applyAlignment="1">
      <alignment horizontal="left"/>
    </xf>
    <xf numFmtId="0" fontId="59" fillId="19" borderId="0" xfId="23" applyFont="1" applyFill="1" applyAlignment="1">
      <alignment wrapText="1"/>
    </xf>
    <xf numFmtId="0" fontId="64" fillId="19" borderId="0" xfId="0" applyFont="1" applyFill="1" applyAlignment="1">
      <alignment horizontal="left" vertical="center"/>
    </xf>
    <xf numFmtId="0" fontId="90" fillId="19" borderId="0" xfId="0" applyFont="1" applyFill="1" applyAlignment="1">
      <alignment horizontal="left" vertical="center"/>
    </xf>
    <xf numFmtId="0" fontId="93" fillId="19" borderId="0" xfId="0" applyFont="1" applyFill="1" applyAlignment="1">
      <alignment horizontal="left"/>
    </xf>
    <xf numFmtId="0" fontId="94" fillId="19" borderId="0" xfId="0" applyFont="1" applyFill="1" applyAlignment="1">
      <alignment horizontal="left" vertical="center"/>
    </xf>
    <xf numFmtId="0" fontId="58" fillId="19" borderId="0" xfId="0" applyFont="1" applyFill="1" applyAlignment="1">
      <alignment horizontal="left"/>
    </xf>
    <xf numFmtId="0" fontId="93" fillId="19" borderId="0" xfId="0" applyFont="1" applyFill="1"/>
    <xf numFmtId="0" fontId="64" fillId="19" borderId="0" xfId="23" applyFont="1" applyFill="1" applyAlignment="1">
      <alignment horizontal="left"/>
    </xf>
    <xf numFmtId="0" fontId="91" fillId="19" borderId="0" xfId="23" applyFont="1" applyFill="1" applyAlignment="1">
      <alignment horizontal="right"/>
    </xf>
    <xf numFmtId="0" fontId="86" fillId="19" borderId="0" xfId="23" applyFont="1" applyFill="1" applyAlignment="1">
      <alignment horizontal="left"/>
    </xf>
    <xf numFmtId="0" fontId="91" fillId="19" borderId="0" xfId="23" applyFont="1" applyFill="1" applyAlignment="1">
      <alignment horizontal="left"/>
    </xf>
    <xf numFmtId="172" fontId="72" fillId="0" borderId="5" xfId="23" applyNumberFormat="1" applyFont="1" applyBorder="1" applyAlignment="1">
      <alignment horizontal="right" wrapText="1"/>
    </xf>
    <xf numFmtId="172" fontId="59" fillId="16" borderId="5" xfId="23" applyNumberFormat="1" applyFont="1" applyFill="1" applyBorder="1" applyAlignment="1">
      <alignment horizontal="right" wrapText="1"/>
    </xf>
    <xf numFmtId="0" fontId="72" fillId="10" borderId="0" xfId="0" applyFont="1" applyFill="1"/>
    <xf numFmtId="0" fontId="72" fillId="19" borderId="0" xfId="0" applyFont="1" applyFill="1" applyAlignment="1">
      <alignment horizontal="center"/>
    </xf>
    <xf numFmtId="0" fontId="17" fillId="19" borderId="0" xfId="0" applyFont="1" applyFill="1" applyAlignment="1">
      <alignment horizontal="center" wrapText="1"/>
    </xf>
    <xf numFmtId="0" fontId="35" fillId="19" borderId="0" xfId="0" applyFont="1" applyFill="1" applyAlignment="1">
      <alignment horizontal="center" vertical="center"/>
    </xf>
    <xf numFmtId="0" fontId="16" fillId="19" borderId="0" xfId="0" applyFont="1" applyFill="1" applyAlignment="1">
      <alignment vertical="top" wrapText="1"/>
    </xf>
    <xf numFmtId="1" fontId="78" fillId="20" borderId="0" xfId="9" applyNumberFormat="1" applyFont="1" applyFill="1" applyAlignment="1">
      <alignment horizontal="center" vertical="top" wrapText="1"/>
    </xf>
    <xf numFmtId="168" fontId="72" fillId="19" borderId="0" xfId="0" applyNumberFormat="1" applyFont="1" applyFill="1" applyAlignment="1">
      <alignment horizontal="right"/>
    </xf>
    <xf numFmtId="0" fontId="87" fillId="19" borderId="0" xfId="0" applyFont="1" applyFill="1" applyAlignment="1">
      <alignment horizontal="right"/>
    </xf>
    <xf numFmtId="0" fontId="87" fillId="19" borderId="0" xfId="0" applyFont="1" applyFill="1"/>
    <xf numFmtId="0" fontId="91" fillId="19" borderId="0" xfId="0" applyFont="1" applyFill="1" applyAlignment="1">
      <alignment horizontal="left"/>
    </xf>
    <xf numFmtId="0" fontId="92" fillId="19" borderId="0" xfId="0" applyFont="1" applyFill="1"/>
    <xf numFmtId="0" fontId="86" fillId="19" borderId="0" xfId="0" applyFont="1" applyFill="1"/>
    <xf numFmtId="172" fontId="72" fillId="15" borderId="5" xfId="0" applyNumberFormat="1" applyFont="1" applyFill="1" applyBorder="1" applyAlignment="1">
      <alignment vertical="center" wrapText="1"/>
    </xf>
    <xf numFmtId="172" fontId="72" fillId="15" borderId="5" xfId="0" applyNumberFormat="1" applyFont="1" applyFill="1" applyBorder="1" applyAlignment="1">
      <alignment horizontal="right" vertical="center" wrapText="1"/>
    </xf>
    <xf numFmtId="172" fontId="72" fillId="19" borderId="5" xfId="0" applyNumberFormat="1" applyFont="1" applyFill="1" applyBorder="1" applyAlignment="1">
      <alignment horizontal="right" vertical="center" wrapText="1"/>
    </xf>
    <xf numFmtId="172" fontId="59" fillId="16" borderId="5" xfId="0" applyNumberFormat="1" applyFont="1" applyFill="1" applyBorder="1" applyAlignment="1">
      <alignment horizontal="right" vertical="center" wrapText="1"/>
    </xf>
    <xf numFmtId="172" fontId="72" fillId="0" borderId="5" xfId="0" applyNumberFormat="1" applyFont="1" applyBorder="1" applyAlignment="1">
      <alignment horizontal="right" vertical="center" wrapText="1"/>
    </xf>
    <xf numFmtId="172" fontId="57" fillId="19" borderId="0" xfId="0" applyNumberFormat="1" applyFont="1" applyFill="1"/>
    <xf numFmtId="0" fontId="57" fillId="20" borderId="0" xfId="8" applyFont="1" applyFill="1" applyAlignment="1">
      <alignment horizontal="right" vertical="center"/>
    </xf>
    <xf numFmtId="0" fontId="56" fillId="20" borderId="0" xfId="8" applyFont="1" applyFill="1" applyAlignment="1">
      <alignment horizontal="right" vertical="center"/>
    </xf>
    <xf numFmtId="0" fontId="56" fillId="19" borderId="0" xfId="0" applyFont="1" applyFill="1" applyAlignment="1">
      <alignment vertical="center"/>
    </xf>
    <xf numFmtId="172" fontId="56" fillId="19" borderId="0" xfId="0" applyNumberFormat="1" applyFont="1" applyFill="1"/>
    <xf numFmtId="0" fontId="56" fillId="19" borderId="0" xfId="0" applyFont="1" applyFill="1" applyAlignment="1">
      <alignment horizontal="center"/>
    </xf>
    <xf numFmtId="0" fontId="72" fillId="19" borderId="0" xfId="0" applyFont="1" applyFill="1" applyAlignment="1" applyProtection="1">
      <alignment horizontal="right" wrapText="1"/>
      <protection hidden="1"/>
    </xf>
    <xf numFmtId="49" fontId="72" fillId="19" borderId="0" xfId="0" applyNumberFormat="1" applyFont="1" applyFill="1"/>
    <xf numFmtId="172" fontId="72" fillId="16" borderId="5" xfId="0" applyNumberFormat="1" applyFont="1" applyFill="1" applyBorder="1" applyAlignment="1">
      <alignment horizontal="right" vertical="center" wrapText="1"/>
    </xf>
    <xf numFmtId="168" fontId="56" fillId="19" borderId="0" xfId="0" applyNumberFormat="1" applyFont="1" applyFill="1" applyAlignment="1">
      <alignment vertical="center"/>
    </xf>
    <xf numFmtId="172" fontId="59" fillId="16" borderId="5" xfId="23" applyNumberFormat="1" applyFont="1" applyFill="1" applyBorder="1" applyAlignment="1">
      <alignment horizontal="right" vertical="center" wrapText="1"/>
    </xf>
    <xf numFmtId="172" fontId="72" fillId="0" borderId="5" xfId="23" applyNumberFormat="1" applyFont="1" applyBorder="1" applyAlignment="1">
      <alignment horizontal="right" vertical="center" wrapText="1"/>
    </xf>
    <xf numFmtId="0" fontId="90" fillId="19" borderId="0" xfId="3" applyFont="1" applyFill="1" applyAlignment="1" applyProtection="1">
      <alignment horizontal="left" vertical="top"/>
      <protection hidden="1"/>
    </xf>
    <xf numFmtId="0" fontId="90" fillId="19" borderId="0" xfId="3" applyFont="1" applyFill="1" applyAlignment="1" applyProtection="1">
      <alignment horizontal="left" vertical="center"/>
      <protection hidden="1"/>
    </xf>
    <xf numFmtId="0" fontId="76" fillId="19" borderId="0" xfId="0" applyFont="1" applyFill="1" applyAlignment="1">
      <alignment horizontal="center" vertical="center"/>
    </xf>
    <xf numFmtId="0" fontId="100" fillId="19" borderId="0" xfId="0" applyFont="1" applyFill="1"/>
    <xf numFmtId="0" fontId="76" fillId="19" borderId="0" xfId="0" applyFont="1" applyFill="1"/>
    <xf numFmtId="0" fontId="102" fillId="19" borderId="0" xfId="0" applyFont="1" applyFill="1"/>
    <xf numFmtId="168" fontId="102" fillId="19" borderId="0" xfId="0" applyNumberFormat="1" applyFont="1" applyFill="1"/>
    <xf numFmtId="0" fontId="102" fillId="19" borderId="0" xfId="0" applyFont="1" applyFill="1" applyAlignment="1">
      <alignment horizontal="left" vertical="center"/>
    </xf>
    <xf numFmtId="0" fontId="101" fillId="19" borderId="0" xfId="0" applyFont="1" applyFill="1" applyAlignment="1">
      <alignment horizontal="left" vertical="center"/>
    </xf>
    <xf numFmtId="174" fontId="72" fillId="19" borderId="0" xfId="22" applyNumberFormat="1" applyFont="1" applyFill="1"/>
    <xf numFmtId="0" fontId="64" fillId="19" borderId="0" xfId="0" applyFont="1" applyFill="1"/>
    <xf numFmtId="0" fontId="72" fillId="0" borderId="0" xfId="8" applyFont="1"/>
    <xf numFmtId="0" fontId="77" fillId="0" borderId="0" xfId="8" applyFont="1"/>
    <xf numFmtId="0" fontId="55" fillId="0" borderId="0" xfId="8" applyFont="1"/>
    <xf numFmtId="172" fontId="72" fillId="15" borderId="5" xfId="8" applyNumberFormat="1" applyFont="1" applyFill="1" applyBorder="1" applyAlignment="1">
      <alignment horizontal="right" wrapText="1"/>
    </xf>
    <xf numFmtId="168" fontId="72" fillId="15" borderId="5" xfId="8" applyNumberFormat="1" applyFont="1" applyFill="1" applyBorder="1" applyAlignment="1">
      <alignment horizontal="right" wrapText="1"/>
    </xf>
    <xf numFmtId="172" fontId="72" fillId="0" borderId="5" xfId="8" applyNumberFormat="1" applyFont="1" applyBorder="1" applyAlignment="1">
      <alignment horizontal="right" wrapText="1"/>
    </xf>
    <xf numFmtId="172" fontId="72" fillId="0" borderId="5" xfId="8" applyNumberFormat="1" applyFont="1" applyBorder="1" applyAlignment="1">
      <alignment horizontal="left"/>
    </xf>
    <xf numFmtId="0" fontId="72" fillId="19" borderId="0" xfId="8" applyFont="1" applyFill="1"/>
    <xf numFmtId="0" fontId="72" fillId="19" borderId="0" xfId="8" applyFont="1" applyFill="1" applyAlignment="1">
      <alignment horizontal="right"/>
    </xf>
    <xf numFmtId="0" fontId="76" fillId="19" borderId="0" xfId="8" applyFont="1" applyFill="1" applyAlignment="1">
      <alignment horizontal="center" vertical="center"/>
    </xf>
    <xf numFmtId="0" fontId="54" fillId="19" borderId="0" xfId="0" applyFont="1" applyFill="1"/>
    <xf numFmtId="0" fontId="97" fillId="19" borderId="0" xfId="8" applyFont="1" applyFill="1" applyAlignment="1">
      <alignment horizontal="left"/>
    </xf>
    <xf numFmtId="0" fontId="59" fillId="19" borderId="0" xfId="8" applyFont="1" applyFill="1" applyAlignment="1">
      <alignment horizontal="center" wrapText="1"/>
    </xf>
    <xf numFmtId="0" fontId="72" fillId="19" borderId="0" xfId="8" applyFont="1" applyFill="1" applyAlignment="1">
      <alignment vertical="top" wrapText="1"/>
    </xf>
    <xf numFmtId="0" fontId="59" fillId="19" borderId="0" xfId="8" applyFont="1" applyFill="1" applyAlignment="1">
      <alignment horizontal="left"/>
    </xf>
    <xf numFmtId="1" fontId="95" fillId="20" borderId="0" xfId="9" applyNumberFormat="1" applyFont="1" applyFill="1" applyAlignment="1">
      <alignment vertical="top" wrapText="1"/>
    </xf>
    <xf numFmtId="0" fontId="56" fillId="19" borderId="0" xfId="8" applyFont="1" applyFill="1" applyAlignment="1">
      <alignment horizontal="center" wrapText="1"/>
    </xf>
    <xf numFmtId="0" fontId="64" fillId="19" borderId="0" xfId="8" applyFont="1" applyFill="1" applyAlignment="1">
      <alignment horizontal="left"/>
    </xf>
    <xf numFmtId="0" fontId="79" fillId="19" borderId="0" xfId="8" applyFont="1" applyFill="1" applyAlignment="1">
      <alignment horizontal="left"/>
    </xf>
    <xf numFmtId="0" fontId="79" fillId="19" borderId="0" xfId="8" applyFont="1" applyFill="1"/>
    <xf numFmtId="0" fontId="79" fillId="19" borderId="0" xfId="8" applyFont="1" applyFill="1" applyAlignment="1">
      <alignment horizontal="center"/>
    </xf>
    <xf numFmtId="168" fontId="79" fillId="19" borderId="0" xfId="8" applyNumberFormat="1" applyFont="1" applyFill="1" applyAlignment="1">
      <alignment horizontal="right"/>
    </xf>
    <xf numFmtId="0" fontId="72" fillId="19" borderId="0" xfId="8" applyFont="1" applyFill="1" applyAlignment="1">
      <alignment horizontal="center" wrapText="1"/>
    </xf>
    <xf numFmtId="0" fontId="50" fillId="19" borderId="0" xfId="8" applyFont="1" applyFill="1"/>
    <xf numFmtId="0" fontId="56" fillId="19" borderId="0" xfId="8" applyFont="1" applyFill="1"/>
    <xf numFmtId="0" fontId="72" fillId="19" borderId="0" xfId="8" applyFont="1" applyFill="1" applyAlignment="1">
      <alignment horizontal="left"/>
    </xf>
    <xf numFmtId="0" fontId="59" fillId="19" borderId="0" xfId="8" applyFont="1" applyFill="1" applyAlignment="1">
      <alignment horizontal="left" vertical="center"/>
    </xf>
    <xf numFmtId="0" fontId="59" fillId="19" borderId="0" xfId="8" applyFont="1" applyFill="1"/>
    <xf numFmtId="0" fontId="86" fillId="19" borderId="0" xfId="8" applyFont="1" applyFill="1"/>
    <xf numFmtId="0" fontId="92" fillId="19" borderId="0" xfId="8" applyFont="1" applyFill="1"/>
    <xf numFmtId="0" fontId="90" fillId="19" borderId="0" xfId="8" applyFont="1" applyFill="1" applyAlignment="1">
      <alignment horizontal="left"/>
    </xf>
    <xf numFmtId="0" fontId="91" fillId="19" borderId="0" xfId="8" applyFont="1" applyFill="1" applyAlignment="1">
      <alignment horizontal="left"/>
    </xf>
    <xf numFmtId="0" fontId="91" fillId="19" borderId="0" xfId="8" applyFont="1" applyFill="1" applyAlignment="1">
      <alignment horizontal="left" vertical="center"/>
    </xf>
    <xf numFmtId="172" fontId="72" fillId="15" borderId="5" xfId="8" applyNumberFormat="1" applyFont="1" applyFill="1" applyBorder="1" applyAlignment="1">
      <alignment horizontal="right" vertical="center" wrapText="1"/>
    </xf>
    <xf numFmtId="168" fontId="72" fillId="15" borderId="5" xfId="8" applyNumberFormat="1" applyFont="1" applyFill="1" applyBorder="1" applyAlignment="1">
      <alignment horizontal="right" vertical="center" wrapText="1"/>
    </xf>
    <xf numFmtId="0" fontId="91" fillId="19" borderId="0" xfId="8" applyFont="1" applyFill="1"/>
    <xf numFmtId="0" fontId="64" fillId="0" borderId="5" xfId="8" applyFont="1" applyBorder="1" applyAlignment="1">
      <alignment horizontal="left"/>
    </xf>
    <xf numFmtId="0" fontId="86" fillId="0" borderId="5" xfId="8" applyFont="1" applyBorder="1" applyAlignment="1">
      <alignment horizontal="left"/>
    </xf>
    <xf numFmtId="0" fontId="72" fillId="0" borderId="5" xfId="8" applyFont="1" applyBorder="1"/>
    <xf numFmtId="0" fontId="72" fillId="0" borderId="0" xfId="0" applyFont="1" applyAlignment="1">
      <alignment horizontal="right"/>
    </xf>
    <xf numFmtId="173" fontId="72" fillId="0" borderId="0" xfId="0" applyNumberFormat="1" applyFont="1"/>
    <xf numFmtId="0" fontId="78" fillId="20" borderId="0" xfId="8" applyFont="1" applyFill="1" applyAlignment="1">
      <alignment vertical="center"/>
    </xf>
    <xf numFmtId="0" fontId="72" fillId="20" borderId="0" xfId="8" applyFont="1" applyFill="1" applyAlignment="1">
      <alignment vertical="center"/>
    </xf>
    <xf numFmtId="0" fontId="72" fillId="20" borderId="0" xfId="8" applyFont="1" applyFill="1" applyAlignment="1">
      <alignment horizontal="center" vertical="center" wrapText="1"/>
    </xf>
    <xf numFmtId="0" fontId="59" fillId="20" borderId="0" xfId="8" applyFont="1" applyFill="1" applyAlignment="1">
      <alignment vertical="center"/>
    </xf>
    <xf numFmtId="0" fontId="105" fillId="20" borderId="0" xfId="8" applyFont="1" applyFill="1" applyAlignment="1">
      <alignment vertical="center"/>
    </xf>
    <xf numFmtId="0" fontId="72" fillId="20" borderId="0" xfId="8" applyFont="1" applyFill="1" applyAlignment="1">
      <alignment vertical="center" wrapText="1"/>
    </xf>
    <xf numFmtId="0" fontId="105" fillId="20" borderId="0" xfId="8" applyFont="1" applyFill="1" applyAlignment="1">
      <alignment vertical="center" wrapText="1"/>
    </xf>
    <xf numFmtId="0" fontId="72" fillId="20" borderId="0" xfId="8" applyFont="1" applyFill="1" applyAlignment="1">
      <alignment horizontal="left" vertical="center"/>
    </xf>
    <xf numFmtId="0" fontId="104" fillId="20" borderId="0" xfId="6" applyFont="1" applyFill="1" applyBorder="1" applyAlignment="1" applyProtection="1">
      <alignment horizontal="left" vertical="center"/>
    </xf>
    <xf numFmtId="0" fontId="76" fillId="20" borderId="0" xfId="8" applyFont="1" applyFill="1" applyAlignment="1">
      <alignment vertical="top" wrapText="1"/>
    </xf>
    <xf numFmtId="0" fontId="59" fillId="20" borderId="0" xfId="8" applyFont="1" applyFill="1" applyAlignment="1">
      <alignment horizontal="left" vertical="center"/>
    </xf>
    <xf numFmtId="173" fontId="72" fillId="27" borderId="5" xfId="8" applyNumberFormat="1" applyFont="1" applyFill="1" applyBorder="1" applyAlignment="1">
      <alignment vertical="center"/>
    </xf>
    <xf numFmtId="0" fontId="59" fillId="27" borderId="0" xfId="8" applyFont="1" applyFill="1" applyAlignment="1">
      <alignment horizontal="left" vertical="center"/>
    </xf>
    <xf numFmtId="0" fontId="59" fillId="0" borderId="0" xfId="8" applyFont="1" applyAlignment="1">
      <alignment horizontal="left" vertical="center"/>
    </xf>
    <xf numFmtId="173" fontId="72" fillId="0" borderId="5" xfId="8" applyNumberFormat="1" applyFont="1" applyBorder="1" applyAlignment="1">
      <alignment vertical="center"/>
    </xf>
    <xf numFmtId="0" fontId="72" fillId="19" borderId="0" xfId="0" applyFont="1" applyFill="1" applyAlignment="1">
      <alignment horizontal="right" vertical="center"/>
    </xf>
    <xf numFmtId="172" fontId="59" fillId="19" borderId="0" xfId="0" applyNumberFormat="1" applyFont="1" applyFill="1" applyAlignment="1">
      <alignment horizontal="right" vertical="center" wrapText="1"/>
    </xf>
    <xf numFmtId="172" fontId="72" fillId="19" borderId="0" xfId="0" applyNumberFormat="1" applyFont="1" applyFill="1" applyAlignment="1">
      <alignment horizontal="right" vertical="center" wrapText="1"/>
    </xf>
    <xf numFmtId="0" fontId="59" fillId="19" borderId="0" xfId="3" applyFont="1" applyFill="1" applyAlignment="1" applyProtection="1">
      <alignment horizontal="right" vertical="center"/>
      <protection hidden="1"/>
    </xf>
    <xf numFmtId="1" fontId="64" fillId="20" borderId="0" xfId="9" applyNumberFormat="1" applyFont="1" applyFill="1" applyAlignment="1">
      <alignment horizontal="left" vertical="top" wrapText="1"/>
    </xf>
    <xf numFmtId="0" fontId="99" fillId="19" borderId="0" xfId="8" applyFont="1" applyFill="1" applyAlignment="1">
      <alignment horizontal="right" vertical="center"/>
    </xf>
    <xf numFmtId="0" fontId="65" fillId="19" borderId="0" xfId="0" applyFont="1" applyFill="1" applyAlignment="1">
      <alignment horizontal="right"/>
    </xf>
    <xf numFmtId="0" fontId="65" fillId="19" borderId="0" xfId="0" applyFont="1" applyFill="1"/>
    <xf numFmtId="0" fontId="87" fillId="0" borderId="5" xfId="4" applyFont="1" applyFill="1" applyBorder="1" applyAlignment="1">
      <alignment horizontal="center" vertical="center" wrapText="1"/>
    </xf>
    <xf numFmtId="0" fontId="108" fillId="22" borderId="0" xfId="17" applyFont="1" applyFill="1" applyAlignment="1">
      <alignment horizontal="left"/>
    </xf>
    <xf numFmtId="0" fontId="107" fillId="19" borderId="0" xfId="0" applyFont="1" applyFill="1" applyAlignment="1">
      <alignment horizontal="left"/>
    </xf>
    <xf numFmtId="172" fontId="86" fillId="15" borderId="5" xfId="0" applyNumberFormat="1" applyFont="1" applyFill="1" applyBorder="1" applyAlignment="1">
      <alignment horizontal="right" wrapText="1"/>
    </xf>
    <xf numFmtId="0" fontId="107" fillId="19" borderId="0" xfId="8" applyFont="1" applyFill="1" applyAlignment="1">
      <alignment horizontal="left"/>
    </xf>
    <xf numFmtId="0" fontId="64" fillId="19" borderId="0" xfId="8" applyFont="1" applyFill="1" applyAlignment="1">
      <alignment horizontal="center"/>
    </xf>
    <xf numFmtId="0" fontId="91" fillId="19" borderId="0" xfId="0" applyFont="1" applyFill="1" applyAlignment="1">
      <alignment horizontal="right"/>
    </xf>
    <xf numFmtId="0" fontId="91" fillId="19" borderId="0" xfId="0" applyFont="1" applyFill="1"/>
    <xf numFmtId="0" fontId="91" fillId="19" borderId="2" xfId="0" applyFont="1" applyFill="1" applyBorder="1" applyAlignment="1" applyProtection="1">
      <alignment horizontal="center" wrapText="1"/>
      <protection hidden="1"/>
    </xf>
    <xf numFmtId="0" fontId="91" fillId="19" borderId="2" xfId="4" applyFont="1" applyFill="1" applyBorder="1" applyAlignment="1">
      <alignment horizontal="center" vertical="center" wrapText="1"/>
    </xf>
    <xf numFmtId="172" fontId="91" fillId="0" borderId="5" xfId="0" applyNumberFormat="1" applyFont="1" applyBorder="1" applyAlignment="1">
      <alignment horizontal="right" vertical="center" wrapText="1"/>
    </xf>
    <xf numFmtId="0" fontId="87" fillId="19" borderId="2" xfId="4" applyFont="1" applyFill="1" applyBorder="1" applyAlignment="1">
      <alignment horizontal="center" vertical="center" wrapText="1"/>
    </xf>
    <xf numFmtId="0" fontId="91" fillId="0" borderId="5" xfId="4" applyFont="1" applyFill="1" applyBorder="1" applyAlignment="1">
      <alignment horizontal="center" vertical="center" wrapText="1"/>
    </xf>
    <xf numFmtId="0" fontId="91" fillId="19" borderId="9" xfId="4" applyFont="1" applyFill="1" applyBorder="1" applyAlignment="1">
      <alignment horizontal="center" vertical="center" wrapText="1"/>
    </xf>
    <xf numFmtId="0" fontId="86" fillId="0" borderId="5" xfId="8" applyFont="1" applyBorder="1"/>
    <xf numFmtId="168" fontId="65" fillId="19" borderId="0" xfId="17" applyNumberFormat="1" applyFont="1" applyFill="1" applyAlignment="1" applyProtection="1">
      <alignment horizontal="center" vertical="center"/>
      <protection hidden="1"/>
    </xf>
    <xf numFmtId="0" fontId="87" fillId="19" borderId="2" xfId="4" applyFont="1" applyFill="1" applyBorder="1" applyAlignment="1">
      <alignment horizontal="center" vertical="center"/>
    </xf>
    <xf numFmtId="168" fontId="90" fillId="19" borderId="2" xfId="17" applyNumberFormat="1" applyFont="1" applyFill="1" applyBorder="1" applyAlignment="1" applyProtection="1">
      <alignment horizontal="center" vertical="center"/>
      <protection hidden="1"/>
    </xf>
    <xf numFmtId="0" fontId="91" fillId="19" borderId="2" xfId="4" applyFont="1" applyFill="1" applyBorder="1" applyAlignment="1">
      <alignment horizontal="center" vertical="center"/>
    </xf>
    <xf numFmtId="0" fontId="91" fillId="19" borderId="2" xfId="17" applyFont="1" applyFill="1" applyBorder="1" applyAlignment="1">
      <alignment horizontal="right"/>
    </xf>
    <xf numFmtId="168" fontId="65" fillId="19" borderId="2" xfId="17" applyNumberFormat="1" applyFont="1" applyFill="1" applyBorder="1" applyAlignment="1" applyProtection="1">
      <alignment horizontal="center" vertical="center"/>
      <protection hidden="1"/>
    </xf>
    <xf numFmtId="168" fontId="65" fillId="19" borderId="0" xfId="23" applyNumberFormat="1" applyFont="1" applyFill="1" applyAlignment="1" applyProtection="1">
      <alignment horizontal="center" vertical="center"/>
      <protection hidden="1"/>
    </xf>
    <xf numFmtId="0" fontId="72" fillId="19" borderId="2" xfId="4" applyFont="1" applyFill="1" applyBorder="1" applyAlignment="1">
      <alignment horizontal="center" vertical="center"/>
    </xf>
    <xf numFmtId="0" fontId="87" fillId="19" borderId="2" xfId="0" applyFont="1" applyFill="1" applyBorder="1" applyAlignment="1" applyProtection="1">
      <alignment horizontal="center" wrapText="1"/>
      <protection hidden="1"/>
    </xf>
    <xf numFmtId="168" fontId="56" fillId="20" borderId="0" xfId="8" applyNumberFormat="1" applyFont="1" applyFill="1" applyAlignment="1">
      <alignment horizontal="right" vertical="center"/>
    </xf>
    <xf numFmtId="0" fontId="72" fillId="22" borderId="0" xfId="0" applyFont="1" applyFill="1" applyAlignment="1">
      <alignment horizontal="right"/>
    </xf>
    <xf numFmtId="0" fontId="57" fillId="26" borderId="0" xfId="8" applyFont="1" applyFill="1" applyAlignment="1">
      <alignment horizontal="right" vertical="center"/>
    </xf>
    <xf numFmtId="0" fontId="56" fillId="26" borderId="0" xfId="8" applyFont="1" applyFill="1" applyAlignment="1">
      <alignment horizontal="right" vertical="center"/>
    </xf>
    <xf numFmtId="172" fontId="57" fillId="22" borderId="0" xfId="0" applyNumberFormat="1" applyFont="1" applyFill="1"/>
    <xf numFmtId="0" fontId="55" fillId="22" borderId="0" xfId="0" applyFont="1" applyFill="1" applyAlignment="1">
      <alignment horizontal="center" wrapText="1"/>
    </xf>
    <xf numFmtId="0" fontId="72" fillId="22" borderId="0" xfId="0" applyFont="1" applyFill="1" applyAlignment="1">
      <alignment horizontal="left"/>
    </xf>
    <xf numFmtId="0" fontId="72" fillId="22" borderId="0" xfId="0" applyFont="1" applyFill="1"/>
    <xf numFmtId="0" fontId="112" fillId="22" borderId="0" xfId="0" applyFont="1" applyFill="1" applyAlignment="1">
      <alignment vertical="center"/>
    </xf>
    <xf numFmtId="0" fontId="96" fillId="22" borderId="0" xfId="0" applyFont="1" applyFill="1" applyAlignment="1">
      <alignment horizontal="left"/>
    </xf>
    <xf numFmtId="168" fontId="96" fillId="22" borderId="0" xfId="0" applyNumberFormat="1" applyFont="1" applyFill="1" applyAlignment="1">
      <alignment horizontal="left"/>
    </xf>
    <xf numFmtId="0" fontId="96" fillId="22" borderId="0" xfId="0" applyFont="1" applyFill="1"/>
    <xf numFmtId="0" fontId="96" fillId="22" borderId="0" xfId="0" applyFont="1" applyFill="1" applyAlignment="1">
      <alignment horizontal="center"/>
    </xf>
    <xf numFmtId="0" fontId="96" fillId="22" borderId="0" xfId="0" applyFont="1" applyFill="1" applyAlignment="1">
      <alignment horizontal="center" wrapText="1"/>
    </xf>
    <xf numFmtId="0" fontId="112" fillId="19" borderId="0" xfId="0" applyFont="1" applyFill="1" applyAlignment="1">
      <alignment vertical="center"/>
    </xf>
    <xf numFmtId="0" fontId="108" fillId="22" borderId="0" xfId="0" applyFont="1" applyFill="1" applyAlignment="1">
      <alignment vertical="center"/>
    </xf>
    <xf numFmtId="0" fontId="113" fillId="19" borderId="0" xfId="0" applyFont="1" applyFill="1"/>
    <xf numFmtId="0" fontId="88" fillId="19" borderId="0" xfId="0" applyFont="1" applyFill="1" applyAlignment="1">
      <alignment horizontal="left"/>
    </xf>
    <xf numFmtId="0" fontId="115" fillId="19" borderId="0" xfId="0" applyFont="1" applyFill="1" applyAlignment="1">
      <alignment horizontal="center"/>
    </xf>
    <xf numFmtId="0" fontId="116" fillId="19" borderId="0" xfId="0" applyFont="1" applyFill="1" applyAlignment="1">
      <alignment horizontal="center"/>
    </xf>
    <xf numFmtId="0" fontId="114" fillId="19" borderId="0" xfId="0" applyFont="1" applyFill="1" applyAlignment="1">
      <alignment horizontal="center" vertical="center"/>
    </xf>
    <xf numFmtId="0" fontId="114" fillId="19" borderId="0" xfId="3" applyFont="1" applyFill="1" applyAlignment="1" applyProtection="1">
      <alignment horizontal="center" vertical="top"/>
      <protection hidden="1"/>
    </xf>
    <xf numFmtId="0" fontId="117" fillId="19" borderId="0" xfId="0" applyFont="1" applyFill="1" applyAlignment="1">
      <alignment horizontal="center"/>
    </xf>
    <xf numFmtId="0" fontId="116" fillId="19" borderId="0" xfId="0" applyFont="1" applyFill="1" applyAlignment="1">
      <alignment horizontal="center" vertical="center"/>
    </xf>
    <xf numFmtId="0" fontId="114" fillId="19" borderId="0" xfId="3" applyFont="1" applyFill="1" applyAlignment="1" applyProtection="1">
      <alignment horizontal="center" vertical="center"/>
      <protection hidden="1"/>
    </xf>
    <xf numFmtId="0" fontId="65" fillId="19" borderId="0" xfId="0" applyFont="1" applyFill="1" applyAlignment="1">
      <alignment horizontal="left"/>
    </xf>
    <xf numFmtId="0" fontId="116" fillId="19" borderId="0" xfId="17" applyFont="1" applyFill="1" applyAlignment="1">
      <alignment horizontal="center"/>
    </xf>
    <xf numFmtId="0" fontId="114" fillId="19" borderId="0" xfId="17" applyFont="1" applyFill="1" applyAlignment="1">
      <alignment horizontal="center"/>
    </xf>
    <xf numFmtId="0" fontId="116" fillId="19" borderId="0" xfId="8" applyFont="1" applyFill="1" applyAlignment="1">
      <alignment horizontal="center" vertical="center"/>
    </xf>
    <xf numFmtId="0" fontId="115" fillId="19" borderId="0" xfId="17" applyFont="1" applyFill="1" applyAlignment="1">
      <alignment horizontal="center"/>
    </xf>
    <xf numFmtId="0" fontId="116" fillId="19" borderId="0" xfId="23" applyFont="1" applyFill="1" applyAlignment="1">
      <alignment horizontal="center"/>
    </xf>
    <xf numFmtId="0" fontId="115" fillId="19" borderId="0" xfId="23" applyFont="1" applyFill="1" applyAlignment="1">
      <alignment horizontal="center"/>
    </xf>
    <xf numFmtId="0" fontId="65" fillId="19" borderId="0" xfId="23" applyFont="1" applyFill="1" applyAlignment="1">
      <alignment horizontal="left"/>
    </xf>
    <xf numFmtId="0" fontId="114" fillId="19" borderId="0" xfId="3" applyFont="1" applyFill="1" applyAlignment="1" applyProtection="1">
      <alignment horizontal="center"/>
      <protection hidden="1"/>
    </xf>
    <xf numFmtId="172" fontId="34" fillId="19" borderId="0" xfId="0" applyNumberFormat="1" applyFont="1" applyFill="1"/>
    <xf numFmtId="0" fontId="116" fillId="19" borderId="0" xfId="0" applyFont="1" applyFill="1"/>
    <xf numFmtId="0" fontId="116" fillId="19" borderId="0" xfId="0" applyFont="1" applyFill="1" applyAlignment="1">
      <alignment horizontal="right"/>
    </xf>
    <xf numFmtId="0" fontId="115" fillId="19" borderId="0" xfId="0" applyFont="1" applyFill="1"/>
    <xf numFmtId="0" fontId="113" fillId="19" borderId="0" xfId="8" applyFont="1" applyFill="1" applyAlignment="1">
      <alignment horizontal="left" vertical="center"/>
    </xf>
    <xf numFmtId="0" fontId="65" fillId="19" borderId="0" xfId="8" applyFont="1" applyFill="1" applyAlignment="1">
      <alignment horizontal="left"/>
    </xf>
    <xf numFmtId="0" fontId="65" fillId="19" borderId="0" xfId="8" applyFont="1" applyFill="1"/>
    <xf numFmtId="0" fontId="113" fillId="19" borderId="0" xfId="8" applyFont="1" applyFill="1"/>
    <xf numFmtId="0" fontId="65" fillId="17" borderId="5" xfId="4" applyFont="1" applyFill="1" applyBorder="1" applyAlignment="1">
      <alignment horizontal="center" vertical="center" wrapText="1"/>
    </xf>
    <xf numFmtId="0" fontId="65" fillId="17" borderId="5" xfId="4" applyFont="1" applyFill="1" applyBorder="1" applyAlignment="1">
      <alignment horizontal="center" vertical="center"/>
    </xf>
    <xf numFmtId="0" fontId="72" fillId="17" borderId="0" xfId="17" applyFont="1" applyFill="1" applyAlignment="1">
      <alignment horizontal="right"/>
    </xf>
    <xf numFmtId="0" fontId="65" fillId="17" borderId="12" xfId="4" applyFont="1" applyFill="1" applyBorder="1" applyAlignment="1">
      <alignment horizontal="center" vertical="center"/>
    </xf>
    <xf numFmtId="0" fontId="91" fillId="19" borderId="0" xfId="17" applyFont="1" applyFill="1" applyAlignment="1">
      <alignment horizontal="right"/>
    </xf>
    <xf numFmtId="0" fontId="90" fillId="19" borderId="0" xfId="17" applyFont="1" applyFill="1" applyAlignment="1">
      <alignment wrapText="1"/>
    </xf>
    <xf numFmtId="0" fontId="72" fillId="19" borderId="19" xfId="17" applyFont="1" applyFill="1" applyBorder="1" applyAlignment="1">
      <alignment horizontal="right"/>
    </xf>
    <xf numFmtId="0" fontId="72" fillId="19" borderId="20" xfId="17" applyFont="1" applyFill="1" applyBorder="1" applyAlignment="1">
      <alignment horizontal="right"/>
    </xf>
    <xf numFmtId="0" fontId="65" fillId="17" borderId="5" xfId="0" applyFont="1" applyFill="1" applyBorder="1" applyAlignment="1" applyProtection="1">
      <alignment horizontal="center" vertical="top" wrapText="1"/>
      <protection hidden="1"/>
    </xf>
    <xf numFmtId="0" fontId="65" fillId="17" borderId="5" xfId="0" applyFont="1" applyFill="1" applyBorder="1" applyAlignment="1" applyProtection="1">
      <alignment horizontal="center" vertical="center" wrapText="1"/>
      <protection hidden="1"/>
    </xf>
    <xf numFmtId="0" fontId="65" fillId="17" borderId="5" xfId="8" applyFont="1" applyFill="1" applyBorder="1" applyAlignment="1">
      <alignment horizontal="center" vertical="center"/>
    </xf>
    <xf numFmtId="173" fontId="72" fillId="19" borderId="7" xfId="8" applyNumberFormat="1" applyFont="1" applyFill="1" applyBorder="1" applyAlignment="1">
      <alignment vertical="center"/>
    </xf>
    <xf numFmtId="0" fontId="72" fillId="19" borderId="3" xfId="8" applyFont="1" applyFill="1" applyBorder="1" applyAlignment="1">
      <alignment horizontal="left" vertical="center"/>
    </xf>
    <xf numFmtId="0" fontId="72" fillId="19" borderId="1" xfId="8" applyFont="1" applyFill="1" applyBorder="1" applyAlignment="1">
      <alignment horizontal="left" vertical="center"/>
    </xf>
    <xf numFmtId="173" fontId="72" fillId="19" borderId="16" xfId="8" applyNumberFormat="1" applyFont="1" applyFill="1" applyBorder="1" applyAlignment="1">
      <alignment vertical="center"/>
    </xf>
    <xf numFmtId="0" fontId="116" fillId="19" borderId="2" xfId="8" applyFont="1" applyFill="1" applyBorder="1" applyAlignment="1">
      <alignment horizontal="left" vertical="center"/>
    </xf>
    <xf numFmtId="173" fontId="72" fillId="19" borderId="9" xfId="8" applyNumberFormat="1" applyFont="1" applyFill="1" applyBorder="1" applyAlignment="1">
      <alignment vertical="center"/>
    </xf>
    <xf numFmtId="0" fontId="65" fillId="19" borderId="4" xfId="8" applyFont="1" applyFill="1" applyBorder="1" applyAlignment="1">
      <alignment horizontal="left" vertical="center"/>
    </xf>
    <xf numFmtId="0" fontId="87" fillId="19" borderId="2" xfId="8" applyFont="1" applyFill="1" applyBorder="1" applyAlignment="1">
      <alignment horizontal="left" vertical="center"/>
    </xf>
    <xf numFmtId="173" fontId="116" fillId="19" borderId="9" xfId="8" applyNumberFormat="1" applyFont="1" applyFill="1" applyBorder="1" applyAlignment="1">
      <alignment vertical="center"/>
    </xf>
    <xf numFmtId="173" fontId="106" fillId="20" borderId="9" xfId="8" applyNumberFormat="1" applyFont="1" applyFill="1" applyBorder="1" applyAlignment="1">
      <alignment vertical="center"/>
    </xf>
    <xf numFmtId="173" fontId="87" fillId="20" borderId="9" xfId="8" applyNumberFormat="1" applyFont="1" applyFill="1" applyBorder="1" applyAlignment="1">
      <alignment vertical="center"/>
    </xf>
    <xf numFmtId="173" fontId="72" fillId="0" borderId="7" xfId="8" applyNumberFormat="1" applyFont="1" applyBorder="1" applyAlignment="1">
      <alignment vertical="center"/>
    </xf>
    <xf numFmtId="0" fontId="87" fillId="19" borderId="0" xfId="8" applyFont="1" applyFill="1" applyAlignment="1">
      <alignment horizontal="left" vertical="center"/>
    </xf>
    <xf numFmtId="0" fontId="80" fillId="19" borderId="0" xfId="8" applyFont="1" applyFill="1" applyAlignment="1">
      <alignment horizontal="left" vertical="center"/>
    </xf>
    <xf numFmtId="0" fontId="72" fillId="19" borderId="20" xfId="8" applyFont="1" applyFill="1" applyBorder="1" applyAlignment="1">
      <alignment horizontal="left" vertical="center"/>
    </xf>
    <xf numFmtId="0" fontId="72" fillId="19" borderId="19" xfId="8" applyFont="1" applyFill="1" applyBorder="1" applyAlignment="1">
      <alignment horizontal="center" vertical="center" wrapText="1"/>
    </xf>
    <xf numFmtId="0" fontId="72" fillId="19" borderId="3" xfId="8" applyFont="1" applyFill="1" applyBorder="1" applyAlignment="1">
      <alignment horizontal="center" vertical="center" wrapText="1"/>
    </xf>
    <xf numFmtId="173" fontId="72" fillId="0" borderId="12" xfId="8" applyNumberFormat="1" applyFont="1" applyBorder="1" applyAlignment="1">
      <alignment vertical="center"/>
    </xf>
    <xf numFmtId="0" fontId="116" fillId="19" borderId="0" xfId="8" applyFont="1" applyFill="1" applyAlignment="1">
      <alignment horizontal="left" vertical="center"/>
    </xf>
    <xf numFmtId="0" fontId="87" fillId="20" borderId="7" xfId="8" applyFont="1" applyFill="1" applyBorder="1" applyAlignment="1">
      <alignment vertical="center"/>
    </xf>
    <xf numFmtId="0" fontId="72" fillId="19" borderId="16" xfId="8" applyFont="1" applyFill="1" applyBorder="1" applyAlignment="1">
      <alignment vertical="center"/>
    </xf>
    <xf numFmtId="0" fontId="65" fillId="19" borderId="4" xfId="8" applyFont="1" applyFill="1" applyBorder="1" applyAlignment="1">
      <alignment horizontal="left"/>
    </xf>
    <xf numFmtId="173" fontId="72" fillId="16" borderId="5" xfId="8" applyNumberFormat="1" applyFont="1" applyFill="1" applyBorder="1" applyAlignment="1">
      <alignment vertical="center"/>
    </xf>
    <xf numFmtId="0" fontId="72" fillId="19" borderId="7" xfId="8" applyFont="1" applyFill="1" applyBorder="1" applyAlignment="1">
      <alignment vertical="center"/>
    </xf>
    <xf numFmtId="173" fontId="72" fillId="16" borderId="7" xfId="8" applyNumberFormat="1" applyFont="1" applyFill="1" applyBorder="1" applyAlignment="1">
      <alignment vertical="center"/>
    </xf>
    <xf numFmtId="0" fontId="72" fillId="19" borderId="0" xfId="8" applyFont="1" applyFill="1" applyAlignment="1">
      <alignment horizontal="left" vertical="center" indent="1"/>
    </xf>
    <xf numFmtId="0" fontId="72" fillId="19" borderId="20" xfId="8" applyFont="1" applyFill="1" applyBorder="1" applyAlignment="1">
      <alignment horizontal="left" vertical="center" indent="1"/>
    </xf>
    <xf numFmtId="0" fontId="72" fillId="19" borderId="19" xfId="8" applyFont="1" applyFill="1" applyBorder="1" applyAlignment="1">
      <alignment horizontal="left" vertical="center" wrapText="1"/>
    </xf>
    <xf numFmtId="0" fontId="72" fillId="19" borderId="20" xfId="8" applyFont="1" applyFill="1" applyBorder="1" applyAlignment="1">
      <alignment vertical="center"/>
    </xf>
    <xf numFmtId="173" fontId="72" fillId="16" borderId="9" xfId="8" applyNumberFormat="1" applyFont="1" applyFill="1" applyBorder="1" applyAlignment="1">
      <alignment vertical="center"/>
    </xf>
    <xf numFmtId="0" fontId="87" fillId="19" borderId="2" xfId="8" applyFont="1" applyFill="1" applyBorder="1" applyAlignment="1">
      <alignment horizontal="left" vertical="center" indent="1"/>
    </xf>
    <xf numFmtId="0" fontId="65" fillId="19" borderId="19" xfId="8" applyFont="1" applyFill="1" applyBorder="1" applyAlignment="1">
      <alignment horizontal="left"/>
    </xf>
    <xf numFmtId="0" fontId="87" fillId="20" borderId="20" xfId="8" applyFont="1" applyFill="1" applyBorder="1" applyAlignment="1">
      <alignment vertical="center"/>
    </xf>
    <xf numFmtId="173" fontId="72" fillId="19" borderId="20" xfId="8" applyNumberFormat="1" applyFont="1" applyFill="1" applyBorder="1" applyAlignment="1">
      <alignment vertical="center"/>
    </xf>
    <xf numFmtId="0" fontId="65" fillId="19" borderId="19" xfId="8" applyFont="1" applyFill="1" applyBorder="1" applyAlignment="1">
      <alignment horizontal="left" vertical="center"/>
    </xf>
    <xf numFmtId="173" fontId="116" fillId="20" borderId="20" xfId="8" applyNumberFormat="1" applyFont="1" applyFill="1" applyBorder="1" applyAlignment="1">
      <alignment vertical="center"/>
    </xf>
    <xf numFmtId="173" fontId="72" fillId="0" borderId="9" xfId="8" applyNumberFormat="1" applyFont="1" applyBorder="1" applyAlignment="1">
      <alignment vertical="center"/>
    </xf>
    <xf numFmtId="173" fontId="87" fillId="20" borderId="20" xfId="8" applyNumberFormat="1" applyFont="1" applyFill="1" applyBorder="1" applyAlignment="1">
      <alignment vertical="center"/>
    </xf>
    <xf numFmtId="0" fontId="106" fillId="19" borderId="0" xfId="8" applyFont="1" applyFill="1" applyAlignment="1">
      <alignment horizontal="left" vertical="center"/>
    </xf>
    <xf numFmtId="0" fontId="72" fillId="19" borderId="19" xfId="8" applyFont="1" applyFill="1" applyBorder="1" applyAlignment="1">
      <alignment horizontal="left" vertical="center"/>
    </xf>
    <xf numFmtId="173" fontId="106" fillId="20" borderId="20" xfId="8" applyNumberFormat="1" applyFont="1" applyFill="1" applyBorder="1" applyAlignment="1">
      <alignment vertical="center"/>
    </xf>
    <xf numFmtId="0" fontId="72" fillId="19" borderId="0" xfId="8" applyFont="1" applyFill="1" applyAlignment="1">
      <alignment horizontal="center" vertical="center"/>
    </xf>
    <xf numFmtId="0" fontId="72" fillId="19" borderId="19" xfId="0" applyFont="1" applyFill="1" applyBorder="1" applyAlignment="1">
      <alignment vertical="center"/>
    </xf>
    <xf numFmtId="173" fontId="87" fillId="19" borderId="20" xfId="8" applyNumberFormat="1" applyFont="1" applyFill="1" applyBorder="1" applyAlignment="1">
      <alignment vertical="center"/>
    </xf>
    <xf numFmtId="0" fontId="87" fillId="19" borderId="4" xfId="8" applyFont="1" applyFill="1" applyBorder="1" applyAlignment="1">
      <alignment horizontal="left" vertical="center"/>
    </xf>
    <xf numFmtId="0" fontId="104" fillId="19" borderId="2" xfId="6" applyFont="1" applyFill="1" applyBorder="1" applyAlignment="1" applyProtection="1">
      <alignment horizontal="left" vertical="center"/>
    </xf>
    <xf numFmtId="168" fontId="64" fillId="19" borderId="0" xfId="0" applyNumberFormat="1" applyFont="1" applyFill="1" applyAlignment="1">
      <alignment horizontal="right"/>
    </xf>
    <xf numFmtId="168" fontId="72" fillId="19" borderId="0" xfId="0" applyNumberFormat="1" applyFont="1" applyFill="1" applyAlignment="1">
      <alignment horizontal="left"/>
    </xf>
    <xf numFmtId="168" fontId="59" fillId="19" borderId="0" xfId="0" applyNumberFormat="1" applyFont="1" applyFill="1" applyAlignment="1">
      <alignment vertical="center"/>
    </xf>
    <xf numFmtId="168" fontId="64" fillId="19" borderId="0" xfId="0" applyNumberFormat="1" applyFont="1" applyFill="1" applyAlignment="1">
      <alignment vertical="center"/>
    </xf>
    <xf numFmtId="168" fontId="64" fillId="19" borderId="0" xfId="0" applyNumberFormat="1" applyFont="1" applyFill="1"/>
    <xf numFmtId="168" fontId="114" fillId="19" borderId="0" xfId="3" applyNumberFormat="1" applyFont="1" applyFill="1" applyAlignment="1" applyProtection="1">
      <alignment horizontal="center" vertical="top"/>
      <protection hidden="1"/>
    </xf>
    <xf numFmtId="168" fontId="64" fillId="19" borderId="0" xfId="0" applyNumberFormat="1" applyFont="1" applyFill="1" applyAlignment="1">
      <alignment horizontal="left"/>
    </xf>
    <xf numFmtId="168" fontId="114" fillId="19" borderId="0" xfId="0" applyNumberFormat="1" applyFont="1" applyFill="1" applyAlignment="1">
      <alignment horizontal="center" vertical="center"/>
    </xf>
    <xf numFmtId="2" fontId="72" fillId="19" borderId="0" xfId="0" applyNumberFormat="1" applyFont="1" applyFill="1"/>
    <xf numFmtId="0" fontId="58" fillId="19" borderId="0" xfId="5" applyFont="1" applyFill="1" applyAlignment="1" applyProtection="1">
      <alignment vertical="center" wrapText="1"/>
      <protection locked="0"/>
    </xf>
    <xf numFmtId="172" fontId="59" fillId="16" borderId="5" xfId="17" applyNumberFormat="1" applyFont="1" applyFill="1" applyBorder="1" applyAlignment="1">
      <alignment horizontal="right" vertical="center" wrapText="1"/>
    </xf>
    <xf numFmtId="0" fontId="72" fillId="19" borderId="0" xfId="17" applyFont="1" applyFill="1" applyAlignment="1">
      <alignment horizontal="left" vertical="center"/>
    </xf>
    <xf numFmtId="0" fontId="72" fillId="19" borderId="0" xfId="17" applyFont="1" applyFill="1" applyAlignment="1">
      <alignment horizontal="right" vertical="center"/>
    </xf>
    <xf numFmtId="0" fontId="59" fillId="19" borderId="0" xfId="17" applyFont="1" applyFill="1" applyAlignment="1">
      <alignment vertical="center"/>
    </xf>
    <xf numFmtId="172" fontId="72" fillId="0" borderId="5" xfId="17" applyNumberFormat="1" applyFont="1" applyBorder="1" applyAlignment="1">
      <alignment horizontal="right" vertical="center" wrapText="1"/>
    </xf>
    <xf numFmtId="1" fontId="72" fillId="15" borderId="5" xfId="0" applyNumberFormat="1" applyFont="1" applyFill="1" applyBorder="1" applyAlignment="1">
      <alignment horizontal="right" vertical="center" wrapText="1"/>
    </xf>
    <xf numFmtId="1" fontId="59" fillId="16" borderId="5" xfId="0" applyNumberFormat="1" applyFont="1" applyFill="1" applyBorder="1" applyAlignment="1">
      <alignment horizontal="right" vertical="center" wrapText="1"/>
    </xf>
    <xf numFmtId="1" fontId="72" fillId="16" borderId="5" xfId="0" applyNumberFormat="1" applyFont="1" applyFill="1" applyBorder="1" applyAlignment="1">
      <alignment horizontal="right" vertical="center" wrapText="1"/>
    </xf>
    <xf numFmtId="1" fontId="72" fillId="0" borderId="5" xfId="0" applyNumberFormat="1" applyFont="1" applyBorder="1" applyAlignment="1">
      <alignment horizontal="right" vertical="center" wrapText="1"/>
    </xf>
    <xf numFmtId="172" fontId="59" fillId="14" borderId="5" xfId="8" applyNumberFormat="1" applyFont="1" applyFill="1" applyBorder="1" applyAlignment="1">
      <alignment horizontal="right" vertical="center" wrapText="1"/>
    </xf>
    <xf numFmtId="172" fontId="59" fillId="16" borderId="5" xfId="8" applyNumberFormat="1" applyFont="1" applyFill="1" applyBorder="1" applyAlignment="1">
      <alignment horizontal="right" vertical="center" wrapText="1"/>
    </xf>
    <xf numFmtId="172" fontId="72" fillId="16" borderId="5" xfId="8" applyNumberFormat="1" applyFont="1" applyFill="1" applyBorder="1" applyAlignment="1">
      <alignment horizontal="right" vertical="center" wrapText="1"/>
    </xf>
    <xf numFmtId="172" fontId="72" fillId="0" borderId="5" xfId="8" applyNumberFormat="1" applyFont="1" applyBorder="1" applyAlignment="1">
      <alignment horizontal="right" vertical="center" wrapText="1"/>
    </xf>
    <xf numFmtId="172" fontId="72" fillId="19" borderId="5" xfId="8" applyNumberFormat="1" applyFont="1" applyFill="1" applyBorder="1" applyAlignment="1">
      <alignment horizontal="right" vertical="center" wrapText="1"/>
    </xf>
    <xf numFmtId="0" fontId="79" fillId="19" borderId="0" xfId="0" applyFont="1" applyFill="1" applyAlignment="1">
      <alignment vertical="center"/>
    </xf>
    <xf numFmtId="0" fontId="100" fillId="19" borderId="0" xfId="0" applyFont="1" applyFill="1" applyAlignment="1">
      <alignment vertical="center"/>
    </xf>
    <xf numFmtId="0" fontId="101" fillId="19" borderId="0" xfId="0" applyFont="1" applyFill="1" applyAlignment="1">
      <alignment vertical="center"/>
    </xf>
    <xf numFmtId="0" fontId="0" fillId="0" borderId="0" xfId="0" applyAlignment="1">
      <alignment vertical="center"/>
    </xf>
    <xf numFmtId="0" fontId="72" fillId="19" borderId="0" xfId="8" applyFont="1" applyFill="1" applyAlignment="1">
      <alignment horizontal="right" vertical="center"/>
    </xf>
    <xf numFmtId="0" fontId="59" fillId="19" borderId="0" xfId="8" applyFont="1" applyFill="1" applyAlignment="1">
      <alignment horizontal="center" vertical="center" wrapText="1"/>
    </xf>
    <xf numFmtId="172" fontId="59" fillId="19" borderId="5" xfId="8" applyNumberFormat="1" applyFont="1" applyFill="1" applyBorder="1" applyAlignment="1">
      <alignment horizontal="right" vertical="center" wrapText="1"/>
    </xf>
    <xf numFmtId="0" fontId="9" fillId="0" borderId="0" xfId="8" applyAlignment="1">
      <alignment vertical="center"/>
    </xf>
    <xf numFmtId="0" fontId="114" fillId="19" borderId="0" xfId="8" applyFont="1" applyFill="1" applyAlignment="1">
      <alignment horizontal="center" vertical="center"/>
    </xf>
    <xf numFmtId="0" fontId="115" fillId="19" borderId="0" xfId="8" applyFont="1" applyFill="1" applyAlignment="1">
      <alignment horizontal="center" vertical="center"/>
    </xf>
    <xf numFmtId="0" fontId="10" fillId="28" borderId="0" xfId="8" applyFont="1" applyFill="1" applyAlignment="1">
      <alignment wrapText="1"/>
    </xf>
    <xf numFmtId="0" fontId="10" fillId="0" borderId="0" xfId="8" applyFont="1" applyAlignment="1">
      <alignment wrapText="1"/>
    </xf>
    <xf numFmtId="15" fontId="9" fillId="0" borderId="5" xfId="8" applyNumberFormat="1" applyBorder="1" applyAlignment="1">
      <alignment horizontal="left"/>
    </xf>
    <xf numFmtId="0" fontId="9" fillId="0" borderId="5" xfId="8" applyBorder="1"/>
    <xf numFmtId="172" fontId="72" fillId="19" borderId="0" xfId="0" applyNumberFormat="1" applyFont="1" applyFill="1" applyAlignment="1">
      <alignment horizontal="left"/>
    </xf>
    <xf numFmtId="0" fontId="113" fillId="19" borderId="0" xfId="0" applyFont="1" applyFill="1" applyAlignment="1">
      <alignment horizontal="left" vertical="center"/>
    </xf>
    <xf numFmtId="0" fontId="102" fillId="19" borderId="0" xfId="0" applyFont="1" applyFill="1" applyAlignment="1">
      <alignment vertical="center"/>
    </xf>
    <xf numFmtId="166" fontId="72" fillId="19" borderId="0" xfId="0" applyNumberFormat="1" applyFont="1" applyFill="1" applyAlignment="1" applyProtection="1">
      <alignment horizontal="right" vertical="center"/>
      <protection hidden="1"/>
    </xf>
    <xf numFmtId="0" fontId="113" fillId="19" borderId="0" xfId="0" applyFont="1" applyFill="1" applyAlignment="1">
      <alignment vertical="center"/>
    </xf>
    <xf numFmtId="0" fontId="116" fillId="19" borderId="0" xfId="23" applyFont="1" applyFill="1" applyAlignment="1">
      <alignment horizontal="center" vertical="center"/>
    </xf>
    <xf numFmtId="0" fontId="114" fillId="19" borderId="0" xfId="23" applyFont="1" applyFill="1" applyAlignment="1">
      <alignment horizontal="center" vertical="center"/>
    </xf>
    <xf numFmtId="15" fontId="9" fillId="0" borderId="5" xfId="8" applyNumberFormat="1" applyBorder="1" applyAlignment="1">
      <alignment horizontal="left" vertical="top"/>
    </xf>
    <xf numFmtId="0" fontId="4" fillId="0" borderId="0" xfId="5" applyFont="1"/>
    <xf numFmtId="0" fontId="4" fillId="10" borderId="0" xfId="0" applyFont="1" applyFill="1" applyAlignment="1">
      <alignment horizontal="right"/>
    </xf>
    <xf numFmtId="0" fontId="0" fillId="19" borderId="0" xfId="0" applyFill="1"/>
    <xf numFmtId="0" fontId="9" fillId="0" borderId="5" xfId="25" applyBorder="1" applyAlignment="1">
      <alignment wrapText="1"/>
    </xf>
    <xf numFmtId="0" fontId="9" fillId="0" borderId="5" xfId="8" applyBorder="1" applyAlignment="1">
      <alignment wrapText="1"/>
    </xf>
    <xf numFmtId="15" fontId="9" fillId="0" borderId="5" xfId="8" applyNumberFormat="1" applyBorder="1" applyAlignment="1">
      <alignment horizontal="left" wrapText="1"/>
    </xf>
    <xf numFmtId="0" fontId="2" fillId="19" borderId="0" xfId="5" applyFont="1" applyFill="1" applyAlignment="1" applyProtection="1">
      <alignment vertical="center"/>
      <protection locked="0"/>
    </xf>
    <xf numFmtId="0" fontId="2" fillId="19" borderId="0" xfId="5" applyFont="1" applyFill="1" applyAlignment="1" applyProtection="1">
      <alignment vertical="center" wrapText="1"/>
      <protection locked="0"/>
    </xf>
    <xf numFmtId="0" fontId="2" fillId="19" borderId="0" xfId="5" applyFont="1" applyFill="1" applyAlignment="1" applyProtection="1">
      <alignment horizontal="left" vertical="center" wrapText="1"/>
      <protection locked="0"/>
    </xf>
    <xf numFmtId="0" fontId="2" fillId="19" borderId="0" xfId="5" applyFont="1" applyFill="1" applyProtection="1">
      <protection locked="0"/>
    </xf>
    <xf numFmtId="0" fontId="2" fillId="19" borderId="0" xfId="5" applyFont="1" applyFill="1" applyAlignment="1" applyProtection="1">
      <alignment horizontal="center" vertical="center"/>
      <protection locked="0"/>
    </xf>
    <xf numFmtId="0" fontId="2" fillId="19" borderId="0" xfId="5" applyFont="1" applyFill="1" applyAlignment="1" applyProtection="1">
      <alignment horizontal="left" vertical="center"/>
      <protection locked="0"/>
    </xf>
    <xf numFmtId="0" fontId="2" fillId="0" borderId="0" xfId="21" applyFont="1"/>
    <xf numFmtId="0" fontId="2" fillId="17" borderId="5" xfId="21" applyFont="1" applyFill="1" applyBorder="1"/>
    <xf numFmtId="170" fontId="2" fillId="0" borderId="0" xfId="5" applyNumberFormat="1" applyFont="1"/>
    <xf numFmtId="0" fontId="2" fillId="20" borderId="0" xfId="5" applyFont="1" applyFill="1" applyAlignment="1" applyProtection="1">
      <alignment horizontal="left"/>
      <protection locked="0"/>
    </xf>
    <xf numFmtId="0" fontId="2" fillId="19" borderId="0" xfId="5" applyFont="1" applyFill="1" applyAlignment="1" applyProtection="1">
      <alignment horizontal="left" indent="1"/>
      <protection locked="0"/>
    </xf>
    <xf numFmtId="0" fontId="2" fillId="19" borderId="0" xfId="0" applyFont="1" applyFill="1"/>
    <xf numFmtId="0" fontId="2" fillId="19" borderId="0" xfId="0" applyFont="1" applyFill="1" applyAlignment="1">
      <alignment horizontal="left"/>
    </xf>
    <xf numFmtId="0" fontId="2" fillId="0" borderId="0" xfId="17" applyFont="1"/>
    <xf numFmtId="0" fontId="2" fillId="0" borderId="0" xfId="23" applyFont="1"/>
    <xf numFmtId="0" fontId="2" fillId="19" borderId="0" xfId="0" applyFont="1" applyFill="1" applyAlignment="1">
      <alignment vertical="center"/>
    </xf>
    <xf numFmtId="0" fontId="2" fillId="19" borderId="0" xfId="0" applyFont="1" applyFill="1" applyAlignment="1">
      <alignment horizontal="right"/>
    </xf>
    <xf numFmtId="0" fontId="2" fillId="19" borderId="19" xfId="0" applyFont="1" applyFill="1" applyBorder="1" applyAlignment="1">
      <alignment horizontal="left"/>
    </xf>
    <xf numFmtId="0" fontId="2" fillId="19" borderId="3" xfId="0" applyFont="1" applyFill="1" applyBorder="1" applyAlignment="1">
      <alignment horizontal="left"/>
    </xf>
    <xf numFmtId="0" fontId="2" fillId="19" borderId="0" xfId="5" applyFont="1" applyFill="1" applyAlignment="1" applyProtection="1">
      <alignment horizontal="left" wrapText="1"/>
      <protection locked="0"/>
    </xf>
    <xf numFmtId="0" fontId="50" fillId="19" borderId="0" xfId="5" applyFont="1" applyFill="1" applyAlignment="1" applyProtection="1">
      <alignment horizontal="left" vertical="center" wrapText="1"/>
      <protection locked="0"/>
    </xf>
    <xf numFmtId="0" fontId="65" fillId="19" borderId="0" xfId="5" applyFont="1" applyFill="1" applyAlignment="1" applyProtection="1">
      <alignment horizontal="center" vertical="center"/>
      <protection locked="0"/>
    </xf>
    <xf numFmtId="0" fontId="59" fillId="0" borderId="6" xfId="5" applyFont="1" applyBorder="1" applyAlignment="1" applyProtection="1">
      <alignment horizontal="left" vertical="center"/>
      <protection locked="0"/>
    </xf>
    <xf numFmtId="0" fontId="59" fillId="0" borderId="8" xfId="5" applyFont="1" applyBorder="1" applyAlignment="1" applyProtection="1">
      <alignment horizontal="left" vertical="center"/>
      <protection locked="0"/>
    </xf>
    <xf numFmtId="0" fontId="59" fillId="0" borderId="7" xfId="5" applyFont="1" applyBorder="1" applyAlignment="1" applyProtection="1">
      <alignment horizontal="left" vertical="center"/>
      <protection locked="0"/>
    </xf>
    <xf numFmtId="0" fontId="2" fillId="0" borderId="4" xfId="5" applyFont="1" applyBorder="1" applyAlignment="1" applyProtection="1">
      <alignment horizontal="left" vertical="top" wrapText="1"/>
      <protection locked="0"/>
    </xf>
    <xf numFmtId="0" fontId="2" fillId="0" borderId="2" xfId="5" applyFont="1" applyBorder="1" applyAlignment="1" applyProtection="1">
      <alignment horizontal="left" vertical="top" wrapText="1"/>
      <protection locked="0"/>
    </xf>
    <xf numFmtId="0" fontId="2" fillId="0" borderId="9" xfId="5" applyFont="1" applyBorder="1" applyAlignment="1" applyProtection="1">
      <alignment horizontal="left" vertical="top" wrapText="1"/>
      <protection locked="0"/>
    </xf>
    <xf numFmtId="0" fontId="2" fillId="0" borderId="19" xfId="5" applyFont="1" applyBorder="1" applyAlignment="1" applyProtection="1">
      <alignment horizontal="left" vertical="top" wrapText="1"/>
      <protection locked="0"/>
    </xf>
    <xf numFmtId="0" fontId="2" fillId="0" borderId="0" xfId="5" applyFont="1" applyAlignment="1" applyProtection="1">
      <alignment horizontal="left" vertical="top" wrapText="1"/>
      <protection locked="0"/>
    </xf>
    <xf numFmtId="0" fontId="2" fillId="0" borderId="20" xfId="5" applyFont="1" applyBorder="1" applyAlignment="1" applyProtection="1">
      <alignment horizontal="left" vertical="top" wrapText="1"/>
      <protection locked="0"/>
    </xf>
    <xf numFmtId="0" fontId="2" fillId="0" borderId="3" xfId="5" applyFont="1" applyBorder="1" applyAlignment="1" applyProtection="1">
      <alignment horizontal="left" vertical="top" wrapText="1"/>
      <protection locked="0"/>
    </xf>
    <xf numFmtId="0" fontId="2" fillId="0" borderId="1" xfId="5" applyFont="1" applyBorder="1" applyAlignment="1" applyProtection="1">
      <alignment horizontal="left" vertical="top" wrapText="1"/>
      <protection locked="0"/>
    </xf>
    <xf numFmtId="0" fontId="2" fillId="0" borderId="16" xfId="5" applyFont="1" applyBorder="1" applyAlignment="1" applyProtection="1">
      <alignment horizontal="left" vertical="top" wrapText="1"/>
      <protection locked="0"/>
    </xf>
    <xf numFmtId="170" fontId="50" fillId="0" borderId="10" xfId="5" applyNumberFormat="1" applyFont="1" applyBorder="1" applyAlignment="1" applyProtection="1">
      <alignment horizontal="center" vertical="center"/>
      <protection locked="0"/>
    </xf>
    <xf numFmtId="170" fontId="50" fillId="0" borderId="11" xfId="5" applyNumberFormat="1" applyFont="1" applyBorder="1" applyAlignment="1" applyProtection="1">
      <alignment horizontal="center" vertical="center"/>
      <protection locked="0"/>
    </xf>
    <xf numFmtId="0" fontId="2" fillId="19" borderId="0" xfId="5" applyFont="1" applyFill="1" applyAlignment="1" applyProtection="1">
      <alignment horizontal="left" vertical="center"/>
      <protection locked="0"/>
    </xf>
    <xf numFmtId="0" fontId="61" fillId="19" borderId="0" xfId="6" applyFont="1" applyFill="1" applyAlignment="1" applyProtection="1">
      <alignment horizontal="left" vertical="center" indent="1"/>
      <protection locked="0"/>
    </xf>
    <xf numFmtId="0" fontId="62" fillId="19" borderId="0" xfId="5" applyFont="1" applyFill="1" applyAlignment="1" applyProtection="1">
      <alignment horizontal="left" vertical="center" indent="1"/>
      <protection locked="0"/>
    </xf>
    <xf numFmtId="0" fontId="2" fillId="19" borderId="0" xfId="5" quotePrefix="1" applyFont="1" applyFill="1" applyAlignment="1" applyProtection="1">
      <alignment horizontal="left" vertical="center" indent="1"/>
      <protection locked="0"/>
    </xf>
    <xf numFmtId="0" fontId="2" fillId="19" borderId="0" xfId="5" applyFont="1" applyFill="1" applyAlignment="1" applyProtection="1">
      <alignment horizontal="left" vertical="center" indent="1"/>
      <protection locked="0"/>
    </xf>
    <xf numFmtId="0" fontId="72" fillId="19" borderId="0" xfId="24" applyFont="1" applyFill="1" applyAlignment="1">
      <alignment horizontal="left" vertical="top" wrapText="1"/>
    </xf>
    <xf numFmtId="15" fontId="9" fillId="0" borderId="5" xfId="8" applyNumberFormat="1" applyBorder="1" applyAlignment="1">
      <alignment horizontal="left" vertical="top" wrapText="1"/>
    </xf>
    <xf numFmtId="15" fontId="9" fillId="0" borderId="5" xfId="8" applyNumberFormat="1" applyBorder="1" applyAlignment="1">
      <alignment horizontal="left" vertical="top"/>
    </xf>
    <xf numFmtId="0" fontId="9" fillId="0" borderId="5" xfId="8" applyBorder="1" applyAlignment="1">
      <alignment horizontal="left" vertical="top"/>
    </xf>
    <xf numFmtId="49" fontId="60" fillId="20" borderId="0" xfId="5" applyNumberFormat="1" applyFont="1" applyFill="1" applyAlignment="1" applyProtection="1">
      <alignment horizontal="left" vertical="top" wrapText="1"/>
      <protection locked="0"/>
    </xf>
    <xf numFmtId="0" fontId="107" fillId="20" borderId="0" xfId="5" applyFont="1" applyFill="1" applyAlignment="1" applyProtection="1">
      <alignment horizontal="left" vertical="center"/>
      <protection locked="0"/>
    </xf>
    <xf numFmtId="0" fontId="109" fillId="20" borderId="0" xfId="5" applyFont="1" applyFill="1" applyAlignment="1" applyProtection="1">
      <alignment horizontal="left" vertical="center"/>
      <protection locked="0"/>
    </xf>
    <xf numFmtId="49" fontId="60" fillId="20" borderId="0" xfId="5" applyNumberFormat="1" applyFont="1" applyFill="1" applyAlignment="1" applyProtection="1">
      <alignment horizontal="left" vertical="center"/>
      <protection locked="0"/>
    </xf>
    <xf numFmtId="49" fontId="60" fillId="20" borderId="0" xfId="5" applyNumberFormat="1" applyFont="1" applyFill="1" applyAlignment="1" applyProtection="1">
      <alignment horizontal="left" vertical="center" wrapText="1"/>
      <protection locked="0"/>
    </xf>
    <xf numFmtId="0" fontId="60" fillId="20" borderId="0" xfId="5" applyFont="1" applyFill="1" applyAlignment="1" applyProtection="1">
      <alignment horizontal="left" vertical="center"/>
      <protection locked="0"/>
    </xf>
    <xf numFmtId="0" fontId="60" fillId="0" borderId="6" xfId="5" applyFont="1" applyBorder="1" applyAlignment="1" applyProtection="1">
      <alignment horizontal="center" vertical="center"/>
      <protection locked="0"/>
    </xf>
    <xf numFmtId="0" fontId="69" fillId="0" borderId="7" xfId="5" applyFont="1" applyBorder="1" applyAlignment="1" applyProtection="1">
      <alignment horizontal="center" vertical="center"/>
      <protection locked="0"/>
    </xf>
    <xf numFmtId="0" fontId="64" fillId="20" borderId="0" xfId="5" applyFont="1" applyFill="1" applyAlignment="1" applyProtection="1">
      <alignment vertical="center"/>
      <protection locked="0"/>
    </xf>
    <xf numFmtId="49" fontId="60" fillId="0" borderId="6" xfId="5" applyNumberFormat="1" applyFont="1" applyBorder="1" applyAlignment="1" applyProtection="1">
      <alignment horizontal="center" vertical="center" wrapText="1"/>
      <protection locked="0"/>
    </xf>
    <xf numFmtId="49" fontId="60" fillId="0" borderId="7" xfId="5" applyNumberFormat="1" applyFont="1" applyBorder="1" applyAlignment="1" applyProtection="1">
      <alignment horizontal="center" vertical="center" wrapText="1"/>
      <protection locked="0"/>
    </xf>
    <xf numFmtId="168" fontId="69" fillId="23" borderId="6" xfId="5" applyNumberFormat="1" applyFont="1" applyFill="1" applyBorder="1" applyAlignment="1" applyProtection="1">
      <alignment horizontal="right" vertical="center" wrapText="1"/>
      <protection locked="0"/>
    </xf>
    <xf numFmtId="168" fontId="69" fillId="23" borderId="7" xfId="5" applyNumberFormat="1" applyFont="1" applyFill="1" applyBorder="1" applyAlignment="1" applyProtection="1">
      <alignment horizontal="right" vertical="center" wrapText="1"/>
      <protection locked="0"/>
    </xf>
    <xf numFmtId="49" fontId="69" fillId="0" borderId="6" xfId="5" applyNumberFormat="1" applyFont="1" applyBorder="1" applyAlignment="1" applyProtection="1">
      <alignment horizontal="center" vertical="center" wrapText="1"/>
      <protection locked="0"/>
    </xf>
    <xf numFmtId="49" fontId="69" fillId="0" borderId="7" xfId="5" applyNumberFormat="1" applyFont="1" applyBorder="1" applyAlignment="1" applyProtection="1">
      <alignment horizontal="center" vertical="center" wrapText="1"/>
      <protection locked="0"/>
    </xf>
    <xf numFmtId="0" fontId="60" fillId="20" borderId="0" xfId="5" applyFont="1" applyFill="1" applyAlignment="1" applyProtection="1">
      <alignment horizontal="left" vertical="center" wrapText="1"/>
      <protection locked="0"/>
    </xf>
    <xf numFmtId="0" fontId="60" fillId="20" borderId="0" xfId="5" applyFont="1" applyFill="1" applyAlignment="1" applyProtection="1">
      <alignment horizontal="left" vertical="top" wrapText="1"/>
      <protection locked="0"/>
    </xf>
    <xf numFmtId="0" fontId="71" fillId="20" borderId="0" xfId="5" applyFont="1" applyFill="1" applyAlignment="1" applyProtection="1">
      <alignment horizontal="left" vertical="center"/>
      <protection locked="0"/>
    </xf>
    <xf numFmtId="0" fontId="68" fillId="20" borderId="0" xfId="5" applyFont="1" applyFill="1" applyAlignment="1" applyProtection="1">
      <alignment horizontal="left" vertical="center" wrapText="1"/>
      <protection locked="0"/>
    </xf>
    <xf numFmtId="0" fontId="68" fillId="20" borderId="0" xfId="5" applyFont="1" applyFill="1" applyAlignment="1" applyProtection="1">
      <alignment vertical="center" wrapText="1"/>
      <protection locked="0"/>
    </xf>
    <xf numFmtId="0" fontId="72" fillId="20" borderId="0" xfId="24" applyFont="1" applyFill="1" applyAlignment="1">
      <alignment horizontal="left" vertical="top" wrapText="1"/>
    </xf>
    <xf numFmtId="0" fontId="61" fillId="20" borderId="0" xfId="6" applyFont="1" applyFill="1" applyBorder="1" applyAlignment="1" applyProtection="1">
      <alignment horizontal="left" vertical="center" wrapText="1"/>
      <protection locked="0"/>
    </xf>
    <xf numFmtId="0" fontId="70" fillId="20" borderId="0" xfId="6" applyFont="1" applyFill="1" applyBorder="1" applyAlignment="1" applyProtection="1">
      <alignment horizontal="left" vertical="center" wrapText="1"/>
      <protection locked="0"/>
    </xf>
    <xf numFmtId="0" fontId="69" fillId="20" borderId="0" xfId="5" applyFont="1" applyFill="1" applyAlignment="1" applyProtection="1">
      <alignment horizontal="left" wrapText="1"/>
      <protection locked="0"/>
    </xf>
    <xf numFmtId="49" fontId="60" fillId="0" borderId="6" xfId="5" applyNumberFormat="1" applyFont="1" applyBorder="1" applyAlignment="1" applyProtection="1">
      <alignment horizontal="left" vertical="center"/>
      <protection locked="0"/>
    </xf>
    <xf numFmtId="49" fontId="60" fillId="0" borderId="8" xfId="5" applyNumberFormat="1" applyFont="1" applyBorder="1" applyAlignment="1" applyProtection="1">
      <alignment horizontal="left" vertical="center"/>
      <protection locked="0"/>
    </xf>
    <xf numFmtId="49" fontId="60" fillId="0" borderId="7" xfId="5" applyNumberFormat="1" applyFont="1" applyBorder="1" applyAlignment="1" applyProtection="1">
      <alignment horizontal="left" vertical="center"/>
      <protection locked="0"/>
    </xf>
    <xf numFmtId="0" fontId="2" fillId="0" borderId="6" xfId="5" applyFont="1" applyBorder="1" applyAlignment="1" applyProtection="1">
      <alignment horizontal="left" vertical="center" indent="1"/>
      <protection locked="0"/>
    </xf>
    <xf numFmtId="0" fontId="2" fillId="0" borderId="8" xfId="5" applyFont="1" applyBorder="1" applyAlignment="1" applyProtection="1">
      <alignment horizontal="left" vertical="center" indent="1"/>
      <protection locked="0"/>
    </xf>
    <xf numFmtId="0" fontId="2" fillId="0" borderId="7" xfId="5" applyFont="1" applyBorder="1" applyAlignment="1" applyProtection="1">
      <alignment horizontal="left" vertical="center" indent="1"/>
      <protection locked="0"/>
    </xf>
    <xf numFmtId="49" fontId="60" fillId="20" borderId="0" xfId="5" applyNumberFormat="1" applyFont="1" applyFill="1" applyAlignment="1" applyProtection="1">
      <alignment horizontal="left" vertical="top" indent="3"/>
      <protection locked="0"/>
    </xf>
    <xf numFmtId="49" fontId="60" fillId="20" borderId="0" xfId="5" applyNumberFormat="1" applyFont="1" applyFill="1" applyAlignment="1" applyProtection="1">
      <alignment horizontal="center" vertical="center"/>
      <protection locked="0"/>
    </xf>
    <xf numFmtId="0" fontId="2" fillId="0" borderId="6" xfId="5" applyFont="1" applyBorder="1" applyAlignment="1" applyProtection="1">
      <alignment horizontal="left" vertical="center"/>
      <protection locked="0"/>
    </xf>
    <xf numFmtId="0" fontId="2" fillId="0" borderId="8" xfId="5" applyFont="1" applyBorder="1" applyAlignment="1" applyProtection="1">
      <alignment horizontal="left" vertical="center"/>
      <protection locked="0"/>
    </xf>
    <xf numFmtId="0" fontId="2" fillId="0" borderId="7" xfId="5" applyFont="1" applyBorder="1" applyAlignment="1" applyProtection="1">
      <alignment horizontal="left" vertical="center"/>
      <protection locked="0"/>
    </xf>
    <xf numFmtId="0" fontId="56" fillId="0" borderId="6" xfId="6" applyFont="1" applyFill="1" applyBorder="1" applyAlignment="1" applyProtection="1">
      <alignment horizontal="left" vertical="center"/>
      <protection locked="0"/>
    </xf>
    <xf numFmtId="0" fontId="56" fillId="0" borderId="8" xfId="5" applyFont="1" applyBorder="1" applyAlignment="1" applyProtection="1">
      <alignment horizontal="left" vertical="center"/>
      <protection locked="0"/>
    </xf>
    <xf numFmtId="0" fontId="56" fillId="0" borderId="7" xfId="5" applyFont="1" applyBorder="1" applyAlignment="1" applyProtection="1">
      <alignment horizontal="left" vertical="center"/>
      <protection locked="0"/>
    </xf>
    <xf numFmtId="0" fontId="64" fillId="20" borderId="0" xfId="5" applyFont="1" applyFill="1" applyAlignment="1" applyProtection="1">
      <alignment horizontal="left"/>
      <protection locked="0"/>
    </xf>
    <xf numFmtId="0" fontId="61" fillId="0" borderId="6" xfId="6" applyFont="1" applyFill="1" applyBorder="1" applyAlignment="1" applyProtection="1">
      <alignment horizontal="left" vertical="center"/>
      <protection locked="0"/>
    </xf>
    <xf numFmtId="49" fontId="60" fillId="0" borderId="6" xfId="5" applyNumberFormat="1" applyFont="1" applyBorder="1" applyAlignment="1" applyProtection="1">
      <alignment horizontal="left" vertical="top"/>
      <protection locked="0"/>
    </xf>
    <xf numFmtId="49" fontId="60" fillId="0" borderId="8" xfId="5" applyNumberFormat="1" applyFont="1" applyBorder="1" applyAlignment="1" applyProtection="1">
      <alignment horizontal="left" vertical="top"/>
      <protection locked="0"/>
    </xf>
    <xf numFmtId="49" fontId="60" fillId="0" borderId="7" xfId="5" applyNumberFormat="1" applyFont="1" applyBorder="1" applyAlignment="1" applyProtection="1">
      <alignment horizontal="left" vertical="top"/>
      <protection locked="0"/>
    </xf>
    <xf numFmtId="49" fontId="60" fillId="0" borderId="4" xfId="5" applyNumberFormat="1" applyFont="1" applyBorder="1" applyAlignment="1" applyProtection="1">
      <alignment horizontal="left" vertical="top"/>
      <protection locked="0"/>
    </xf>
    <xf numFmtId="49" fontId="60" fillId="0" borderId="2" xfId="5" applyNumberFormat="1" applyFont="1" applyBorder="1" applyAlignment="1" applyProtection="1">
      <alignment horizontal="left" vertical="top"/>
      <protection locked="0"/>
    </xf>
    <xf numFmtId="49" fontId="60" fillId="0" borderId="9" xfId="5" applyNumberFormat="1" applyFont="1" applyBorder="1" applyAlignment="1" applyProtection="1">
      <alignment horizontal="left" vertical="top"/>
      <protection locked="0"/>
    </xf>
    <xf numFmtId="49" fontId="60" fillId="0" borderId="19" xfId="5" applyNumberFormat="1" applyFont="1" applyBorder="1" applyAlignment="1" applyProtection="1">
      <alignment horizontal="left" vertical="top"/>
      <protection locked="0"/>
    </xf>
    <xf numFmtId="49" fontId="60" fillId="0" borderId="0" xfId="5" applyNumberFormat="1" applyFont="1" applyAlignment="1" applyProtection="1">
      <alignment horizontal="left" vertical="top"/>
      <protection locked="0"/>
    </xf>
    <xf numFmtId="49" fontId="60" fillId="0" borderId="20" xfId="5" applyNumberFormat="1" applyFont="1" applyBorder="1" applyAlignment="1" applyProtection="1">
      <alignment horizontal="left" vertical="top"/>
      <protection locked="0"/>
    </xf>
    <xf numFmtId="49" fontId="60" fillId="0" borderId="3" xfId="5" applyNumberFormat="1" applyFont="1" applyBorder="1" applyAlignment="1" applyProtection="1">
      <alignment horizontal="left" vertical="top"/>
      <protection locked="0"/>
    </xf>
    <xf numFmtId="49" fontId="60" fillId="0" borderId="1" xfId="5" applyNumberFormat="1" applyFont="1" applyBorder="1" applyAlignment="1" applyProtection="1">
      <alignment horizontal="left" vertical="top"/>
      <protection locked="0"/>
    </xf>
    <xf numFmtId="49" fontId="60" fillId="0" borderId="16" xfId="5" applyNumberFormat="1" applyFont="1" applyBorder="1" applyAlignment="1" applyProtection="1">
      <alignment horizontal="left" vertical="top"/>
      <protection locked="0"/>
    </xf>
    <xf numFmtId="49" fontId="60" fillId="0" borderId="4" xfId="5" applyNumberFormat="1" applyFont="1" applyBorder="1" applyAlignment="1" applyProtection="1">
      <alignment horizontal="left" vertical="top" wrapText="1"/>
      <protection locked="0"/>
    </xf>
    <xf numFmtId="49" fontId="60" fillId="0" borderId="2" xfId="5" applyNumberFormat="1" applyFont="1" applyBorder="1" applyAlignment="1" applyProtection="1">
      <alignment horizontal="left" vertical="top" wrapText="1"/>
      <protection locked="0"/>
    </xf>
    <xf numFmtId="49" fontId="60" fillId="0" borderId="9" xfId="5" applyNumberFormat="1" applyFont="1" applyBorder="1" applyAlignment="1" applyProtection="1">
      <alignment horizontal="left" vertical="top" wrapText="1"/>
      <protection locked="0"/>
    </xf>
    <xf numFmtId="49" fontId="60" fillId="0" borderId="19" xfId="5" applyNumberFormat="1" applyFont="1" applyBorder="1" applyAlignment="1" applyProtection="1">
      <alignment horizontal="left" vertical="top" wrapText="1"/>
      <protection locked="0"/>
    </xf>
    <xf numFmtId="49" fontId="60" fillId="0" borderId="0" xfId="5" applyNumberFormat="1" applyFont="1" applyAlignment="1" applyProtection="1">
      <alignment horizontal="left" vertical="top" wrapText="1"/>
      <protection locked="0"/>
    </xf>
    <xf numFmtId="49" fontId="60" fillId="0" borderId="20" xfId="5" applyNumberFormat="1" applyFont="1" applyBorder="1" applyAlignment="1" applyProtection="1">
      <alignment horizontal="left" vertical="top" wrapText="1"/>
      <protection locked="0"/>
    </xf>
    <xf numFmtId="49" fontId="60" fillId="0" borderId="3" xfId="5" applyNumberFormat="1" applyFont="1" applyBorder="1" applyAlignment="1" applyProtection="1">
      <alignment horizontal="left" vertical="top" wrapText="1"/>
      <protection locked="0"/>
    </xf>
    <xf numFmtId="49" fontId="60" fillId="0" borderId="1" xfId="5" applyNumberFormat="1" applyFont="1" applyBorder="1" applyAlignment="1" applyProtection="1">
      <alignment horizontal="left" vertical="top" wrapText="1"/>
      <protection locked="0"/>
    </xf>
    <xf numFmtId="49" fontId="60" fillId="0" borderId="16" xfId="5" applyNumberFormat="1" applyFont="1" applyBorder="1" applyAlignment="1" applyProtection="1">
      <alignment horizontal="left" vertical="top" wrapText="1"/>
      <protection locked="0"/>
    </xf>
    <xf numFmtId="0" fontId="76" fillId="19" borderId="0" xfId="0" applyFont="1" applyFill="1" applyAlignment="1">
      <alignment horizontal="left"/>
    </xf>
    <xf numFmtId="0" fontId="55" fillId="18" borderId="22" xfId="8" applyFont="1" applyFill="1" applyBorder="1" applyAlignment="1">
      <alignment horizontal="center" vertical="top" wrapText="1"/>
    </xf>
    <xf numFmtId="0" fontId="55" fillId="18" borderId="23" xfId="8" applyFont="1" applyFill="1" applyBorder="1" applyAlignment="1">
      <alignment horizontal="center" vertical="top" wrapText="1"/>
    </xf>
    <xf numFmtId="1" fontId="72" fillId="20" borderId="0" xfId="9" applyNumberFormat="1" applyFont="1" applyFill="1" applyAlignment="1">
      <alignment horizontal="left" vertical="top" wrapText="1"/>
    </xf>
    <xf numFmtId="15" fontId="64" fillId="15" borderId="6" xfId="0" applyNumberFormat="1" applyFont="1" applyFill="1" applyBorder="1" applyAlignment="1">
      <alignment horizontal="center" vertical="center"/>
    </xf>
    <xf numFmtId="0" fontId="64" fillId="15" borderId="7" xfId="0" applyFont="1" applyFill="1" applyBorder="1" applyAlignment="1">
      <alignment horizontal="center" vertical="center"/>
    </xf>
    <xf numFmtId="168" fontId="59" fillId="17" borderId="12" xfId="0" applyNumberFormat="1" applyFont="1" applyFill="1" applyBorder="1" applyAlignment="1" applyProtection="1">
      <alignment horizontal="center" vertical="center" wrapText="1"/>
      <protection hidden="1"/>
    </xf>
    <xf numFmtId="168" fontId="59" fillId="17" borderId="13" xfId="0" applyNumberFormat="1" applyFont="1" applyFill="1" applyBorder="1" applyAlignment="1" applyProtection="1">
      <alignment horizontal="center" vertical="center" wrapText="1"/>
      <protection hidden="1"/>
    </xf>
    <xf numFmtId="166" fontId="59" fillId="17" borderId="12" xfId="0" applyNumberFormat="1" applyFont="1" applyFill="1" applyBorder="1" applyAlignment="1" applyProtection="1">
      <alignment horizontal="center" vertical="center" wrapText="1"/>
      <protection hidden="1"/>
    </xf>
    <xf numFmtId="166" fontId="59" fillId="17" borderId="13" xfId="0" applyNumberFormat="1" applyFont="1" applyFill="1" applyBorder="1" applyAlignment="1" applyProtection="1">
      <alignment horizontal="center" vertical="center" wrapText="1"/>
      <protection hidden="1"/>
    </xf>
    <xf numFmtId="0" fontId="107" fillId="19" borderId="0" xfId="0" applyFont="1" applyFill="1"/>
    <xf numFmtId="1" fontId="77" fillId="20" borderId="14" xfId="9" applyNumberFormat="1" applyFont="1" applyFill="1" applyBorder="1" applyAlignment="1">
      <alignment horizontal="left" vertical="top" wrapText="1"/>
    </xf>
    <xf numFmtId="1" fontId="77" fillId="20" borderId="0" xfId="9" applyNumberFormat="1" applyFont="1" applyFill="1" applyAlignment="1">
      <alignment horizontal="left" vertical="top" wrapText="1"/>
    </xf>
    <xf numFmtId="15" fontId="64" fillId="15" borderId="8" xfId="0" applyNumberFormat="1" applyFont="1" applyFill="1" applyBorder="1" applyAlignment="1">
      <alignment horizontal="center" vertical="center"/>
    </xf>
    <xf numFmtId="15" fontId="64" fillId="15" borderId="7" xfId="0" applyNumberFormat="1" applyFont="1" applyFill="1" applyBorder="1" applyAlignment="1">
      <alignment horizontal="center" vertical="center"/>
    </xf>
    <xf numFmtId="0" fontId="108" fillId="22" borderId="0" xfId="0" applyFont="1" applyFill="1" applyAlignment="1">
      <alignment horizontal="left" vertical="center"/>
    </xf>
    <xf numFmtId="0" fontId="54" fillId="19" borderId="0" xfId="0" applyFont="1" applyFill="1" applyAlignment="1">
      <alignment horizontal="left"/>
    </xf>
    <xf numFmtId="0" fontId="107" fillId="19" borderId="0" xfId="0" applyFont="1" applyFill="1" applyAlignment="1">
      <alignment horizontal="left"/>
    </xf>
    <xf numFmtId="168" fontId="65" fillId="17" borderId="12" xfId="0" applyNumberFormat="1" applyFont="1" applyFill="1" applyBorder="1" applyAlignment="1" applyProtection="1">
      <alignment horizontal="center" vertical="center" wrapText="1"/>
      <protection hidden="1"/>
    </xf>
    <xf numFmtId="168" fontId="65" fillId="17" borderId="13" xfId="0" applyNumberFormat="1" applyFont="1" applyFill="1" applyBorder="1" applyAlignment="1" applyProtection="1">
      <alignment horizontal="center" vertical="center" wrapText="1"/>
      <protection hidden="1"/>
    </xf>
    <xf numFmtId="166" fontId="65" fillId="17" borderId="12" xfId="0" applyNumberFormat="1" applyFont="1" applyFill="1" applyBorder="1" applyAlignment="1" applyProtection="1">
      <alignment horizontal="center" vertical="center" wrapText="1"/>
      <protection hidden="1"/>
    </xf>
    <xf numFmtId="166" fontId="65" fillId="17" borderId="13" xfId="0" applyNumberFormat="1" applyFont="1" applyFill="1" applyBorder="1" applyAlignment="1" applyProtection="1">
      <alignment horizontal="center" vertical="center" wrapText="1"/>
      <protection hidden="1"/>
    </xf>
    <xf numFmtId="1" fontId="86" fillId="20" borderId="0" xfId="9" applyNumberFormat="1" applyFont="1" applyFill="1" applyAlignment="1">
      <alignment horizontal="left" vertical="top" wrapText="1"/>
    </xf>
    <xf numFmtId="1" fontId="72" fillId="20" borderId="14" xfId="9" applyNumberFormat="1" applyFont="1" applyFill="1" applyBorder="1" applyAlignment="1">
      <alignment horizontal="left" vertical="top" wrapText="1"/>
    </xf>
    <xf numFmtId="0" fontId="54" fillId="19" borderId="0" xfId="0" applyFont="1" applyFill="1" applyAlignment="1">
      <alignment horizontal="center"/>
    </xf>
    <xf numFmtId="1" fontId="78" fillId="20" borderId="0" xfId="9" applyNumberFormat="1" applyFont="1" applyFill="1" applyAlignment="1">
      <alignment horizontal="left" vertical="top" wrapText="1"/>
    </xf>
    <xf numFmtId="0" fontId="86" fillId="19" borderId="0" xfId="0" applyFont="1" applyFill="1" applyAlignment="1">
      <alignment horizontal="left" vertical="top" wrapText="1"/>
    </xf>
    <xf numFmtId="168" fontId="65" fillId="17" borderId="12" xfId="17" applyNumberFormat="1" applyFont="1" applyFill="1" applyBorder="1" applyAlignment="1" applyProtection="1">
      <alignment horizontal="center" vertical="center" wrapText="1"/>
      <protection hidden="1"/>
    </xf>
    <xf numFmtId="168" fontId="65" fillId="17" borderId="13" xfId="17" applyNumberFormat="1" applyFont="1" applyFill="1" applyBorder="1" applyAlignment="1" applyProtection="1">
      <alignment horizontal="center" vertical="center" wrapText="1"/>
      <protection hidden="1"/>
    </xf>
    <xf numFmtId="168" fontId="65" fillId="17" borderId="21" xfId="17" applyNumberFormat="1" applyFont="1" applyFill="1" applyBorder="1" applyAlignment="1" applyProtection="1">
      <alignment horizontal="center" vertical="center" wrapText="1"/>
      <protection hidden="1"/>
    </xf>
    <xf numFmtId="168" fontId="65" fillId="17" borderId="6" xfId="17" applyNumberFormat="1" applyFont="1" applyFill="1" applyBorder="1" applyAlignment="1" applyProtection="1">
      <alignment horizontal="center" vertical="center" wrapText="1"/>
      <protection hidden="1"/>
    </xf>
    <xf numFmtId="168" fontId="65" fillId="17" borderId="7" xfId="17" applyNumberFormat="1" applyFont="1" applyFill="1" applyBorder="1" applyAlignment="1" applyProtection="1">
      <alignment horizontal="center" vertical="center" wrapText="1"/>
      <protection hidden="1"/>
    </xf>
    <xf numFmtId="0" fontId="65" fillId="17" borderId="6" xfId="4" applyFont="1" applyFill="1" applyBorder="1" applyAlignment="1">
      <alignment horizontal="center"/>
    </xf>
    <xf numFmtId="0" fontId="65" fillId="17" borderId="7" xfId="4" applyFont="1" applyFill="1" applyBorder="1" applyAlignment="1">
      <alignment horizontal="center"/>
    </xf>
    <xf numFmtId="0" fontId="61" fillId="19" borderId="0" xfId="6" applyFont="1" applyFill="1" applyBorder="1" applyAlignment="1" applyProtection="1">
      <alignment horizontal="left" vertical="center"/>
    </xf>
    <xf numFmtId="0" fontId="108" fillId="22" borderId="0" xfId="17" applyFont="1" applyFill="1" applyAlignment="1">
      <alignment horizontal="left" vertical="center"/>
    </xf>
    <xf numFmtId="0" fontId="76" fillId="19" borderId="0" xfId="0" applyFont="1" applyFill="1" applyAlignment="1">
      <alignment horizontal="center"/>
    </xf>
    <xf numFmtId="0" fontId="107" fillId="19" borderId="0" xfId="17" applyFont="1" applyFill="1" applyAlignment="1">
      <alignment horizontal="left"/>
    </xf>
    <xf numFmtId="168" fontId="65" fillId="17" borderId="8" xfId="17" applyNumberFormat="1" applyFont="1" applyFill="1" applyBorder="1" applyAlignment="1" applyProtection="1">
      <alignment horizontal="center" vertical="center" wrapText="1"/>
      <protection hidden="1"/>
    </xf>
    <xf numFmtId="168" fontId="65" fillId="17" borderId="4" xfId="17" applyNumberFormat="1" applyFont="1" applyFill="1" applyBorder="1" applyAlignment="1" applyProtection="1">
      <alignment horizontal="center" vertical="center"/>
      <protection hidden="1"/>
    </xf>
    <xf numFmtId="168" fontId="65" fillId="17" borderId="2" xfId="17" applyNumberFormat="1" applyFont="1" applyFill="1" applyBorder="1" applyAlignment="1" applyProtection="1">
      <alignment horizontal="center" vertical="center"/>
      <protection hidden="1"/>
    </xf>
    <xf numFmtId="168" fontId="65" fillId="17" borderId="9" xfId="17" applyNumberFormat="1" applyFont="1" applyFill="1" applyBorder="1" applyAlignment="1" applyProtection="1">
      <alignment horizontal="center" vertical="center"/>
      <protection hidden="1"/>
    </xf>
    <xf numFmtId="168" fontId="65" fillId="17" borderId="19" xfId="17" applyNumberFormat="1" applyFont="1" applyFill="1" applyBorder="1" applyAlignment="1" applyProtection="1">
      <alignment horizontal="center" vertical="center"/>
      <protection hidden="1"/>
    </xf>
    <xf numFmtId="168" fontId="65" fillId="17" borderId="0" xfId="17" applyNumberFormat="1" applyFont="1" applyFill="1" applyAlignment="1" applyProtection="1">
      <alignment horizontal="center" vertical="center"/>
      <protection hidden="1"/>
    </xf>
    <xf numFmtId="168" fontId="65" fillId="17" borderId="20" xfId="17" applyNumberFormat="1" applyFont="1" applyFill="1" applyBorder="1" applyAlignment="1" applyProtection="1">
      <alignment horizontal="center" vertical="center"/>
      <protection hidden="1"/>
    </xf>
    <xf numFmtId="168" fontId="65" fillId="17" borderId="3" xfId="17" applyNumberFormat="1" applyFont="1" applyFill="1" applyBorder="1" applyAlignment="1" applyProtection="1">
      <alignment horizontal="center" vertical="center"/>
      <protection hidden="1"/>
    </xf>
    <xf numFmtId="168" fontId="65" fillId="17" borderId="1" xfId="17" applyNumberFormat="1" applyFont="1" applyFill="1" applyBorder="1" applyAlignment="1" applyProtection="1">
      <alignment horizontal="center" vertical="center"/>
      <protection hidden="1"/>
    </xf>
    <xf numFmtId="168" fontId="65" fillId="17" borderId="16" xfId="17" applyNumberFormat="1" applyFont="1" applyFill="1" applyBorder="1" applyAlignment="1" applyProtection="1">
      <alignment horizontal="center" vertical="center"/>
      <protection hidden="1"/>
    </xf>
    <xf numFmtId="168" fontId="65" fillId="17" borderId="4" xfId="23" applyNumberFormat="1" applyFont="1" applyFill="1" applyBorder="1" applyAlignment="1" applyProtection="1">
      <alignment horizontal="center" vertical="center"/>
      <protection hidden="1"/>
    </xf>
    <xf numFmtId="168" fontId="65" fillId="17" borderId="2" xfId="23" applyNumberFormat="1" applyFont="1" applyFill="1" applyBorder="1" applyAlignment="1" applyProtection="1">
      <alignment horizontal="center" vertical="center"/>
      <protection hidden="1"/>
    </xf>
    <xf numFmtId="168" fontId="65" fillId="17" borderId="9" xfId="23" applyNumberFormat="1" applyFont="1" applyFill="1" applyBorder="1" applyAlignment="1" applyProtection="1">
      <alignment horizontal="center" vertical="center"/>
      <protection hidden="1"/>
    </xf>
    <xf numFmtId="168" fontId="65" fillId="17" borderId="19" xfId="23" applyNumberFormat="1" applyFont="1" applyFill="1" applyBorder="1" applyAlignment="1" applyProtection="1">
      <alignment horizontal="center" vertical="center"/>
      <protection hidden="1"/>
    </xf>
    <xf numFmtId="168" fontId="65" fillId="17" borderId="0" xfId="23" applyNumberFormat="1" applyFont="1" applyFill="1" applyAlignment="1" applyProtection="1">
      <alignment horizontal="center" vertical="center"/>
      <protection hidden="1"/>
    </xf>
    <xf numFmtId="168" fontId="65" fillId="17" borderId="20" xfId="23" applyNumberFormat="1" applyFont="1" applyFill="1" applyBorder="1" applyAlignment="1" applyProtection="1">
      <alignment horizontal="center" vertical="center"/>
      <protection hidden="1"/>
    </xf>
    <xf numFmtId="168" fontId="65" fillId="17" borderId="3" xfId="23" applyNumberFormat="1" applyFont="1" applyFill="1" applyBorder="1" applyAlignment="1" applyProtection="1">
      <alignment horizontal="center" vertical="center"/>
      <protection hidden="1"/>
    </xf>
    <xf numFmtId="168" fontId="65" fillId="17" borderId="1" xfId="23" applyNumberFormat="1" applyFont="1" applyFill="1" applyBorder="1" applyAlignment="1" applyProtection="1">
      <alignment horizontal="center" vertical="center"/>
      <protection hidden="1"/>
    </xf>
    <xf numFmtId="168" fontId="65" fillId="17" borderId="16" xfId="23" applyNumberFormat="1" applyFont="1" applyFill="1" applyBorder="1" applyAlignment="1" applyProtection="1">
      <alignment horizontal="center" vertical="center"/>
      <protection hidden="1"/>
    </xf>
    <xf numFmtId="0" fontId="111" fillId="17" borderId="4" xfId="23" applyFont="1" applyFill="1" applyBorder="1" applyAlignment="1">
      <alignment horizontal="center" vertical="center" wrapText="1"/>
    </xf>
    <xf numFmtId="0" fontId="111" fillId="17" borderId="9" xfId="23" applyFont="1" applyFill="1" applyBorder="1" applyAlignment="1">
      <alignment horizontal="center" vertical="center" wrapText="1"/>
    </xf>
    <xf numFmtId="0" fontId="111" fillId="17" borderId="3" xfId="23" applyFont="1" applyFill="1" applyBorder="1" applyAlignment="1">
      <alignment horizontal="center" vertical="center" wrapText="1"/>
    </xf>
    <xf numFmtId="0" fontId="111" fillId="17" borderId="16" xfId="23" applyFont="1" applyFill="1" applyBorder="1" applyAlignment="1">
      <alignment horizontal="center" vertical="center" wrapText="1"/>
    </xf>
    <xf numFmtId="168" fontId="65" fillId="17" borderId="6" xfId="23" applyNumberFormat="1" applyFont="1" applyFill="1" applyBorder="1" applyAlignment="1" applyProtection="1">
      <alignment horizontal="center" vertical="center" wrapText="1"/>
      <protection hidden="1"/>
    </xf>
    <xf numFmtId="168" fontId="65" fillId="17" borderId="7" xfId="23" applyNumberFormat="1" applyFont="1" applyFill="1" applyBorder="1" applyAlignment="1" applyProtection="1">
      <alignment horizontal="center" vertical="center" wrapText="1"/>
      <protection hidden="1"/>
    </xf>
    <xf numFmtId="168" fontId="65" fillId="17" borderId="3" xfId="23" applyNumberFormat="1" applyFont="1" applyFill="1" applyBorder="1" applyAlignment="1" applyProtection="1">
      <alignment horizontal="center" vertical="center" wrapText="1"/>
      <protection hidden="1"/>
    </xf>
    <xf numFmtId="168" fontId="65" fillId="17" borderId="16" xfId="23" applyNumberFormat="1" applyFont="1" applyFill="1" applyBorder="1" applyAlignment="1" applyProtection="1">
      <alignment horizontal="center" vertical="center" wrapText="1"/>
      <protection hidden="1"/>
    </xf>
    <xf numFmtId="168" fontId="65" fillId="17" borderId="1" xfId="23" applyNumberFormat="1" applyFont="1" applyFill="1" applyBorder="1" applyAlignment="1" applyProtection="1">
      <alignment horizontal="center" vertical="center" wrapText="1"/>
      <protection hidden="1"/>
    </xf>
    <xf numFmtId="0" fontId="86" fillId="19" borderId="0" xfId="8" applyFont="1" applyFill="1" applyAlignment="1">
      <alignment horizontal="left" vertical="top" wrapText="1"/>
    </xf>
    <xf numFmtId="0" fontId="107" fillId="19" borderId="0" xfId="23" applyFont="1" applyFill="1" applyAlignment="1">
      <alignment horizontal="left"/>
    </xf>
    <xf numFmtId="0" fontId="111" fillId="17" borderId="5" xfId="23" applyFont="1" applyFill="1" applyBorder="1" applyAlignment="1">
      <alignment horizontal="center" vertical="center"/>
    </xf>
    <xf numFmtId="0" fontId="111" fillId="17" borderId="4" xfId="23" applyFont="1" applyFill="1" applyBorder="1" applyAlignment="1">
      <alignment horizontal="center" vertical="center"/>
    </xf>
    <xf numFmtId="0" fontId="111" fillId="17" borderId="2" xfId="23" applyFont="1" applyFill="1" applyBorder="1" applyAlignment="1">
      <alignment horizontal="center" vertical="center"/>
    </xf>
    <xf numFmtId="0" fontId="111" fillId="17" borderId="9" xfId="23" applyFont="1" applyFill="1" applyBorder="1" applyAlignment="1">
      <alignment horizontal="center" vertical="center"/>
    </xf>
    <xf numFmtId="0" fontId="111" fillId="17" borderId="3" xfId="23" applyFont="1" applyFill="1" applyBorder="1" applyAlignment="1">
      <alignment horizontal="center" vertical="center"/>
    </xf>
    <xf numFmtId="0" fontId="111" fillId="17" borderId="1" xfId="23" applyFont="1" applyFill="1" applyBorder="1" applyAlignment="1">
      <alignment horizontal="center" vertical="center"/>
    </xf>
    <xf numFmtId="0" fontId="111" fillId="17" borderId="16" xfId="23" applyFont="1" applyFill="1" applyBorder="1" applyAlignment="1">
      <alignment horizontal="center" vertical="center"/>
    </xf>
    <xf numFmtId="0" fontId="108" fillId="22" borderId="0" xfId="17" applyFont="1" applyFill="1" applyAlignment="1">
      <alignment horizontal="left"/>
    </xf>
    <xf numFmtId="168" fontId="65" fillId="17" borderId="12" xfId="23" applyNumberFormat="1" applyFont="1" applyFill="1" applyBorder="1" applyAlignment="1" applyProtection="1">
      <alignment horizontal="center" vertical="center" wrapText="1"/>
      <protection hidden="1"/>
    </xf>
    <xf numFmtId="168" fontId="65" fillId="17" borderId="13" xfId="23" applyNumberFormat="1" applyFont="1" applyFill="1" applyBorder="1" applyAlignment="1" applyProtection="1">
      <alignment horizontal="center" vertical="center" wrapText="1"/>
      <protection hidden="1"/>
    </xf>
    <xf numFmtId="0" fontId="72" fillId="19" borderId="0" xfId="0" applyFont="1" applyFill="1" applyAlignment="1">
      <alignment horizontal="left" vertical="top" wrapText="1"/>
    </xf>
    <xf numFmtId="0" fontId="110" fillId="19" borderId="0" xfId="0" applyFont="1" applyFill="1" applyAlignment="1">
      <alignment horizontal="left"/>
    </xf>
    <xf numFmtId="0" fontId="64" fillId="15" borderId="6" xfId="0" applyFont="1" applyFill="1" applyBorder="1" applyAlignment="1">
      <alignment horizontal="center" vertical="center"/>
    </xf>
    <xf numFmtId="0" fontId="64" fillId="15" borderId="8" xfId="0" applyFont="1" applyFill="1" applyBorder="1" applyAlignment="1">
      <alignment horizontal="center" vertical="center"/>
    </xf>
    <xf numFmtId="0" fontId="36" fillId="12" borderId="0" xfId="0" applyFont="1" applyFill="1" applyAlignment="1">
      <alignment horizontal="center" vertical="center"/>
    </xf>
    <xf numFmtId="0" fontId="10" fillId="0" borderId="0" xfId="0" applyFont="1" applyAlignment="1">
      <alignment horizontal="center"/>
    </xf>
    <xf numFmtId="0" fontId="65" fillId="17" borderId="5" xfId="4" applyFont="1" applyFill="1" applyBorder="1" applyAlignment="1">
      <alignment horizontal="center"/>
    </xf>
    <xf numFmtId="0" fontId="65" fillId="17" borderId="5" xfId="4" applyFont="1" applyFill="1" applyBorder="1" applyAlignment="1">
      <alignment horizontal="center" vertical="center" wrapText="1"/>
    </xf>
    <xf numFmtId="0" fontId="65" fillId="17" borderId="5" xfId="4" applyFont="1" applyFill="1" applyBorder="1" applyAlignment="1">
      <alignment horizontal="center" vertical="center"/>
    </xf>
    <xf numFmtId="168" fontId="65" fillId="17" borderId="21" xfId="23" applyNumberFormat="1" applyFont="1" applyFill="1" applyBorder="1" applyAlignment="1" applyProtection="1">
      <alignment horizontal="center" vertical="center" wrapText="1"/>
      <protection hidden="1"/>
    </xf>
    <xf numFmtId="168" fontId="65" fillId="17" borderId="8" xfId="23" applyNumberFormat="1" applyFont="1" applyFill="1" applyBorder="1" applyAlignment="1" applyProtection="1">
      <alignment horizontal="center" vertical="center" wrapText="1"/>
      <protection hidden="1"/>
    </xf>
    <xf numFmtId="0" fontId="65" fillId="17" borderId="6" xfId="4" applyFont="1" applyFill="1" applyBorder="1" applyAlignment="1">
      <alignment horizontal="center" vertical="center"/>
    </xf>
    <xf numFmtId="0" fontId="65" fillId="17" borderId="7" xfId="4" applyFont="1" applyFill="1" applyBorder="1" applyAlignment="1">
      <alignment horizontal="center" vertical="center"/>
    </xf>
    <xf numFmtId="0" fontId="65" fillId="17" borderId="12" xfId="4" applyFont="1" applyFill="1" applyBorder="1" applyAlignment="1">
      <alignment horizontal="center" vertical="center" wrapText="1"/>
    </xf>
    <xf numFmtId="0" fontId="65" fillId="17" borderId="13" xfId="4" applyFont="1" applyFill="1" applyBorder="1" applyAlignment="1">
      <alignment horizontal="center" vertical="center" wrapText="1"/>
    </xf>
    <xf numFmtId="0" fontId="65" fillId="17" borderId="6" xfId="4" applyFont="1" applyFill="1" applyBorder="1" applyAlignment="1">
      <alignment horizontal="center" vertical="center" wrapText="1"/>
    </xf>
    <xf numFmtId="0" fontId="65" fillId="17" borderId="8" xfId="4" applyFont="1" applyFill="1" applyBorder="1" applyAlignment="1">
      <alignment horizontal="center" vertical="center" wrapText="1"/>
    </xf>
    <xf numFmtId="0" fontId="65" fillId="17" borderId="7" xfId="4" applyFont="1" applyFill="1" applyBorder="1" applyAlignment="1">
      <alignment horizontal="center" vertical="center" wrapText="1"/>
    </xf>
    <xf numFmtId="1" fontId="103" fillId="20" borderId="0" xfId="9" applyNumberFormat="1" applyFont="1" applyFill="1" applyAlignment="1">
      <alignment horizontal="left" vertical="top" wrapText="1"/>
    </xf>
    <xf numFmtId="15" fontId="64" fillId="15" borderId="6" xfId="8" applyNumberFormat="1" applyFont="1" applyFill="1" applyBorder="1" applyAlignment="1">
      <alignment horizontal="center" vertical="center"/>
    </xf>
    <xf numFmtId="15" fontId="64" fillId="15" borderId="8" xfId="8" applyNumberFormat="1" applyFont="1" applyFill="1" applyBorder="1" applyAlignment="1">
      <alignment horizontal="center" vertical="center"/>
    </xf>
    <xf numFmtId="15" fontId="64" fillId="15" borderId="7" xfId="8" applyNumberFormat="1" applyFont="1" applyFill="1" applyBorder="1" applyAlignment="1">
      <alignment horizontal="center" vertical="center"/>
    </xf>
    <xf numFmtId="0" fontId="108" fillId="22" borderId="0" xfId="8" applyFont="1" applyFill="1" applyAlignment="1">
      <alignment horizontal="left" vertical="center"/>
    </xf>
    <xf numFmtId="0" fontId="65" fillId="17" borderId="21" xfId="4" applyFont="1" applyFill="1" applyBorder="1" applyAlignment="1">
      <alignment horizontal="center" vertical="center" wrapText="1"/>
    </xf>
    <xf numFmtId="0" fontId="91" fillId="0" borderId="6" xfId="4" applyFont="1" applyFill="1" applyBorder="1" applyAlignment="1">
      <alignment horizontal="center" vertical="center" wrapText="1"/>
    </xf>
    <xf numFmtId="0" fontId="91" fillId="0" borderId="8" xfId="4" applyFont="1" applyFill="1" applyBorder="1" applyAlignment="1">
      <alignment horizontal="center" vertical="center" wrapText="1"/>
    </xf>
    <xf numFmtId="0" fontId="91" fillId="0" borderId="7" xfId="4" applyFont="1" applyFill="1" applyBorder="1" applyAlignment="1">
      <alignment horizontal="center" vertical="center" wrapText="1"/>
    </xf>
    <xf numFmtId="0" fontId="72" fillId="0" borderId="6" xfId="8" applyFont="1" applyBorder="1"/>
    <xf numFmtId="0" fontId="59" fillId="0" borderId="8" xfId="8" applyFont="1" applyBorder="1"/>
    <xf numFmtId="0" fontId="59" fillId="0" borderId="7" xfId="8" applyFont="1" applyBorder="1"/>
    <xf numFmtId="172" fontId="72" fillId="0" borderId="6" xfId="8" applyNumberFormat="1" applyFont="1" applyBorder="1" applyAlignment="1">
      <alignment horizontal="left" wrapText="1"/>
    </xf>
    <xf numFmtId="172" fontId="72" fillId="0" borderId="8" xfId="8" applyNumberFormat="1" applyFont="1" applyBorder="1" applyAlignment="1">
      <alignment horizontal="left" wrapText="1"/>
    </xf>
    <xf numFmtId="172" fontId="72" fillId="0" borderId="7" xfId="8" applyNumberFormat="1" applyFont="1" applyBorder="1" applyAlignment="1">
      <alignment horizontal="left" wrapText="1"/>
    </xf>
    <xf numFmtId="0" fontId="65" fillId="17" borderId="4" xfId="4" applyFont="1" applyFill="1" applyBorder="1" applyAlignment="1">
      <alignment horizontal="center" vertical="center" wrapText="1"/>
    </xf>
    <xf numFmtId="0" fontId="65" fillId="17" borderId="2" xfId="4" applyFont="1" applyFill="1" applyBorder="1" applyAlignment="1">
      <alignment horizontal="center" vertical="center" wrapText="1"/>
    </xf>
    <xf numFmtId="0" fontId="65" fillId="17" borderId="9" xfId="4" applyFont="1" applyFill="1" applyBorder="1" applyAlignment="1">
      <alignment horizontal="center" vertical="center" wrapText="1"/>
    </xf>
    <xf numFmtId="0" fontId="65" fillId="17" borderId="19" xfId="4" applyFont="1" applyFill="1" applyBorder="1" applyAlignment="1">
      <alignment horizontal="center" vertical="center" wrapText="1"/>
    </xf>
    <xf numFmtId="0" fontId="65" fillId="17" borderId="0" xfId="4" applyFont="1" applyFill="1" applyAlignment="1">
      <alignment horizontal="center" vertical="center" wrapText="1"/>
    </xf>
    <xf numFmtId="0" fontId="65" fillId="17" borderId="20" xfId="4" applyFont="1" applyFill="1" applyBorder="1" applyAlignment="1">
      <alignment horizontal="center" vertical="center" wrapText="1"/>
    </xf>
    <xf numFmtId="0" fontId="65" fillId="17" borderId="3" xfId="4" applyFont="1" applyFill="1" applyBorder="1" applyAlignment="1">
      <alignment horizontal="center" vertical="center" wrapText="1"/>
    </xf>
    <xf numFmtId="0" fontId="65" fillId="17" borderId="1" xfId="4" applyFont="1" applyFill="1" applyBorder="1" applyAlignment="1">
      <alignment horizontal="center" vertical="center" wrapText="1"/>
    </xf>
    <xf numFmtId="0" fontId="65" fillId="17" borderId="16" xfId="4" applyFont="1" applyFill="1" applyBorder="1" applyAlignment="1">
      <alignment horizontal="center" vertical="center" wrapText="1"/>
    </xf>
    <xf numFmtId="0" fontId="87" fillId="0" borderId="6" xfId="4" applyFont="1" applyFill="1" applyBorder="1" applyAlignment="1">
      <alignment horizontal="center" vertical="center" wrapText="1"/>
    </xf>
    <xf numFmtId="0" fontId="87" fillId="0" borderId="8" xfId="4" applyFont="1" applyFill="1" applyBorder="1" applyAlignment="1">
      <alignment horizontal="center" vertical="center" wrapText="1"/>
    </xf>
    <xf numFmtId="0" fontId="87" fillId="0" borderId="7" xfId="4" applyFont="1" applyFill="1" applyBorder="1" applyAlignment="1">
      <alignment horizontal="center" vertical="center" wrapText="1"/>
    </xf>
    <xf numFmtId="0" fontId="59" fillId="0" borderId="6" xfId="8" applyFont="1" applyBorder="1"/>
    <xf numFmtId="0" fontId="63" fillId="20" borderId="0" xfId="8" applyFont="1" applyFill="1" applyAlignment="1">
      <alignment horizontal="left" vertical="center"/>
    </xf>
    <xf numFmtId="0" fontId="86" fillId="20" borderId="0" xfId="8" applyFont="1" applyFill="1" applyAlignment="1">
      <alignment vertical="center" wrapText="1"/>
    </xf>
    <xf numFmtId="0" fontId="76" fillId="20" borderId="19" xfId="8" applyFont="1" applyFill="1" applyBorder="1" applyAlignment="1">
      <alignment horizontal="center" vertical="center" wrapText="1"/>
    </xf>
    <xf numFmtId="0" fontId="76" fillId="20" borderId="0" xfId="8" applyFont="1" applyFill="1" applyAlignment="1">
      <alignment horizontal="center" vertical="center" wrapText="1"/>
    </xf>
    <xf numFmtId="0" fontId="107" fillId="20" borderId="0" xfId="8" applyFont="1" applyFill="1" applyAlignment="1">
      <alignment horizontal="left" vertical="center"/>
    </xf>
    <xf numFmtId="0" fontId="119" fillId="19" borderId="0" xfId="5" applyFont="1" applyFill="1" applyAlignment="1" applyProtection="1">
      <alignment horizontal="center" vertical="center"/>
      <protection locked="0"/>
    </xf>
    <xf numFmtId="0" fontId="1" fillId="19" borderId="0" xfId="5" applyFont="1" applyFill="1" applyAlignment="1" applyProtection="1">
      <alignment horizontal="left" vertical="center" wrapText="1"/>
      <protection locked="0"/>
    </xf>
  </cellXfs>
  <cellStyles count="26">
    <cellStyle name="Attribute" xfId="14" xr:uid="{00000000-0005-0000-0000-000000000000}"/>
    <cellStyle name="CategoryHeading" xfId="12" xr:uid="{00000000-0005-0000-0000-000001000000}"/>
    <cellStyle name="Comma" xfId="22" builtinId="3"/>
    <cellStyle name="Currency 2" xfId="7" xr:uid="{00000000-0005-0000-0000-000003000000}"/>
    <cellStyle name="Entered Item" xfId="10" xr:uid="{00000000-0005-0000-0000-000004000000}"/>
    <cellStyle name="Hyperlink" xfId="6" builtinId="8"/>
    <cellStyle name="Liquid 2nd" xfId="1" xr:uid="{00000000-0005-0000-0000-000006000000}"/>
    <cellStyle name="MajorHeading" xfId="11" xr:uid="{00000000-0005-0000-0000-000007000000}"/>
    <cellStyle name="Normal" xfId="0" builtinId="0"/>
    <cellStyle name="Normal 2" xfId="5" xr:uid="{00000000-0005-0000-0000-000009000000}"/>
    <cellStyle name="Normal 2 2" xfId="8" xr:uid="{00000000-0005-0000-0000-00000A000000}"/>
    <cellStyle name="Normal 2 2 3" xfId="25" xr:uid="{1C1B483A-CF34-488E-8599-470747664A80}"/>
    <cellStyle name="Normal 2 4" xfId="24" xr:uid="{00000000-0005-0000-0000-00000B000000}"/>
    <cellStyle name="Normal 2 9" xfId="2" xr:uid="{00000000-0005-0000-0000-00000C000000}"/>
    <cellStyle name="Normal 2 9 2" xfId="18" xr:uid="{00000000-0005-0000-0000-00000D000000}"/>
    <cellStyle name="Normal 3" xfId="9" xr:uid="{00000000-0005-0000-0000-00000E000000}"/>
    <cellStyle name="Normal 4" xfId="16" xr:uid="{00000000-0005-0000-0000-00000F000000}"/>
    <cellStyle name="Normal 4 2" xfId="19" xr:uid="{00000000-0005-0000-0000-000010000000}"/>
    <cellStyle name="Normal 5" xfId="17" xr:uid="{00000000-0005-0000-0000-000011000000}"/>
    <cellStyle name="Normal 5 2" xfId="20" xr:uid="{00000000-0005-0000-0000-000012000000}"/>
    <cellStyle name="Normal 5 3" xfId="23" xr:uid="{00000000-0005-0000-0000-000013000000}"/>
    <cellStyle name="Normal 6" xfId="21" xr:uid="{00000000-0005-0000-0000-000014000000}"/>
    <cellStyle name="Normal_Call Report Form1" xfId="3" xr:uid="{00000000-0005-0000-0000-000015000000}"/>
    <cellStyle name="Normal_Returns-newBSD3-RWN Sep03" xfId="4" xr:uid="{00000000-0005-0000-0000-000016000000}"/>
    <cellStyle name="subtotals" xfId="15" xr:uid="{00000000-0005-0000-0000-000017000000}"/>
    <cellStyle name="UnitValuation" xfId="13" xr:uid="{00000000-0005-0000-0000-000018000000}"/>
  </cellStyles>
  <dxfs count="126">
    <dxf>
      <font>
        <color rgb="FF9C0006"/>
      </font>
      <fill>
        <patternFill>
          <bgColor rgb="FFFFC7CE"/>
        </patternFill>
      </fill>
    </dxf>
    <dxf>
      <font>
        <color rgb="FF9C0006"/>
      </font>
      <fill>
        <patternFill>
          <bgColor rgb="FFFFC7CE"/>
        </patternFill>
      </fill>
    </dxf>
    <dxf>
      <font>
        <color auto="1"/>
      </font>
      <fill>
        <patternFill>
          <bgColor theme="0" tint="-4.9989318521683403E-2"/>
        </patternFill>
      </fill>
    </dxf>
    <dxf>
      <font>
        <color auto="1"/>
      </font>
      <fill>
        <patternFill>
          <bgColor theme="0" tint="-4.9989318521683403E-2"/>
        </patternFill>
      </fill>
    </dxf>
    <dxf>
      <font>
        <color auto="1"/>
      </font>
      <fill>
        <patternFill>
          <bgColor theme="0" tint="-4.9989318521683403E-2"/>
        </patternFill>
      </fill>
    </dxf>
    <dxf>
      <font>
        <color auto="1"/>
      </font>
      <fill>
        <patternFill>
          <bgColor theme="0" tint="-4.9989318521683403E-2"/>
        </patternFill>
      </fill>
    </dxf>
    <dxf>
      <font>
        <color rgb="FFFF0000"/>
      </font>
    </dxf>
    <dxf>
      <font>
        <color rgb="FFFF0000"/>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color rgb="FFFF0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9C0006"/>
      </font>
      <fill>
        <patternFill>
          <bgColor rgb="FFFFC7CE"/>
        </patternFill>
      </fill>
    </dxf>
    <dxf>
      <font>
        <color rgb="FFFF0000"/>
      </font>
    </dxf>
    <dxf>
      <font>
        <color rgb="FF9C0006"/>
      </font>
      <fill>
        <patternFill>
          <bgColor rgb="FFFFC7CE"/>
        </patternFill>
      </fill>
    </dxf>
    <dxf>
      <font>
        <color rgb="FF9C0006"/>
      </font>
      <fill>
        <patternFill>
          <bgColor rgb="FFFFC7CE"/>
        </patternFill>
      </fill>
    </dxf>
    <dxf>
      <font>
        <color rgb="FFFF0000"/>
      </font>
    </dxf>
    <dxf>
      <font>
        <color rgb="FF9C0006"/>
      </font>
      <fill>
        <patternFill>
          <bgColor rgb="FFFFC7CE"/>
        </patternFill>
      </fill>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FF0000"/>
      </font>
    </dxf>
    <dxf>
      <font>
        <color rgb="FFFF0000"/>
      </font>
    </dxf>
    <dxf>
      <font>
        <color rgb="FF9C0006"/>
      </font>
      <fill>
        <patternFill>
          <bgColor rgb="FFFFC7CE"/>
        </patternFill>
      </fill>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FF0000"/>
      </font>
    </dxf>
    <dxf>
      <font>
        <color rgb="FF9C0006"/>
      </font>
      <fill>
        <patternFill>
          <bgColor rgb="FFFFC7CE"/>
        </patternFill>
      </fill>
    </dxf>
    <dxf>
      <font>
        <color rgb="FF9C0006"/>
      </font>
      <fill>
        <patternFill>
          <bgColor rgb="FFFFC7CE"/>
        </patternFill>
      </fill>
    </dxf>
    <dxf>
      <font>
        <color rgb="FF9C0006"/>
      </font>
    </dxf>
    <dxf>
      <font>
        <color rgb="FF9C0006"/>
      </font>
    </dxf>
    <dxf>
      <font>
        <color rgb="FF9C0006"/>
      </font>
    </dxf>
    <dxf>
      <font>
        <color rgb="FFFF0000"/>
      </font>
    </dxf>
    <dxf>
      <font>
        <color rgb="FF9C0006"/>
      </font>
      <fill>
        <patternFill>
          <bgColor rgb="FFFFC7CE"/>
        </patternFill>
      </fill>
    </dxf>
    <dxf>
      <font>
        <color rgb="FF9C0006"/>
      </font>
      <fill>
        <patternFill>
          <bgColor rgb="FFFFC7CE"/>
        </patternFill>
      </fill>
    </dxf>
    <dxf>
      <font>
        <color rgb="FFFF0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F6F5EE"/>
      <color rgb="FF00A499"/>
      <color rgb="FFED1164"/>
      <color rgb="FFEEF3AF"/>
      <color rgb="FF6B2A7F"/>
      <color rgb="FFB49374"/>
      <color rgb="FFBFBFBF"/>
      <color rgb="FFFFFFFF"/>
      <color rgb="FFEB7924"/>
      <color rgb="FFFFCB1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5" Type="http://schemas.openxmlformats.org/officeDocument/2006/relationships/customXml" Target="../customXml/item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trlProps/ctrlProp1.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8</xdr:col>
      <xdr:colOff>406400</xdr:colOff>
      <xdr:row>1</xdr:row>
      <xdr:rowOff>76200</xdr:rowOff>
    </xdr:from>
    <xdr:to>
      <xdr:col>12</xdr:col>
      <xdr:colOff>1058</xdr:colOff>
      <xdr:row>4</xdr:row>
      <xdr:rowOff>110245</xdr:rowOff>
    </xdr:to>
    <xdr:pic>
      <xdr:nvPicPr>
        <xdr:cNvPr id="3" name="Graphic 3">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5266267" y="338667"/>
          <a:ext cx="2119841" cy="75371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398992</xdr:colOff>
      <xdr:row>24</xdr:row>
      <xdr:rowOff>57149</xdr:rowOff>
    </xdr:from>
    <xdr:to>
      <xdr:col>4</xdr:col>
      <xdr:colOff>21204</xdr:colOff>
      <xdr:row>25</xdr:row>
      <xdr:rowOff>76199</xdr:rowOff>
    </xdr:to>
    <xdr:pic>
      <xdr:nvPicPr>
        <xdr:cNvPr id="2" name="Picture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1347259" y="4840816"/>
          <a:ext cx="231812" cy="213783"/>
        </a:xfrm>
        <a:prstGeom prst="rect">
          <a:avLst/>
        </a:prstGeom>
      </xdr:spPr>
    </xdr:pic>
    <xdr:clientData/>
  </xdr:twoCellAnchor>
  <xdr:twoCellAnchor editAs="oneCell">
    <xdr:from>
      <xdr:col>0</xdr:col>
      <xdr:colOff>38101</xdr:colOff>
      <xdr:row>0</xdr:row>
      <xdr:rowOff>387350</xdr:rowOff>
    </xdr:from>
    <xdr:to>
      <xdr:col>14</xdr:col>
      <xdr:colOff>431800</xdr:colOff>
      <xdr:row>3</xdr:row>
      <xdr:rowOff>28435</xdr:rowOff>
    </xdr:to>
    <xdr:pic>
      <xdr:nvPicPr>
        <xdr:cNvPr id="3" name="Picture 2" descr="A picture containing background pattern&#10;&#10;Description automatically generated">
          <a:extLst>
            <a:ext uri="{FF2B5EF4-FFF2-40B4-BE49-F238E27FC236}">
              <a16:creationId xmlns:a16="http://schemas.microsoft.com/office/drawing/2014/main" id="{00000000-0008-0000-0400-00000300000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73185"/>
        <a:stretch/>
      </xdr:blipFill>
      <xdr:spPr bwMode="auto">
        <a:xfrm>
          <a:off x="38101" y="387350"/>
          <a:ext cx="7327899" cy="339585"/>
        </a:xfrm>
        <a:prstGeom prst="rect">
          <a:avLst/>
        </a:prstGeom>
        <a:ln>
          <a:noFill/>
        </a:ln>
        <a:extLst>
          <a:ext uri="{53640926-AAD7-44D8-BBD7-CCE9431645EC}">
            <a14:shadowObscured xmlns:a14="http://schemas.microsoft.com/office/drawing/2010/main"/>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36287</xdr:colOff>
      <xdr:row>0</xdr:row>
      <xdr:rowOff>426357</xdr:rowOff>
    </xdr:from>
    <xdr:to>
      <xdr:col>14</xdr:col>
      <xdr:colOff>462644</xdr:colOff>
      <xdr:row>2</xdr:row>
      <xdr:rowOff>9071</xdr:rowOff>
    </xdr:to>
    <xdr:pic>
      <xdr:nvPicPr>
        <xdr:cNvPr id="2" name="Picture 1" descr="A picture containing background pattern&#10;&#10;Description automatically generated">
          <a:extLst>
            <a:ext uri="{FF2B5EF4-FFF2-40B4-BE49-F238E27FC236}">
              <a16:creationId xmlns:a16="http://schemas.microsoft.com/office/drawing/2014/main" id="{00000000-0008-0000-0500-000002000000}"/>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73185"/>
        <a:stretch/>
      </xdr:blipFill>
      <xdr:spPr bwMode="auto">
        <a:xfrm>
          <a:off x="36287" y="426357"/>
          <a:ext cx="7302500" cy="444500"/>
        </a:xfrm>
        <a:prstGeom prst="rect">
          <a:avLst/>
        </a:prstGeom>
        <a:ln>
          <a:noFill/>
        </a:ln>
        <a:extLst>
          <a:ext uri="{53640926-AAD7-44D8-BBD7-CCE9431645EC}">
            <a14:shadowObscured xmlns:a14="http://schemas.microsoft.com/office/drawing/2010/main"/>
          </a:ext>
        </a:extLst>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104775</xdr:colOff>
          <xdr:row>0</xdr:row>
          <xdr:rowOff>0</xdr:rowOff>
        </xdr:from>
        <xdr:to>
          <xdr:col>0</xdr:col>
          <xdr:colOff>104775</xdr:colOff>
          <xdr:row>0</xdr:row>
          <xdr:rowOff>0</xdr:rowOff>
        </xdr:to>
        <xdr:sp macro="" textlink="">
          <xdr:nvSpPr>
            <xdr:cNvPr id="300033" name="Button 1" descr="Clear data" hidden="1">
              <a:extLst>
                <a:ext uri="{63B3BB69-23CF-44E3-9099-C40C66FF867C}">
                  <a14:compatExt spid="_x0000_s300033"/>
                </a:ext>
                <a:ext uri="{FF2B5EF4-FFF2-40B4-BE49-F238E27FC236}">
                  <a16:creationId xmlns:a16="http://schemas.microsoft.com/office/drawing/2014/main" id="{00000000-0008-0000-0600-0000019404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NZ" sz="1100" b="1" i="0" u="none" strike="noStrike" baseline="0">
                  <a:solidFill>
                    <a:srgbClr val="000000"/>
                  </a:solidFill>
                  <a:latin typeface="Arial"/>
                  <a:cs typeface="Arial"/>
                </a:rPr>
                <a:t>Clear data</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8</xdr:col>
      <xdr:colOff>11907</xdr:colOff>
      <xdr:row>132</xdr:row>
      <xdr:rowOff>0</xdr:rowOff>
    </xdr:from>
    <xdr:to>
      <xdr:col>24</xdr:col>
      <xdr:colOff>11546</xdr:colOff>
      <xdr:row>140</xdr:row>
      <xdr:rowOff>119062</xdr:rowOff>
    </xdr:to>
    <xdr:sp macro="" textlink="">
      <xdr:nvSpPr>
        <xdr:cNvPr id="2" name="TextBox 1">
          <a:extLst>
            <a:ext uri="{FF2B5EF4-FFF2-40B4-BE49-F238E27FC236}">
              <a16:creationId xmlns:a16="http://schemas.microsoft.com/office/drawing/2014/main" id="{00000000-0008-0000-0900-000002000000}"/>
            </a:ext>
          </a:extLst>
        </xdr:cNvPr>
        <xdr:cNvSpPr txBox="1"/>
      </xdr:nvSpPr>
      <xdr:spPr>
        <a:xfrm>
          <a:off x="6165634" y="29694909"/>
          <a:ext cx="15054912" cy="1781608"/>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NZ" sz="1100"/>
        </a:p>
        <a:p>
          <a:pPr marL="171450" indent="-171450">
            <a:buFont typeface="Arial" panose="020B0604020202020204" pitchFamily="34" charset="0"/>
            <a:buChar char="•"/>
          </a:pPr>
          <a:endParaRPr lang="en-NZ"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8</xdr:col>
      <xdr:colOff>0</xdr:colOff>
      <xdr:row>132</xdr:row>
      <xdr:rowOff>0</xdr:rowOff>
    </xdr:from>
    <xdr:to>
      <xdr:col>20</xdr:col>
      <xdr:colOff>1454727</xdr:colOff>
      <xdr:row>140</xdr:row>
      <xdr:rowOff>119062</xdr:rowOff>
    </xdr:to>
    <xdr:sp macro="" textlink="">
      <xdr:nvSpPr>
        <xdr:cNvPr id="3" name="TextBox 2">
          <a:extLst>
            <a:ext uri="{FF2B5EF4-FFF2-40B4-BE49-F238E27FC236}">
              <a16:creationId xmlns:a16="http://schemas.microsoft.com/office/drawing/2014/main" id="{00000000-0008-0000-0A00-000003000000}"/>
            </a:ext>
          </a:extLst>
        </xdr:cNvPr>
        <xdr:cNvSpPr txBox="1"/>
      </xdr:nvSpPr>
      <xdr:spPr>
        <a:xfrm>
          <a:off x="6523182" y="31311273"/>
          <a:ext cx="15805727" cy="178160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NZ" sz="1100"/>
        </a:p>
        <a:p>
          <a:pPr marL="171450" indent="-171450">
            <a:buFont typeface="Arial" panose="020B0604020202020204" pitchFamily="34" charset="0"/>
            <a:buChar char="•"/>
          </a:pPr>
          <a:endParaRPr lang="en-NZ" sz="1100"/>
        </a:p>
      </xdr:txBody>
    </xdr:sp>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123825</xdr:colOff>
          <xdr:row>0</xdr:row>
          <xdr:rowOff>28575</xdr:rowOff>
        </xdr:from>
        <xdr:to>
          <xdr:col>0</xdr:col>
          <xdr:colOff>123825</xdr:colOff>
          <xdr:row>0</xdr:row>
          <xdr:rowOff>38100</xdr:rowOff>
        </xdr:to>
        <xdr:sp macro="" textlink="">
          <xdr:nvSpPr>
            <xdr:cNvPr id="123937" name="Object 33" hidden="1">
              <a:extLst>
                <a:ext uri="{63B3BB69-23CF-44E3-9099-C40C66FF867C}">
                  <a14:compatExt spid="_x0000_s123937"/>
                </a:ext>
                <a:ext uri="{FF2B5EF4-FFF2-40B4-BE49-F238E27FC236}">
                  <a16:creationId xmlns:a16="http://schemas.microsoft.com/office/drawing/2014/main" id="{00000000-0008-0000-0C00-000021E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Theme">
  <a:themeElements>
    <a:clrScheme name="RBNZ">
      <a:dk1>
        <a:sysClr val="windowText" lastClr="000000"/>
      </a:dk1>
      <a:lt1>
        <a:sysClr val="window" lastClr="FFFFFF"/>
      </a:lt1>
      <a:dk2>
        <a:srgbClr val="ED1164"/>
      </a:dk2>
      <a:lt2>
        <a:srgbClr val="F6F5EE"/>
      </a:lt2>
      <a:accent1>
        <a:srgbClr val="800E38"/>
      </a:accent1>
      <a:accent2>
        <a:srgbClr val="6B2A7F"/>
      </a:accent2>
      <a:accent3>
        <a:srgbClr val="00A499"/>
      </a:accent3>
      <a:accent4>
        <a:srgbClr val="007EC4"/>
      </a:accent4>
      <a:accent5>
        <a:srgbClr val="1C635C"/>
      </a:accent5>
      <a:accent6>
        <a:srgbClr val="EB7924"/>
      </a:accent6>
      <a:hlink>
        <a:srgbClr val="0000FF"/>
      </a:hlink>
      <a:folHlink>
        <a:srgbClr val="800080"/>
      </a:folHlink>
    </a:clrScheme>
    <a:fontScheme name="RBNZ">
      <a:majorFont>
        <a:latin typeface="Segoe UI Semibold"/>
        <a:ea typeface=""/>
        <a:cs typeface=""/>
      </a:majorFont>
      <a:minorFont>
        <a:latin typeface="Segoe UI"/>
        <a:ea typeface=""/>
        <a:cs typeface=""/>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statsunit@rbnz.govt.nz"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5.bin"/><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7.bin"/><Relationship Id="rId5" Type="http://schemas.openxmlformats.org/officeDocument/2006/relationships/comments" Target="../comments2.xml"/><Relationship Id="rId4" Type="http://schemas.openxmlformats.org/officeDocument/2006/relationships/ctrlProp" Target="../ctrlProps/ctrlProp1.xml"/></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10.bin"/><Relationship Id="rId4" Type="http://schemas.openxmlformats.org/officeDocument/2006/relationships/comments" Target="../comments5.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11.bin"/><Relationship Id="rId4" Type="http://schemas.openxmlformats.org/officeDocument/2006/relationships/comments" Target="../comments6.xml"/></Relationships>
</file>

<file path=xl/worksheets/_rels/sheet12.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7.xml"/><Relationship Id="rId1" Type="http://schemas.openxmlformats.org/officeDocument/2006/relationships/printerSettings" Target="../printerSettings/printerSettings13.bin"/><Relationship Id="rId6" Type="http://schemas.openxmlformats.org/officeDocument/2006/relationships/comments" Target="../comments8.xml"/><Relationship Id="rId5" Type="http://schemas.openxmlformats.org/officeDocument/2006/relationships/image" Target="../media/image5.emf"/><Relationship Id="rId4" Type="http://schemas.openxmlformats.org/officeDocument/2006/relationships/oleObject" Target="../embeddings/oleObject1.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00A499"/>
  </sheetPr>
  <dimension ref="A1:S49"/>
  <sheetViews>
    <sheetView view="pageBreakPreview" zoomScale="75" zoomScaleNormal="100" zoomScaleSheetLayoutView="75" workbookViewId="0">
      <selection activeCell="S25" sqref="S25"/>
    </sheetView>
  </sheetViews>
  <sheetFormatPr defaultColWidth="9.140625" defaultRowHeight="16.5"/>
  <cols>
    <col min="1" max="1" width="6.140625" style="5" customWidth="1"/>
    <col min="2" max="2" width="5" style="5" customWidth="1"/>
    <col min="3" max="3" width="4.85546875" style="5" customWidth="1"/>
    <col min="4" max="4" width="8.7109375" style="5" customWidth="1"/>
    <col min="5" max="5" width="13.7109375" style="5" customWidth="1"/>
    <col min="6" max="6" width="9.140625" style="5"/>
    <col min="7" max="7" width="12.7109375" style="5" customWidth="1"/>
    <col min="8" max="8" width="9.140625" style="5"/>
    <col min="9" max="9" width="13.140625" style="5" customWidth="1"/>
    <col min="10" max="10" width="6.7109375" style="5" customWidth="1"/>
    <col min="11" max="12" width="8.140625" style="5" customWidth="1"/>
    <col min="13" max="13" width="6.5703125" style="5" customWidth="1"/>
    <col min="14" max="14" width="6.140625" style="5" customWidth="1"/>
    <col min="15" max="15" width="9.140625" style="5"/>
    <col min="16" max="16" width="16.85546875" style="5" hidden="1" customWidth="1"/>
    <col min="17" max="16384" width="9.140625" style="5"/>
  </cols>
  <sheetData>
    <row r="1" spans="1:14" ht="20.45" customHeight="1">
      <c r="A1" s="59" t="s">
        <v>0</v>
      </c>
      <c r="B1" s="59"/>
      <c r="C1" s="59"/>
      <c r="D1" s="59"/>
      <c r="E1" s="59"/>
      <c r="F1" s="59"/>
      <c r="G1" s="59"/>
      <c r="H1" s="59"/>
      <c r="I1" s="59"/>
      <c r="J1" s="59"/>
      <c r="K1" s="59"/>
      <c r="L1" s="59"/>
      <c r="M1" s="60"/>
      <c r="N1" s="59"/>
    </row>
    <row r="2" spans="1:14" ht="20.100000000000001" customHeight="1">
      <c r="A2" s="59" t="s">
        <v>0</v>
      </c>
      <c r="B2" s="59"/>
      <c r="C2" s="59"/>
      <c r="D2" s="59"/>
      <c r="E2" s="59"/>
      <c r="F2" s="59"/>
      <c r="G2" s="59"/>
      <c r="H2" s="59"/>
      <c r="I2" s="59"/>
      <c r="J2" s="59"/>
      <c r="K2" s="59"/>
      <c r="L2" s="59"/>
      <c r="M2" s="60"/>
      <c r="N2" s="59"/>
    </row>
    <row r="3" spans="1:14">
      <c r="A3" s="59" t="s">
        <v>0</v>
      </c>
      <c r="B3" s="59"/>
      <c r="C3" s="59"/>
      <c r="D3" s="59"/>
      <c r="E3" s="59"/>
      <c r="F3" s="59"/>
      <c r="G3" s="59"/>
      <c r="H3" s="59"/>
      <c r="I3" s="59"/>
      <c r="J3" s="59"/>
      <c r="K3" s="59"/>
      <c r="L3" s="59"/>
      <c r="M3" s="60"/>
      <c r="N3" s="59"/>
    </row>
    <row r="4" spans="1:14" ht="20.100000000000001" customHeight="1">
      <c r="A4" s="59" t="s">
        <v>0</v>
      </c>
      <c r="B4" s="59"/>
      <c r="C4" s="59"/>
      <c r="D4" s="59"/>
      <c r="E4" s="59"/>
      <c r="F4" s="59"/>
      <c r="G4" s="59"/>
      <c r="H4" s="59"/>
      <c r="I4" s="59"/>
      <c r="J4" s="59"/>
      <c r="K4" s="59"/>
      <c r="L4" s="59"/>
      <c r="M4" s="60"/>
      <c r="N4" s="59"/>
    </row>
    <row r="5" spans="1:14" ht="20.100000000000001" customHeight="1">
      <c r="A5" s="59" t="s">
        <v>0</v>
      </c>
      <c r="B5" s="59"/>
      <c r="C5" s="59"/>
      <c r="D5" s="59"/>
      <c r="E5" s="59"/>
      <c r="F5" s="59"/>
      <c r="G5" s="59"/>
      <c r="H5" s="59"/>
      <c r="I5" s="59"/>
      <c r="J5" s="59"/>
      <c r="K5" s="59"/>
      <c r="L5" s="59"/>
      <c r="M5" s="60"/>
      <c r="N5" s="59"/>
    </row>
    <row r="6" spans="1:14" ht="33.950000000000003" customHeight="1">
      <c r="A6" s="59" t="s">
        <v>0</v>
      </c>
      <c r="B6" s="66"/>
      <c r="C6" s="66"/>
      <c r="D6" s="66"/>
      <c r="E6" s="799" t="s">
        <v>1647</v>
      </c>
      <c r="F6" s="799"/>
      <c r="G6" s="799"/>
      <c r="H6" s="799"/>
      <c r="I6" s="799"/>
      <c r="J6" s="799"/>
      <c r="K6" s="799"/>
      <c r="L6" s="799"/>
      <c r="M6" s="60"/>
      <c r="N6" s="59"/>
    </row>
    <row r="7" spans="1:14" ht="3.95" customHeight="1">
      <c r="A7" s="59" t="s">
        <v>0</v>
      </c>
      <c r="B7" s="67"/>
      <c r="C7" s="67"/>
      <c r="D7" s="67"/>
      <c r="E7" s="67"/>
      <c r="F7" s="67"/>
      <c r="G7" s="67"/>
      <c r="H7" s="67"/>
      <c r="I7" s="67"/>
      <c r="J7" s="67"/>
      <c r="K7" s="67"/>
      <c r="L7" s="67"/>
      <c r="M7" s="60"/>
      <c r="N7" s="59"/>
    </row>
    <row r="8" spans="1:14" ht="23.45" customHeight="1">
      <c r="A8" s="59" t="s">
        <v>0</v>
      </c>
      <c r="B8" s="67"/>
      <c r="C8" s="67"/>
      <c r="D8" s="67"/>
      <c r="E8" s="585" t="str">
        <f>CONCATENATE("Month ended ",P18)</f>
        <v>Month ended Select from list</v>
      </c>
      <c r="F8" s="585"/>
      <c r="G8" s="585"/>
      <c r="H8" s="585"/>
      <c r="I8" s="585"/>
      <c r="J8" s="585"/>
      <c r="K8" s="585"/>
      <c r="L8" s="585"/>
      <c r="M8" s="61"/>
      <c r="N8" s="59"/>
    </row>
    <row r="9" spans="1:14" ht="5.45" customHeight="1">
      <c r="A9" s="59" t="s">
        <v>0</v>
      </c>
      <c r="B9" s="67"/>
      <c r="C9" s="67"/>
      <c r="D9" s="67"/>
      <c r="E9" s="67"/>
      <c r="F9" s="67"/>
      <c r="G9" s="67"/>
      <c r="H9" s="67"/>
      <c r="I9" s="67"/>
      <c r="J9" s="67"/>
      <c r="K9" s="67"/>
      <c r="L9" s="67"/>
      <c r="M9" s="61"/>
      <c r="N9" s="59"/>
    </row>
    <row r="10" spans="1:14" ht="20.100000000000001" customHeight="1">
      <c r="A10" s="59" t="s">
        <v>0</v>
      </c>
      <c r="B10" s="65" t="s">
        <v>1</v>
      </c>
      <c r="C10" s="564"/>
      <c r="D10" s="564"/>
      <c r="E10" s="586" t="s">
        <v>2</v>
      </c>
      <c r="F10" s="587"/>
      <c r="G10" s="587"/>
      <c r="H10" s="587"/>
      <c r="I10" s="587"/>
      <c r="J10" s="587"/>
      <c r="K10" s="587"/>
      <c r="L10" s="588"/>
      <c r="M10" s="61"/>
      <c r="N10" s="59"/>
    </row>
    <row r="11" spans="1:14" ht="5.0999999999999996" customHeight="1">
      <c r="A11" s="59" t="s">
        <v>0</v>
      </c>
      <c r="B11" s="564"/>
      <c r="C11" s="564"/>
      <c r="D11" s="564"/>
      <c r="E11" s="564"/>
      <c r="F11" s="564"/>
      <c r="G11" s="564"/>
      <c r="H11" s="564"/>
      <c r="I11" s="564"/>
      <c r="J11" s="564"/>
      <c r="K11" s="564"/>
      <c r="L11" s="564"/>
      <c r="M11" s="62"/>
      <c r="N11" s="59"/>
    </row>
    <row r="12" spans="1:14" ht="20.100000000000001" customHeight="1">
      <c r="A12" s="59" t="s">
        <v>0</v>
      </c>
      <c r="B12" s="65" t="s">
        <v>3</v>
      </c>
      <c r="C12" s="564"/>
      <c r="D12" s="564"/>
      <c r="E12" s="589"/>
      <c r="F12" s="590"/>
      <c r="G12" s="590"/>
      <c r="H12" s="590"/>
      <c r="I12" s="590"/>
      <c r="J12" s="590"/>
      <c r="K12" s="590"/>
      <c r="L12" s="591"/>
      <c r="M12" s="62"/>
      <c r="N12" s="59"/>
    </row>
    <row r="13" spans="1:14" ht="20.100000000000001" customHeight="1">
      <c r="A13" s="59" t="s">
        <v>0</v>
      </c>
      <c r="B13" s="565"/>
      <c r="C13" s="565"/>
      <c r="D13" s="565"/>
      <c r="E13" s="592"/>
      <c r="F13" s="593"/>
      <c r="G13" s="593"/>
      <c r="H13" s="593"/>
      <c r="I13" s="593"/>
      <c r="J13" s="593"/>
      <c r="K13" s="593"/>
      <c r="L13" s="594"/>
      <c r="M13" s="62"/>
      <c r="N13" s="59"/>
    </row>
    <row r="14" spans="1:14" ht="20.100000000000001" customHeight="1">
      <c r="A14" s="59" t="s">
        <v>0</v>
      </c>
      <c r="B14" s="565"/>
      <c r="C14" s="565"/>
      <c r="D14" s="565"/>
      <c r="E14" s="592"/>
      <c r="F14" s="593"/>
      <c r="G14" s="593"/>
      <c r="H14" s="593"/>
      <c r="I14" s="593"/>
      <c r="J14" s="593"/>
      <c r="K14" s="593"/>
      <c r="L14" s="594"/>
      <c r="M14" s="62"/>
      <c r="N14" s="59"/>
    </row>
    <row r="15" spans="1:14" ht="20.100000000000001" customHeight="1">
      <c r="A15" s="59" t="s">
        <v>0</v>
      </c>
      <c r="B15" s="566"/>
      <c r="C15" s="566"/>
      <c r="D15" s="566"/>
      <c r="E15" s="592"/>
      <c r="F15" s="593"/>
      <c r="G15" s="593"/>
      <c r="H15" s="593"/>
      <c r="I15" s="593"/>
      <c r="J15" s="593"/>
      <c r="K15" s="593"/>
      <c r="L15" s="594"/>
      <c r="M15" s="62"/>
      <c r="N15" s="59"/>
    </row>
    <row r="16" spans="1:14" ht="20.100000000000001" customHeight="1">
      <c r="A16" s="59" t="s">
        <v>0</v>
      </c>
      <c r="B16" s="567"/>
      <c r="C16" s="567"/>
      <c r="D16" s="567"/>
      <c r="E16" s="595"/>
      <c r="F16" s="596"/>
      <c r="G16" s="596"/>
      <c r="H16" s="596"/>
      <c r="I16" s="596"/>
      <c r="J16" s="596"/>
      <c r="K16" s="596"/>
      <c r="L16" s="597"/>
      <c r="M16" s="62"/>
      <c r="N16" s="59"/>
    </row>
    <row r="17" spans="1:19" ht="20.100000000000001" customHeight="1" thickBot="1">
      <c r="A17" s="59" t="s">
        <v>0</v>
      </c>
      <c r="B17" s="67"/>
      <c r="C17" s="67"/>
      <c r="D17" s="67"/>
      <c r="E17" s="67"/>
      <c r="F17" s="67"/>
      <c r="G17" s="67"/>
      <c r="H17" s="67"/>
      <c r="I17" s="67"/>
      <c r="J17" s="67"/>
      <c r="K17" s="67"/>
      <c r="L17" s="67"/>
      <c r="M17" s="61"/>
      <c r="N17" s="59"/>
    </row>
    <row r="18" spans="1:19" ht="20.100000000000001" customHeight="1" thickBot="1">
      <c r="A18" s="59" t="s">
        <v>0</v>
      </c>
      <c r="B18" s="69" t="s">
        <v>4</v>
      </c>
      <c r="C18" s="67"/>
      <c r="D18" s="67"/>
      <c r="E18" s="67"/>
      <c r="F18" s="67"/>
      <c r="G18" s="67"/>
      <c r="H18" s="67"/>
      <c r="I18" s="67"/>
      <c r="J18" s="67"/>
      <c r="K18" s="598" t="s">
        <v>2</v>
      </c>
      <c r="L18" s="599"/>
      <c r="M18" s="61"/>
      <c r="N18" s="59"/>
      <c r="P18" s="7" t="str">
        <f>TEXT(K18,"d mmmm yyyy")</f>
        <v>Select from list</v>
      </c>
    </row>
    <row r="19" spans="1:19" ht="9.9499999999999993" customHeight="1">
      <c r="A19" s="59" t="s">
        <v>0</v>
      </c>
      <c r="B19" s="67"/>
      <c r="C19" s="67"/>
      <c r="D19" s="67"/>
      <c r="E19" s="67"/>
      <c r="F19" s="67"/>
      <c r="G19" s="67"/>
      <c r="H19" s="67"/>
      <c r="I19" s="67"/>
      <c r="J19" s="67"/>
      <c r="K19" s="67"/>
      <c r="L19" s="67"/>
      <c r="M19" s="61"/>
      <c r="N19" s="59"/>
    </row>
    <row r="20" spans="1:19" ht="9.9499999999999993" customHeight="1">
      <c r="A20" s="59" t="s">
        <v>0</v>
      </c>
      <c r="B20" s="800" t="s">
        <v>1654</v>
      </c>
      <c r="C20" s="584"/>
      <c r="D20" s="584"/>
      <c r="E20" s="584"/>
      <c r="F20" s="584"/>
      <c r="G20" s="584"/>
      <c r="H20" s="584"/>
      <c r="I20" s="584"/>
      <c r="J20" s="584"/>
      <c r="K20" s="584"/>
      <c r="L20" s="584"/>
      <c r="M20" s="61"/>
      <c r="N20" s="59"/>
    </row>
    <row r="21" spans="1:19" ht="20.100000000000001" customHeight="1">
      <c r="A21" s="59" t="s">
        <v>0</v>
      </c>
      <c r="B21" s="584"/>
      <c r="C21" s="584"/>
      <c r="D21" s="584"/>
      <c r="E21" s="584"/>
      <c r="F21" s="584"/>
      <c r="G21" s="584"/>
      <c r="H21" s="584"/>
      <c r="I21" s="584"/>
      <c r="J21" s="584"/>
      <c r="K21" s="584"/>
      <c r="L21" s="584"/>
      <c r="M21" s="61"/>
      <c r="N21" s="59"/>
      <c r="P21" s="8" t="str">
        <f>K18</f>
        <v>Select from list</v>
      </c>
    </row>
    <row r="22" spans="1:19" ht="9.9499999999999993" customHeight="1">
      <c r="A22" s="59" t="s">
        <v>0</v>
      </c>
      <c r="B22" s="584"/>
      <c r="C22" s="584"/>
      <c r="D22" s="584"/>
      <c r="E22" s="584"/>
      <c r="F22" s="584"/>
      <c r="G22" s="584"/>
      <c r="H22" s="584"/>
      <c r="I22" s="584"/>
      <c r="J22" s="584"/>
      <c r="K22" s="584"/>
      <c r="L22" s="584"/>
      <c r="M22" s="61"/>
      <c r="N22" s="59"/>
      <c r="P22" s="9"/>
    </row>
    <row r="23" spans="1:19" ht="9.9499999999999993" customHeight="1">
      <c r="A23" s="59" t="s">
        <v>0</v>
      </c>
      <c r="B23" s="67"/>
      <c r="C23" s="67"/>
      <c r="D23" s="67"/>
      <c r="E23" s="67"/>
      <c r="F23" s="67"/>
      <c r="G23" s="67"/>
      <c r="H23" s="67"/>
      <c r="I23" s="67"/>
      <c r="J23" s="67"/>
      <c r="K23" s="67"/>
      <c r="L23" s="67"/>
      <c r="M23" s="61"/>
      <c r="N23" s="59"/>
    </row>
    <row r="24" spans="1:19" ht="20.100000000000001" customHeight="1">
      <c r="A24" s="59" t="s">
        <v>0</v>
      </c>
      <c r="B24" s="70" t="s">
        <v>1649</v>
      </c>
      <c r="C24" s="567"/>
      <c r="D24" s="567"/>
      <c r="E24" s="567"/>
      <c r="F24" s="567"/>
      <c r="G24" s="567"/>
      <c r="H24" s="567"/>
      <c r="I24" s="567"/>
      <c r="J24" s="567"/>
      <c r="K24" s="567"/>
      <c r="L24" s="567"/>
      <c r="M24" s="59"/>
      <c r="N24" s="59"/>
      <c r="P24" s="5" t="str">
        <f>TEXT(P21, "d-mmm-yy")</f>
        <v>Select from list</v>
      </c>
    </row>
    <row r="25" spans="1:19" ht="82.5" customHeight="1">
      <c r="A25" s="59" t="s">
        <v>0</v>
      </c>
      <c r="B25" s="800" t="s">
        <v>1648</v>
      </c>
      <c r="C25" s="800"/>
      <c r="D25" s="800"/>
      <c r="E25" s="800"/>
      <c r="F25" s="800"/>
      <c r="G25" s="800"/>
      <c r="H25" s="800"/>
      <c r="I25" s="800"/>
      <c r="J25" s="800"/>
      <c r="K25" s="800"/>
      <c r="L25" s="800"/>
      <c r="M25" s="59"/>
      <c r="N25" s="59"/>
    </row>
    <row r="26" spans="1:19" ht="170.25" customHeight="1">
      <c r="A26" s="59" t="s">
        <v>0</v>
      </c>
      <c r="B26" s="800"/>
      <c r="C26" s="800"/>
      <c r="D26" s="800"/>
      <c r="E26" s="800"/>
      <c r="F26" s="800"/>
      <c r="G26" s="800"/>
      <c r="H26" s="800"/>
      <c r="I26" s="800"/>
      <c r="J26" s="800"/>
      <c r="K26" s="800"/>
      <c r="L26" s="800"/>
      <c r="M26" s="59"/>
      <c r="N26" s="59"/>
    </row>
    <row r="27" spans="1:19" ht="9.9499999999999993" customHeight="1">
      <c r="A27" s="59" t="s">
        <v>0</v>
      </c>
      <c r="B27" s="567"/>
      <c r="C27" s="567"/>
      <c r="D27" s="567"/>
      <c r="E27" s="567"/>
      <c r="F27" s="567"/>
      <c r="G27" s="567"/>
      <c r="H27" s="567"/>
      <c r="I27" s="567"/>
      <c r="J27" s="567"/>
      <c r="K27" s="567"/>
      <c r="L27" s="567"/>
      <c r="M27" s="59"/>
      <c r="N27" s="59"/>
    </row>
    <row r="28" spans="1:19" ht="20.100000000000001" customHeight="1">
      <c r="A28" s="63" t="s">
        <v>0</v>
      </c>
      <c r="B28" s="68" t="s">
        <v>5</v>
      </c>
      <c r="C28" s="567"/>
      <c r="D28" s="567"/>
      <c r="E28" s="567"/>
      <c r="F28" s="567"/>
      <c r="G28" s="567"/>
      <c r="H28" s="567"/>
      <c r="I28" s="567"/>
      <c r="J28" s="567"/>
      <c r="K28" s="567"/>
      <c r="L28" s="567"/>
      <c r="M28" s="59"/>
      <c r="N28" s="59"/>
    </row>
    <row r="29" spans="1:19" ht="34.5" customHeight="1">
      <c r="A29" s="63" t="s">
        <v>0</v>
      </c>
      <c r="B29" s="583" t="s">
        <v>6</v>
      </c>
      <c r="C29" s="583"/>
      <c r="D29" s="583"/>
      <c r="E29" s="583"/>
      <c r="F29" s="583"/>
      <c r="G29" s="583"/>
      <c r="H29" s="583"/>
      <c r="I29" s="583"/>
      <c r="J29" s="583"/>
      <c r="K29" s="583"/>
      <c r="L29" s="583"/>
      <c r="M29" s="59"/>
      <c r="N29" s="59"/>
    </row>
    <row r="30" spans="1:19" ht="14.25" customHeight="1">
      <c r="A30" s="63" t="s">
        <v>0</v>
      </c>
      <c r="B30" s="59"/>
      <c r="C30" s="59"/>
      <c r="D30" s="59"/>
      <c r="E30" s="59"/>
      <c r="F30" s="59"/>
      <c r="G30" s="59"/>
      <c r="H30" s="59"/>
      <c r="I30" s="59"/>
      <c r="J30" s="59"/>
      <c r="K30" s="59"/>
      <c r="L30" s="59"/>
      <c r="M30" s="59"/>
      <c r="N30" s="59"/>
      <c r="O30" s="59"/>
      <c r="P30" s="43"/>
    </row>
    <row r="31" spans="1:19" ht="9.9499999999999993" customHeight="1">
      <c r="A31" s="63" t="s">
        <v>0</v>
      </c>
      <c r="B31" s="567"/>
      <c r="C31" s="567"/>
      <c r="D31" s="567"/>
      <c r="E31" s="567"/>
      <c r="F31" s="567"/>
      <c r="G31" s="567"/>
      <c r="H31" s="567"/>
      <c r="I31" s="567"/>
      <c r="J31" s="567"/>
      <c r="K31" s="567"/>
      <c r="L31" s="567"/>
      <c r="M31" s="59"/>
      <c r="N31" s="59"/>
      <c r="P31" s="10"/>
      <c r="S31" s="59"/>
    </row>
    <row r="32" spans="1:19" ht="26.25" customHeight="1">
      <c r="A32" s="63" t="s">
        <v>0</v>
      </c>
      <c r="B32" s="68" t="s">
        <v>7</v>
      </c>
      <c r="C32" s="567"/>
      <c r="D32" s="567"/>
      <c r="E32" s="567"/>
      <c r="F32" s="567"/>
      <c r="G32" s="567"/>
      <c r="H32" s="567"/>
      <c r="I32" s="567"/>
      <c r="J32" s="567"/>
      <c r="K32" s="567"/>
      <c r="L32" s="567"/>
      <c r="M32" s="59"/>
      <c r="N32" s="59"/>
      <c r="P32" s="11"/>
    </row>
    <row r="33" spans="1:16" ht="57.75" customHeight="1">
      <c r="A33" s="59"/>
      <c r="B33" s="605" t="s">
        <v>8</v>
      </c>
      <c r="C33" s="605"/>
      <c r="D33" s="605"/>
      <c r="E33" s="605"/>
      <c r="F33" s="605"/>
      <c r="G33" s="605"/>
      <c r="H33" s="605"/>
      <c r="I33" s="605"/>
      <c r="J33" s="605"/>
      <c r="K33" s="605"/>
      <c r="L33" s="605"/>
      <c r="M33" s="567"/>
      <c r="N33" s="567"/>
      <c r="P33" s="11"/>
    </row>
    <row r="34" spans="1:16" ht="78.75" customHeight="1">
      <c r="A34" s="59" t="s">
        <v>0</v>
      </c>
      <c r="B34" s="605"/>
      <c r="C34" s="605"/>
      <c r="D34" s="605"/>
      <c r="E34" s="605"/>
      <c r="F34" s="605"/>
      <c r="G34" s="605"/>
      <c r="H34" s="605"/>
      <c r="I34" s="605"/>
      <c r="J34" s="605"/>
      <c r="K34" s="605"/>
      <c r="L34" s="605"/>
      <c r="M34" s="567"/>
      <c r="N34" s="567"/>
      <c r="P34" s="13"/>
    </row>
    <row r="35" spans="1:16" ht="9.9499999999999993" customHeight="1">
      <c r="A35" s="63" t="s">
        <v>0</v>
      </c>
      <c r="B35" s="66"/>
      <c r="C35" s="567"/>
      <c r="D35" s="567"/>
      <c r="E35" s="567"/>
      <c r="F35" s="567"/>
      <c r="G35" s="567"/>
      <c r="H35" s="567"/>
      <c r="I35" s="567"/>
      <c r="J35" s="567"/>
      <c r="K35" s="567"/>
      <c r="L35" s="567"/>
      <c r="M35" s="59"/>
      <c r="N35" s="59"/>
      <c r="P35" s="10"/>
    </row>
    <row r="36" spans="1:16" ht="20.100000000000001" customHeight="1">
      <c r="A36" s="63" t="s">
        <v>0</v>
      </c>
      <c r="B36" s="68" t="s">
        <v>9</v>
      </c>
      <c r="C36" s="567"/>
      <c r="D36" s="567"/>
      <c r="E36" s="567"/>
      <c r="F36" s="567"/>
      <c r="G36" s="567"/>
      <c r="H36" s="567"/>
      <c r="I36" s="567"/>
      <c r="J36" s="567"/>
      <c r="K36" s="567"/>
      <c r="L36" s="567"/>
      <c r="M36" s="59"/>
      <c r="N36" s="59"/>
      <c r="P36" s="10"/>
    </row>
    <row r="37" spans="1:16" ht="20.100000000000001" customHeight="1">
      <c r="A37" s="63" t="s">
        <v>0</v>
      </c>
      <c r="B37" s="564" t="s">
        <v>10</v>
      </c>
      <c r="C37" s="567"/>
      <c r="D37" s="567"/>
      <c r="E37" s="567"/>
      <c r="F37" s="567"/>
      <c r="G37" s="567"/>
      <c r="H37" s="567"/>
      <c r="I37" s="567"/>
      <c r="J37" s="567"/>
      <c r="K37" s="567"/>
      <c r="L37" s="567"/>
      <c r="M37" s="59"/>
      <c r="N37" s="59"/>
      <c r="P37" s="14"/>
    </row>
    <row r="38" spans="1:16" ht="5.0999999999999996" hidden="1" customHeight="1">
      <c r="A38" s="63" t="s">
        <v>0</v>
      </c>
      <c r="B38" s="567" t="s">
        <v>0</v>
      </c>
      <c r="C38" s="567" t="s">
        <v>0</v>
      </c>
      <c r="D38" s="567" t="s">
        <v>0</v>
      </c>
      <c r="E38" s="567" t="s">
        <v>0</v>
      </c>
      <c r="F38" s="567" t="s">
        <v>0</v>
      </c>
      <c r="G38" s="567" t="s">
        <v>0</v>
      </c>
      <c r="H38" s="567" t="s">
        <v>0</v>
      </c>
      <c r="I38" s="567"/>
      <c r="J38" s="567"/>
      <c r="K38" s="567"/>
      <c r="L38" s="567"/>
      <c r="M38" s="59" t="s">
        <v>0</v>
      </c>
      <c r="N38" s="59" t="s">
        <v>0</v>
      </c>
      <c r="P38" s="14"/>
    </row>
    <row r="39" spans="1:16" ht="7.5" hidden="1" customHeight="1">
      <c r="A39" s="63" t="s">
        <v>0</v>
      </c>
      <c r="B39" s="568"/>
      <c r="C39" s="568"/>
      <c r="D39" s="568"/>
      <c r="E39" s="568"/>
      <c r="F39" s="568"/>
      <c r="G39" s="568"/>
      <c r="H39" s="567"/>
      <c r="I39" s="567"/>
      <c r="J39" s="567"/>
      <c r="K39" s="567"/>
      <c r="L39" s="567"/>
      <c r="M39" s="59"/>
      <c r="N39" s="59"/>
      <c r="P39" s="6"/>
    </row>
    <row r="40" spans="1:16" ht="5.0999999999999996" hidden="1" customHeight="1">
      <c r="A40" s="59" t="s">
        <v>0</v>
      </c>
      <c r="B40" s="567"/>
      <c r="C40" s="567"/>
      <c r="D40" s="567"/>
      <c r="E40" s="567"/>
      <c r="F40" s="567"/>
      <c r="G40" s="567"/>
      <c r="H40" s="567"/>
      <c r="I40" s="567"/>
      <c r="J40" s="567"/>
      <c r="K40" s="567"/>
      <c r="L40" s="567"/>
      <c r="M40" s="59" t="s">
        <v>0</v>
      </c>
      <c r="N40" s="59" t="s">
        <v>0</v>
      </c>
      <c r="P40" s="6"/>
    </row>
    <row r="41" spans="1:16" ht="20.100000000000001" hidden="1" customHeight="1">
      <c r="A41" s="59" t="s">
        <v>0</v>
      </c>
      <c r="B41" s="71" t="s">
        <v>11</v>
      </c>
      <c r="C41" s="600" t="s">
        <v>12</v>
      </c>
      <c r="D41" s="600"/>
      <c r="E41" s="603"/>
      <c r="F41" s="604"/>
      <c r="G41" s="604"/>
      <c r="H41" s="567"/>
      <c r="I41" s="567"/>
      <c r="J41" s="567"/>
      <c r="K41" s="567"/>
      <c r="L41" s="567"/>
      <c r="M41" s="59"/>
      <c r="N41" s="64"/>
    </row>
    <row r="42" spans="1:16" ht="5.0999999999999996" customHeight="1">
      <c r="A42" s="59" t="s">
        <v>0</v>
      </c>
      <c r="B42" s="567" t="s">
        <v>0</v>
      </c>
      <c r="C42" s="567" t="s">
        <v>0</v>
      </c>
      <c r="D42" s="567" t="s">
        <v>0</v>
      </c>
      <c r="E42" s="567" t="s">
        <v>0</v>
      </c>
      <c r="F42" s="567" t="s">
        <v>0</v>
      </c>
      <c r="G42" s="567" t="s">
        <v>0</v>
      </c>
      <c r="H42" s="567" t="s">
        <v>0</v>
      </c>
      <c r="I42" s="567"/>
      <c r="J42" s="567"/>
      <c r="K42" s="567"/>
      <c r="L42" s="567"/>
      <c r="M42" s="59" t="s">
        <v>0</v>
      </c>
      <c r="N42" s="59" t="s">
        <v>0</v>
      </c>
    </row>
    <row r="43" spans="1:16" ht="20.100000000000001" customHeight="1">
      <c r="A43" s="59" t="s">
        <v>0</v>
      </c>
      <c r="B43" s="71" t="s">
        <v>13</v>
      </c>
      <c r="C43" s="600" t="s">
        <v>14</v>
      </c>
      <c r="D43" s="600"/>
      <c r="E43" s="601" t="s">
        <v>15</v>
      </c>
      <c r="F43" s="602"/>
      <c r="G43" s="602"/>
      <c r="H43" s="567" t="s">
        <v>0</v>
      </c>
      <c r="I43" s="567"/>
      <c r="J43" s="567"/>
      <c r="K43" s="567"/>
      <c r="L43" s="567"/>
      <c r="M43" s="59" t="s">
        <v>0</v>
      </c>
      <c r="N43" s="59" t="s">
        <v>0</v>
      </c>
    </row>
    <row r="44" spans="1:16" ht="4.5" customHeight="1">
      <c r="A44" s="59"/>
      <c r="B44" s="568"/>
      <c r="C44" s="569"/>
      <c r="D44" s="569"/>
      <c r="E44" s="567" t="s">
        <v>0</v>
      </c>
      <c r="F44" s="567" t="s">
        <v>0</v>
      </c>
      <c r="G44" s="567" t="s">
        <v>0</v>
      </c>
      <c r="H44" s="567" t="s">
        <v>0</v>
      </c>
      <c r="I44" s="567" t="s">
        <v>0</v>
      </c>
      <c r="J44" s="567" t="s">
        <v>0</v>
      </c>
      <c r="K44" s="567" t="s">
        <v>0</v>
      </c>
      <c r="L44" s="567" t="s">
        <v>0</v>
      </c>
      <c r="M44" s="59"/>
      <c r="N44" s="59"/>
    </row>
    <row r="45" spans="1:16" s="19" customFormat="1" ht="3.95" customHeight="1">
      <c r="A45" s="63"/>
      <c r="B45" s="68"/>
      <c r="C45" s="569"/>
      <c r="D45" s="569"/>
      <c r="E45" s="567" t="s">
        <v>0</v>
      </c>
      <c r="F45" s="567" t="s">
        <v>0</v>
      </c>
      <c r="G45" s="567" t="s">
        <v>0</v>
      </c>
      <c r="H45" s="567" t="s">
        <v>0</v>
      </c>
      <c r="I45" s="567" t="s">
        <v>0</v>
      </c>
      <c r="J45" s="567" t="s">
        <v>0</v>
      </c>
      <c r="K45" s="567" t="s">
        <v>0</v>
      </c>
      <c r="L45" s="567" t="s">
        <v>0</v>
      </c>
      <c r="M45" s="63"/>
      <c r="N45" s="63"/>
      <c r="O45" s="558"/>
      <c r="P45" s="558"/>
    </row>
    <row r="46" spans="1:16" s="19" customFormat="1" ht="20.100000000000001" customHeight="1">
      <c r="A46" s="63"/>
      <c r="B46" s="65" t="s">
        <v>16</v>
      </c>
      <c r="C46" s="521"/>
      <c r="D46" s="521"/>
      <c r="E46" s="565"/>
      <c r="F46" s="565"/>
      <c r="G46" s="565"/>
      <c r="H46" s="565"/>
      <c r="I46" s="565"/>
      <c r="J46" s="565"/>
      <c r="K46" s="565"/>
      <c r="L46" s="565"/>
      <c r="M46" s="63"/>
      <c r="N46" s="63"/>
      <c r="O46" s="558"/>
      <c r="P46" s="558"/>
    </row>
    <row r="47" spans="1:16" s="19" customFormat="1" ht="20.100000000000001" customHeight="1">
      <c r="A47" s="63"/>
      <c r="B47" s="565"/>
      <c r="C47" s="565"/>
      <c r="D47" s="565"/>
      <c r="E47" s="565"/>
      <c r="F47" s="565"/>
      <c r="G47" s="565"/>
      <c r="H47" s="565"/>
      <c r="I47" s="565"/>
      <c r="J47" s="565"/>
      <c r="K47" s="565"/>
      <c r="L47" s="565"/>
      <c r="M47" s="63"/>
      <c r="N47" s="63"/>
      <c r="O47" s="558"/>
      <c r="P47" s="558"/>
    </row>
    <row r="48" spans="1:16" s="19" customFormat="1" ht="51" customHeight="1">
      <c r="A48" s="15"/>
      <c r="B48" s="18"/>
      <c r="C48" s="18"/>
      <c r="D48" s="18"/>
      <c r="E48" s="18"/>
      <c r="F48" s="18"/>
      <c r="G48" s="18"/>
      <c r="H48" s="18"/>
      <c r="I48" s="18"/>
      <c r="J48" s="18"/>
      <c r="K48" s="18"/>
      <c r="L48" s="18"/>
      <c r="M48" s="15"/>
      <c r="N48" s="15"/>
      <c r="O48" s="558"/>
      <c r="P48" s="558"/>
    </row>
    <row r="49" spans="1:14" s="19" customFormat="1" ht="20.100000000000001" customHeight="1">
      <c r="A49" s="15" t="s">
        <v>0</v>
      </c>
      <c r="B49" s="15" t="s">
        <v>0</v>
      </c>
      <c r="C49" s="15" t="s">
        <v>0</v>
      </c>
      <c r="D49" s="15" t="s">
        <v>0</v>
      </c>
      <c r="E49" s="15" t="s">
        <v>0</v>
      </c>
      <c r="F49" s="15" t="s">
        <v>0</v>
      </c>
      <c r="G49" s="15" t="s">
        <v>0</v>
      </c>
      <c r="H49" s="15" t="s">
        <v>0</v>
      </c>
      <c r="I49" s="15" t="s">
        <v>0</v>
      </c>
      <c r="J49" s="15" t="s">
        <v>0</v>
      </c>
      <c r="K49" s="15" t="s">
        <v>0</v>
      </c>
      <c r="L49" s="15" t="s">
        <v>0</v>
      </c>
      <c r="M49" s="15" t="s">
        <v>0</v>
      </c>
      <c r="N49" s="15" t="s">
        <v>0</v>
      </c>
    </row>
  </sheetData>
  <mergeCells count="13">
    <mergeCell ref="C43:D43"/>
    <mergeCell ref="E43:G43"/>
    <mergeCell ref="C41:D41"/>
    <mergeCell ref="E41:G41"/>
    <mergeCell ref="B33:L34"/>
    <mergeCell ref="B29:L29"/>
    <mergeCell ref="B20:L22"/>
    <mergeCell ref="B25:L26"/>
    <mergeCell ref="E6:L6"/>
    <mergeCell ref="E8:L8"/>
    <mergeCell ref="E10:L10"/>
    <mergeCell ref="E12:L16"/>
    <mergeCell ref="K18:L18"/>
  </mergeCells>
  <hyperlinks>
    <hyperlink ref="E43" r:id="rId1" xr:uid="{00000000-0004-0000-0000-000000000000}"/>
  </hyperlinks>
  <printOptions horizontalCentered="1"/>
  <pageMargins left="0.23622047244094491" right="0.23622047244094491" top="0.23622047244094491" bottom="0.23622047244094491" header="0.31496062992125984" footer="0.31496062992125984"/>
  <pageSetup paperSize="8" scale="107" orientation="portrait" r:id="rId2"/>
  <headerFooter>
    <oddHeader>&amp;C&amp;"Calibri"&amp;10&amp;K000000 IN CONFIDENCE&amp;1#_x000D_</oddHeader>
    <oddFooter>&amp;L&amp;F&amp;C_x000D_&amp;1#&amp;"Calibri"&amp;10&amp;K000000 IN CONFIDENCE</oddFooter>
  </headerFooter>
  <ignoredErrors>
    <ignoredError sqref="E8" unlockedFormula="1"/>
  </ignoredErrors>
  <drawing r:id="rId3"/>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000-000000000000}">
          <x14:formula1>
            <xm:f>'ALF Admin'!$F$5:$F$38</xm:f>
          </x14:formula1>
          <xm:sqref>E10:L10</xm:sqref>
        </x14:dataValidation>
        <x14:dataValidation type="list" allowBlank="1" showInputMessage="1" showErrorMessage="1" error="Please use the drop down list to select the end date of the quarter that you are reporting on. " prompt="Please use the drop down list to select the end date of the month that you are reporting on. " xr:uid="{00000000-0002-0000-0000-000001000000}">
          <x14:formula1>
            <xm:f>'hidden sheet'!$A$1:$A$157</xm:f>
          </x14:formula1>
          <xm:sqref>K18:L18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FFFF00"/>
  </sheetPr>
  <dimension ref="A1:I47"/>
  <sheetViews>
    <sheetView workbookViewId="0"/>
  </sheetViews>
  <sheetFormatPr defaultColWidth="9.140625" defaultRowHeight="14.25"/>
  <cols>
    <col min="1" max="1" width="15.28515625" style="45" customWidth="1"/>
    <col min="2" max="2" width="14.42578125" style="45" customWidth="1"/>
    <col min="3" max="3" width="64.42578125" style="45" customWidth="1"/>
    <col min="4" max="5" width="9.140625" style="45"/>
    <col min="6" max="6" width="69.5703125" style="45" bestFit="1" customWidth="1"/>
    <col min="7" max="7" width="13.140625" style="45" customWidth="1"/>
    <col min="8" max="8" width="9.140625" style="45"/>
    <col min="9" max="10" width="52.7109375" style="45" bestFit="1" customWidth="1"/>
    <col min="11" max="16384" width="9.140625" style="45"/>
  </cols>
  <sheetData>
    <row r="1" spans="1:7" ht="16.5">
      <c r="A1" s="44" t="s">
        <v>17</v>
      </c>
    </row>
    <row r="2" spans="1:7">
      <c r="A2" s="45" t="s">
        <v>18</v>
      </c>
    </row>
    <row r="4" spans="1:7" ht="28.5">
      <c r="B4" s="46" t="s">
        <v>19</v>
      </c>
      <c r="C4" s="46" t="s">
        <v>20</v>
      </c>
      <c r="F4" s="47" t="s">
        <v>21</v>
      </c>
      <c r="G4" s="47" t="s">
        <v>22</v>
      </c>
    </row>
    <row r="5" spans="1:7" ht="16.5">
      <c r="F5" s="570" t="s">
        <v>2</v>
      </c>
      <c r="G5" s="47"/>
    </row>
    <row r="6" spans="1:7" ht="16.5">
      <c r="A6" s="45" t="s">
        <v>23</v>
      </c>
      <c r="B6" s="571">
        <f>VLOOKUP($C$6,$F$4:$G$38,2,FALSE)</f>
        <v>0</v>
      </c>
      <c r="C6" s="571" t="str">
        <f>Cover!$E$10</f>
        <v>Select from list</v>
      </c>
      <c r="F6" s="570" t="s">
        <v>24</v>
      </c>
      <c r="G6" s="45" t="s">
        <v>25</v>
      </c>
    </row>
    <row r="7" spans="1:7" ht="16.5">
      <c r="F7" s="570" t="s">
        <v>26</v>
      </c>
      <c r="G7" s="45" t="s">
        <v>27</v>
      </c>
    </row>
    <row r="8" spans="1:7" ht="16.5">
      <c r="A8" s="45" t="s">
        <v>28</v>
      </c>
      <c r="B8" s="49" t="str">
        <f>Cover!K18</f>
        <v>Select from list</v>
      </c>
      <c r="F8" s="570" t="s">
        <v>29</v>
      </c>
      <c r="G8" s="45" t="s">
        <v>30</v>
      </c>
    </row>
    <row r="9" spans="1:7" ht="16.5">
      <c r="F9" s="570" t="s">
        <v>31</v>
      </c>
      <c r="G9" s="45" t="s">
        <v>32</v>
      </c>
    </row>
    <row r="10" spans="1:7" ht="16.5">
      <c r="A10" s="45" t="s">
        <v>33</v>
      </c>
      <c r="B10" s="48" t="s">
        <v>34</v>
      </c>
      <c r="C10" s="48" t="s">
        <v>35</v>
      </c>
      <c r="F10" s="570" t="s">
        <v>36</v>
      </c>
      <c r="G10" s="45" t="s">
        <v>37</v>
      </c>
    </row>
    <row r="11" spans="1:7" ht="16.5">
      <c r="A11" s="45" t="s">
        <v>38</v>
      </c>
      <c r="B11" s="48" t="s">
        <v>39</v>
      </c>
      <c r="C11" s="48" t="s">
        <v>40</v>
      </c>
      <c r="F11" s="570" t="s">
        <v>41</v>
      </c>
      <c r="G11" s="45" t="s">
        <v>42</v>
      </c>
    </row>
    <row r="12" spans="1:7" ht="16.5">
      <c r="A12" s="45" t="s">
        <v>43</v>
      </c>
      <c r="B12" s="48" t="s">
        <v>44</v>
      </c>
      <c r="C12" s="48" t="s">
        <v>45</v>
      </c>
      <c r="F12" s="570" t="s">
        <v>46</v>
      </c>
      <c r="G12" s="45" t="s">
        <v>47</v>
      </c>
    </row>
    <row r="13" spans="1:7" ht="16.5">
      <c r="A13" s="45" t="s">
        <v>48</v>
      </c>
      <c r="B13" s="48" t="s">
        <v>49</v>
      </c>
      <c r="C13" s="48" t="s">
        <v>50</v>
      </c>
      <c r="F13" s="570" t="s">
        <v>51</v>
      </c>
      <c r="G13" s="45" t="s">
        <v>52</v>
      </c>
    </row>
    <row r="14" spans="1:7" ht="16.5">
      <c r="A14" s="45" t="s">
        <v>53</v>
      </c>
      <c r="B14" s="48" t="s">
        <v>54</v>
      </c>
      <c r="C14" s="48" t="s">
        <v>55</v>
      </c>
      <c r="F14" s="570" t="s">
        <v>56</v>
      </c>
      <c r="G14" s="45" t="s">
        <v>57</v>
      </c>
    </row>
    <row r="15" spans="1:7" ht="16.5">
      <c r="A15" s="45" t="s">
        <v>58</v>
      </c>
      <c r="B15" s="48" t="s">
        <v>59</v>
      </c>
      <c r="C15" s="48" t="s">
        <v>60</v>
      </c>
      <c r="F15" s="570" t="s">
        <v>61</v>
      </c>
      <c r="G15" s="45" t="s">
        <v>62</v>
      </c>
    </row>
    <row r="16" spans="1:7" ht="16.5">
      <c r="A16" s="45" t="s">
        <v>63</v>
      </c>
      <c r="B16" s="48"/>
      <c r="C16" s="48"/>
      <c r="F16" s="570" t="s">
        <v>64</v>
      </c>
      <c r="G16" s="45" t="s">
        <v>65</v>
      </c>
    </row>
    <row r="17" spans="1:9" ht="16.5">
      <c r="A17" s="45" t="s">
        <v>66</v>
      </c>
      <c r="B17" s="48"/>
      <c r="C17" s="48"/>
      <c r="F17" s="570" t="s">
        <v>67</v>
      </c>
      <c r="G17" s="45" t="s">
        <v>68</v>
      </c>
    </row>
    <row r="18" spans="1:9" ht="16.5">
      <c r="A18" s="45" t="s">
        <v>69</v>
      </c>
      <c r="B18" s="48"/>
      <c r="C18" s="48"/>
      <c r="F18" s="570" t="s">
        <v>70</v>
      </c>
      <c r="G18" s="45" t="s">
        <v>71</v>
      </c>
    </row>
    <row r="19" spans="1:9" ht="16.5">
      <c r="A19" s="45" t="s">
        <v>72</v>
      </c>
      <c r="B19" s="48"/>
      <c r="C19" s="48"/>
      <c r="F19" s="570" t="s">
        <v>73</v>
      </c>
      <c r="G19" s="45" t="s">
        <v>74</v>
      </c>
    </row>
    <row r="20" spans="1:9" ht="16.5">
      <c r="F20" s="570" t="s">
        <v>75</v>
      </c>
      <c r="G20" s="45" t="s">
        <v>76</v>
      </c>
    </row>
    <row r="21" spans="1:9" ht="16.5">
      <c r="F21" s="570" t="s">
        <v>77</v>
      </c>
      <c r="G21" s="45" t="s">
        <v>78</v>
      </c>
    </row>
    <row r="22" spans="1:9" ht="16.5">
      <c r="F22" s="570" t="s">
        <v>79</v>
      </c>
      <c r="G22" s="45" t="s">
        <v>80</v>
      </c>
    </row>
    <row r="23" spans="1:9" ht="16.5">
      <c r="F23" s="570" t="s">
        <v>81</v>
      </c>
      <c r="G23" s="45" t="s">
        <v>82</v>
      </c>
    </row>
    <row r="24" spans="1:9" ht="16.5">
      <c r="F24" s="570" t="s">
        <v>83</v>
      </c>
      <c r="G24" s="45" t="s">
        <v>84</v>
      </c>
    </row>
    <row r="25" spans="1:9" ht="16.5">
      <c r="F25" s="570" t="s">
        <v>85</v>
      </c>
      <c r="G25" s="45" t="s">
        <v>86</v>
      </c>
    </row>
    <row r="26" spans="1:9" ht="16.5">
      <c r="F26" s="570" t="s">
        <v>87</v>
      </c>
      <c r="G26" s="45" t="s">
        <v>88</v>
      </c>
      <c r="I26" s="45" t="s">
        <v>89</v>
      </c>
    </row>
    <row r="27" spans="1:9" ht="16.5">
      <c r="F27" s="570" t="s">
        <v>90</v>
      </c>
      <c r="G27" s="45" t="s">
        <v>91</v>
      </c>
    </row>
    <row r="28" spans="1:9" ht="16.5">
      <c r="F28" s="570" t="s">
        <v>92</v>
      </c>
      <c r="G28" s="45" t="s">
        <v>93</v>
      </c>
    </row>
    <row r="29" spans="1:9" ht="16.5">
      <c r="F29" s="570" t="s">
        <v>94</v>
      </c>
      <c r="G29" s="45" t="s">
        <v>95</v>
      </c>
    </row>
    <row r="30" spans="1:9" ht="16.5">
      <c r="F30" s="570" t="s">
        <v>96</v>
      </c>
      <c r="G30" s="45" t="s">
        <v>97</v>
      </c>
    </row>
    <row r="31" spans="1:9" ht="16.5">
      <c r="F31" s="570" t="s">
        <v>98</v>
      </c>
      <c r="G31" s="45" t="s">
        <v>99</v>
      </c>
    </row>
    <row r="32" spans="1:9" ht="16.5">
      <c r="F32" s="570" t="s">
        <v>100</v>
      </c>
      <c r="G32" s="45" t="s">
        <v>101</v>
      </c>
    </row>
    <row r="33" spans="6:9" ht="16.5">
      <c r="F33" s="570" t="s">
        <v>102</v>
      </c>
      <c r="G33" s="45" t="s">
        <v>103</v>
      </c>
    </row>
    <row r="34" spans="6:9" ht="16.5">
      <c r="F34" s="570" t="s">
        <v>104</v>
      </c>
      <c r="G34" s="45" t="s">
        <v>105</v>
      </c>
    </row>
    <row r="35" spans="6:9" ht="16.5">
      <c r="F35" s="570" t="s">
        <v>106</v>
      </c>
      <c r="G35" s="45" t="s">
        <v>107</v>
      </c>
    </row>
    <row r="36" spans="6:9" ht="16.5">
      <c r="F36" s="570" t="s">
        <v>108</v>
      </c>
      <c r="G36" s="45" t="s">
        <v>109</v>
      </c>
    </row>
    <row r="37" spans="6:9" ht="16.5">
      <c r="F37" s="570" t="s">
        <v>110</v>
      </c>
      <c r="G37" s="45" t="s">
        <v>111</v>
      </c>
    </row>
    <row r="38" spans="6:9" ht="16.5">
      <c r="F38" s="570" t="s">
        <v>112</v>
      </c>
      <c r="G38" s="45" t="s">
        <v>113</v>
      </c>
    </row>
    <row r="39" spans="6:9" ht="16.5">
      <c r="F39" s="570"/>
    </row>
    <row r="40" spans="6:9" ht="16.5">
      <c r="F40" s="570"/>
    </row>
    <row r="41" spans="6:9" ht="15">
      <c r="I41" s="37"/>
    </row>
    <row r="46" spans="6:9" ht="15">
      <c r="F46" s="37"/>
    </row>
    <row r="47" spans="6:9" ht="15">
      <c r="F47" s="37"/>
    </row>
  </sheetData>
  <pageMargins left="0.7" right="0.7" top="0.75" bottom="0.75" header="0.3" footer="0.3"/>
  <pageSetup paperSize="9" orientation="portrait" r:id="rId1"/>
  <headerFooter>
    <oddHeader>&amp;C&amp;"Calibri"&amp;10&amp;K000000 IN CONFIDENCE&amp;1#_x000D_</oddHeader>
    <oddFooter>&amp;C_x000D_&amp;1#&amp;"Calibri"&amp;10&amp;K000000 IN CONFIDENCE</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FFFF00"/>
  </sheetPr>
  <dimension ref="A1:A158"/>
  <sheetViews>
    <sheetView workbookViewId="0">
      <selection activeCell="A2" sqref="A2"/>
    </sheetView>
  </sheetViews>
  <sheetFormatPr defaultColWidth="9.140625" defaultRowHeight="16.5"/>
  <cols>
    <col min="1" max="1" width="15.7109375" style="5" customWidth="1"/>
    <col min="2" max="16384" width="9.140625" style="5"/>
  </cols>
  <sheetData>
    <row r="1" spans="1:1">
      <c r="A1" s="572" t="s">
        <v>2</v>
      </c>
    </row>
    <row r="2" spans="1:1">
      <c r="A2" s="572">
        <v>42735</v>
      </c>
    </row>
    <row r="3" spans="1:1">
      <c r="A3" s="572">
        <v>42766</v>
      </c>
    </row>
    <row r="4" spans="1:1">
      <c r="A4" s="572">
        <v>42794</v>
      </c>
    </row>
    <row r="5" spans="1:1">
      <c r="A5" s="572">
        <v>42825</v>
      </c>
    </row>
    <row r="6" spans="1:1">
      <c r="A6" s="572">
        <v>42855</v>
      </c>
    </row>
    <row r="7" spans="1:1">
      <c r="A7" s="572">
        <v>42886</v>
      </c>
    </row>
    <row r="8" spans="1:1">
      <c r="A8" s="572">
        <v>42916</v>
      </c>
    </row>
    <row r="9" spans="1:1">
      <c r="A9" s="572">
        <v>42947</v>
      </c>
    </row>
    <row r="10" spans="1:1">
      <c r="A10" s="572">
        <v>42978</v>
      </c>
    </row>
    <row r="11" spans="1:1">
      <c r="A11" s="572">
        <v>43008</v>
      </c>
    </row>
    <row r="12" spans="1:1">
      <c r="A12" s="572">
        <v>43039</v>
      </c>
    </row>
    <row r="13" spans="1:1">
      <c r="A13" s="572">
        <v>43069</v>
      </c>
    </row>
    <row r="14" spans="1:1">
      <c r="A14" s="572">
        <v>43100</v>
      </c>
    </row>
    <row r="15" spans="1:1">
      <c r="A15" s="572">
        <v>43131</v>
      </c>
    </row>
    <row r="16" spans="1:1">
      <c r="A16" s="572">
        <v>43159</v>
      </c>
    </row>
    <row r="17" spans="1:1">
      <c r="A17" s="572">
        <v>43190</v>
      </c>
    </row>
    <row r="18" spans="1:1">
      <c r="A18" s="572">
        <v>43220</v>
      </c>
    </row>
    <row r="19" spans="1:1">
      <c r="A19" s="572">
        <v>43251</v>
      </c>
    </row>
    <row r="20" spans="1:1">
      <c r="A20" s="572">
        <v>43281</v>
      </c>
    </row>
    <row r="21" spans="1:1">
      <c r="A21" s="572">
        <v>43312</v>
      </c>
    </row>
    <row r="22" spans="1:1">
      <c r="A22" s="572">
        <v>43343</v>
      </c>
    </row>
    <row r="23" spans="1:1">
      <c r="A23" s="572">
        <v>43373</v>
      </c>
    </row>
    <row r="24" spans="1:1">
      <c r="A24" s="572">
        <v>43404</v>
      </c>
    </row>
    <row r="25" spans="1:1">
      <c r="A25" s="572">
        <v>43434</v>
      </c>
    </row>
    <row r="26" spans="1:1">
      <c r="A26" s="572">
        <v>43465</v>
      </c>
    </row>
    <row r="27" spans="1:1">
      <c r="A27" s="572">
        <v>43496</v>
      </c>
    </row>
    <row r="28" spans="1:1">
      <c r="A28" s="572">
        <v>43524</v>
      </c>
    </row>
    <row r="29" spans="1:1">
      <c r="A29" s="572">
        <v>43555</v>
      </c>
    </row>
    <row r="30" spans="1:1">
      <c r="A30" s="572">
        <v>43585</v>
      </c>
    </row>
    <row r="31" spans="1:1">
      <c r="A31" s="572">
        <v>43616</v>
      </c>
    </row>
    <row r="32" spans="1:1">
      <c r="A32" s="572">
        <v>43646</v>
      </c>
    </row>
    <row r="33" spans="1:1">
      <c r="A33" s="572">
        <v>43677</v>
      </c>
    </row>
    <row r="34" spans="1:1">
      <c r="A34" s="572">
        <v>43708</v>
      </c>
    </row>
    <row r="35" spans="1:1">
      <c r="A35" s="572">
        <v>43738</v>
      </c>
    </row>
    <row r="36" spans="1:1">
      <c r="A36" s="572">
        <v>43769</v>
      </c>
    </row>
    <row r="37" spans="1:1">
      <c r="A37" s="572">
        <v>43799</v>
      </c>
    </row>
    <row r="38" spans="1:1">
      <c r="A38" s="572">
        <v>43830</v>
      </c>
    </row>
    <row r="39" spans="1:1">
      <c r="A39" s="572">
        <v>43861</v>
      </c>
    </row>
    <row r="40" spans="1:1">
      <c r="A40" s="572">
        <v>43890</v>
      </c>
    </row>
    <row r="41" spans="1:1">
      <c r="A41" s="572">
        <v>43921</v>
      </c>
    </row>
    <row r="42" spans="1:1">
      <c r="A42" s="572">
        <v>43951</v>
      </c>
    </row>
    <row r="43" spans="1:1">
      <c r="A43" s="572">
        <v>43982</v>
      </c>
    </row>
    <row r="44" spans="1:1">
      <c r="A44" s="572">
        <v>44012</v>
      </c>
    </row>
    <row r="45" spans="1:1">
      <c r="A45" s="572">
        <v>44043</v>
      </c>
    </row>
    <row r="46" spans="1:1">
      <c r="A46" s="572">
        <v>44074</v>
      </c>
    </row>
    <row r="47" spans="1:1">
      <c r="A47" s="572">
        <v>44104</v>
      </c>
    </row>
    <row r="48" spans="1:1">
      <c r="A48" s="572">
        <v>44135</v>
      </c>
    </row>
    <row r="49" spans="1:1">
      <c r="A49" s="572">
        <v>44165</v>
      </c>
    </row>
    <row r="50" spans="1:1">
      <c r="A50" s="572">
        <v>44196</v>
      </c>
    </row>
    <row r="51" spans="1:1">
      <c r="A51" s="572">
        <v>44227</v>
      </c>
    </row>
    <row r="52" spans="1:1">
      <c r="A52" s="572">
        <v>44255</v>
      </c>
    </row>
    <row r="53" spans="1:1">
      <c r="A53" s="572">
        <v>44286</v>
      </c>
    </row>
    <row r="54" spans="1:1">
      <c r="A54" s="572">
        <v>44316</v>
      </c>
    </row>
    <row r="55" spans="1:1">
      <c r="A55" s="572">
        <v>44347</v>
      </c>
    </row>
    <row r="56" spans="1:1">
      <c r="A56" s="572">
        <v>44377</v>
      </c>
    </row>
    <row r="57" spans="1:1">
      <c r="A57" s="572">
        <v>44408</v>
      </c>
    </row>
    <row r="58" spans="1:1">
      <c r="A58" s="572">
        <v>44439</v>
      </c>
    </row>
    <row r="59" spans="1:1">
      <c r="A59" s="572">
        <v>44469</v>
      </c>
    </row>
    <row r="60" spans="1:1">
      <c r="A60" s="572">
        <v>44500</v>
      </c>
    </row>
    <row r="61" spans="1:1">
      <c r="A61" s="572">
        <v>44530</v>
      </c>
    </row>
    <row r="62" spans="1:1">
      <c r="A62" s="572">
        <v>44561</v>
      </c>
    </row>
    <row r="63" spans="1:1">
      <c r="A63" s="572">
        <v>44592</v>
      </c>
    </row>
    <row r="64" spans="1:1">
      <c r="A64" s="572">
        <v>44620</v>
      </c>
    </row>
    <row r="65" spans="1:1">
      <c r="A65" s="572">
        <v>44651</v>
      </c>
    </row>
    <row r="66" spans="1:1">
      <c r="A66" s="572">
        <v>44681</v>
      </c>
    </row>
    <row r="67" spans="1:1">
      <c r="A67" s="572">
        <v>44712</v>
      </c>
    </row>
    <row r="68" spans="1:1">
      <c r="A68" s="572">
        <v>44742</v>
      </c>
    </row>
    <row r="69" spans="1:1">
      <c r="A69" s="572">
        <v>44773</v>
      </c>
    </row>
    <row r="70" spans="1:1">
      <c r="A70" s="572">
        <v>44804</v>
      </c>
    </row>
    <row r="71" spans="1:1">
      <c r="A71" s="572">
        <v>44834</v>
      </c>
    </row>
    <row r="72" spans="1:1">
      <c r="A72" s="572">
        <v>44865</v>
      </c>
    </row>
    <row r="73" spans="1:1">
      <c r="A73" s="572">
        <v>44895</v>
      </c>
    </row>
    <row r="74" spans="1:1">
      <c r="A74" s="572">
        <v>44926</v>
      </c>
    </row>
    <row r="75" spans="1:1">
      <c r="A75" s="572">
        <v>44957</v>
      </c>
    </row>
    <row r="76" spans="1:1">
      <c r="A76" s="572">
        <v>44985</v>
      </c>
    </row>
    <row r="77" spans="1:1">
      <c r="A77" s="572">
        <v>45016</v>
      </c>
    </row>
    <row r="78" spans="1:1">
      <c r="A78" s="572">
        <v>45046</v>
      </c>
    </row>
    <row r="79" spans="1:1">
      <c r="A79" s="572">
        <v>45077</v>
      </c>
    </row>
    <row r="80" spans="1:1">
      <c r="A80" s="572">
        <v>45107</v>
      </c>
    </row>
    <row r="81" spans="1:1">
      <c r="A81" s="572">
        <v>45138</v>
      </c>
    </row>
    <row r="82" spans="1:1">
      <c r="A82" s="572">
        <v>45169</v>
      </c>
    </row>
    <row r="83" spans="1:1">
      <c r="A83" s="572">
        <v>45199</v>
      </c>
    </row>
    <row r="84" spans="1:1">
      <c r="A84" s="572">
        <v>45230</v>
      </c>
    </row>
    <row r="85" spans="1:1">
      <c r="A85" s="572">
        <v>45260</v>
      </c>
    </row>
    <row r="86" spans="1:1">
      <c r="A86" s="572">
        <v>45291</v>
      </c>
    </row>
    <row r="87" spans="1:1">
      <c r="A87" s="572">
        <v>45322</v>
      </c>
    </row>
    <row r="88" spans="1:1">
      <c r="A88" s="572">
        <v>45351</v>
      </c>
    </row>
    <row r="89" spans="1:1">
      <c r="A89" s="572">
        <v>45382</v>
      </c>
    </row>
    <row r="90" spans="1:1">
      <c r="A90" s="572">
        <v>45412</v>
      </c>
    </row>
    <row r="91" spans="1:1">
      <c r="A91" s="572">
        <v>45443</v>
      </c>
    </row>
    <row r="92" spans="1:1">
      <c r="A92" s="572">
        <v>45473</v>
      </c>
    </row>
    <row r="93" spans="1:1">
      <c r="A93" s="572">
        <v>45504</v>
      </c>
    </row>
    <row r="94" spans="1:1">
      <c r="A94" s="572">
        <v>45535</v>
      </c>
    </row>
    <row r="95" spans="1:1">
      <c r="A95" s="572">
        <v>45565</v>
      </c>
    </row>
    <row r="96" spans="1:1">
      <c r="A96" s="572">
        <v>45596</v>
      </c>
    </row>
    <row r="97" spans="1:1">
      <c r="A97" s="572">
        <v>45626</v>
      </c>
    </row>
    <row r="98" spans="1:1">
      <c r="A98" s="572">
        <v>45657</v>
      </c>
    </row>
    <row r="99" spans="1:1">
      <c r="A99" s="572">
        <v>45688</v>
      </c>
    </row>
    <row r="100" spans="1:1">
      <c r="A100" s="572">
        <v>45716</v>
      </c>
    </row>
    <row r="101" spans="1:1">
      <c r="A101" s="572">
        <v>45747</v>
      </c>
    </row>
    <row r="102" spans="1:1">
      <c r="A102" s="572">
        <v>45777</v>
      </c>
    </row>
    <row r="103" spans="1:1">
      <c r="A103" s="572">
        <v>45808</v>
      </c>
    </row>
    <row r="104" spans="1:1">
      <c r="A104" s="572">
        <v>45838</v>
      </c>
    </row>
    <row r="105" spans="1:1">
      <c r="A105" s="572">
        <v>45869</v>
      </c>
    </row>
    <row r="106" spans="1:1">
      <c r="A106" s="572">
        <v>45900</v>
      </c>
    </row>
    <row r="107" spans="1:1">
      <c r="A107" s="572">
        <v>45930</v>
      </c>
    </row>
    <row r="108" spans="1:1">
      <c r="A108" s="572">
        <v>45961</v>
      </c>
    </row>
    <row r="109" spans="1:1">
      <c r="A109" s="572">
        <v>45991</v>
      </c>
    </row>
    <row r="110" spans="1:1">
      <c r="A110" s="572">
        <v>46022</v>
      </c>
    </row>
    <row r="111" spans="1:1">
      <c r="A111" s="572">
        <v>46053</v>
      </c>
    </row>
    <row r="112" spans="1:1">
      <c r="A112" s="572">
        <v>46081</v>
      </c>
    </row>
    <row r="113" spans="1:1">
      <c r="A113" s="572">
        <v>46112</v>
      </c>
    </row>
    <row r="114" spans="1:1">
      <c r="A114" s="572">
        <v>46142</v>
      </c>
    </row>
    <row r="115" spans="1:1">
      <c r="A115" s="572">
        <v>46173</v>
      </c>
    </row>
    <row r="116" spans="1:1">
      <c r="A116" s="572">
        <v>46203</v>
      </c>
    </row>
    <row r="117" spans="1:1">
      <c r="A117" s="572">
        <v>46234</v>
      </c>
    </row>
    <row r="118" spans="1:1">
      <c r="A118" s="572">
        <v>46265</v>
      </c>
    </row>
    <row r="119" spans="1:1">
      <c r="A119" s="572">
        <v>46295</v>
      </c>
    </row>
    <row r="120" spans="1:1">
      <c r="A120" s="572">
        <v>46326</v>
      </c>
    </row>
    <row r="121" spans="1:1">
      <c r="A121" s="572">
        <v>46356</v>
      </c>
    </row>
    <row r="122" spans="1:1">
      <c r="A122" s="572">
        <v>46387</v>
      </c>
    </row>
    <row r="123" spans="1:1">
      <c r="A123" s="572">
        <v>46418</v>
      </c>
    </row>
    <row r="124" spans="1:1">
      <c r="A124" s="572">
        <v>46446</v>
      </c>
    </row>
    <row r="125" spans="1:1">
      <c r="A125" s="572">
        <v>46477</v>
      </c>
    </row>
    <row r="126" spans="1:1">
      <c r="A126" s="572">
        <v>46507</v>
      </c>
    </row>
    <row r="127" spans="1:1">
      <c r="A127" s="572">
        <v>46538</v>
      </c>
    </row>
    <row r="128" spans="1:1">
      <c r="A128" s="572">
        <v>46568</v>
      </c>
    </row>
    <row r="129" spans="1:1">
      <c r="A129" s="572">
        <v>46599</v>
      </c>
    </row>
    <row r="130" spans="1:1">
      <c r="A130" s="572">
        <v>46630</v>
      </c>
    </row>
    <row r="131" spans="1:1">
      <c r="A131" s="572">
        <v>46660</v>
      </c>
    </row>
    <row r="132" spans="1:1">
      <c r="A132" s="572">
        <v>46691</v>
      </c>
    </row>
    <row r="133" spans="1:1">
      <c r="A133" s="572">
        <v>46721</v>
      </c>
    </row>
    <row r="134" spans="1:1">
      <c r="A134" s="572">
        <v>46752</v>
      </c>
    </row>
    <row r="135" spans="1:1">
      <c r="A135" s="572">
        <v>46783</v>
      </c>
    </row>
    <row r="136" spans="1:1">
      <c r="A136" s="572">
        <v>46812</v>
      </c>
    </row>
    <row r="137" spans="1:1">
      <c r="A137" s="572">
        <v>46843</v>
      </c>
    </row>
    <row r="138" spans="1:1">
      <c r="A138" s="572">
        <v>46873</v>
      </c>
    </row>
    <row r="139" spans="1:1">
      <c r="A139" s="572">
        <v>46904</v>
      </c>
    </row>
    <row r="140" spans="1:1">
      <c r="A140" s="572">
        <v>46934</v>
      </c>
    </row>
    <row r="141" spans="1:1">
      <c r="A141" s="572">
        <v>46965</v>
      </c>
    </row>
    <row r="142" spans="1:1">
      <c r="A142" s="572">
        <v>46996</v>
      </c>
    </row>
    <row r="143" spans="1:1">
      <c r="A143" s="572">
        <v>47026</v>
      </c>
    </row>
    <row r="144" spans="1:1">
      <c r="A144" s="572">
        <v>47057</v>
      </c>
    </row>
    <row r="145" spans="1:1">
      <c r="A145" s="572">
        <v>47087</v>
      </c>
    </row>
    <row r="146" spans="1:1">
      <c r="A146" s="572">
        <v>47118</v>
      </c>
    </row>
    <row r="147" spans="1:1">
      <c r="A147" s="572">
        <v>47149</v>
      </c>
    </row>
    <row r="148" spans="1:1">
      <c r="A148" s="572">
        <v>47177</v>
      </c>
    </row>
    <row r="149" spans="1:1">
      <c r="A149" s="572">
        <v>47208</v>
      </c>
    </row>
    <row r="150" spans="1:1">
      <c r="A150" s="572">
        <v>47238</v>
      </c>
    </row>
    <row r="151" spans="1:1">
      <c r="A151" s="572">
        <v>47269</v>
      </c>
    </row>
    <row r="152" spans="1:1">
      <c r="A152" s="572">
        <v>47299</v>
      </c>
    </row>
    <row r="153" spans="1:1">
      <c r="A153" s="572">
        <v>47330</v>
      </c>
    </row>
    <row r="154" spans="1:1">
      <c r="A154" s="572">
        <v>47361</v>
      </c>
    </row>
    <row r="155" spans="1:1">
      <c r="A155" s="572">
        <v>47391</v>
      </c>
    </row>
    <row r="156" spans="1:1">
      <c r="A156" s="572">
        <v>47422</v>
      </c>
    </row>
    <row r="157" spans="1:1">
      <c r="A157" s="572">
        <v>47452</v>
      </c>
    </row>
    <row r="158" spans="1:1">
      <c r="A158" s="572">
        <v>47483</v>
      </c>
    </row>
  </sheetData>
  <pageMargins left="0.7" right="0.7" top="0.75" bottom="0.75" header="0.3" footer="0.3"/>
  <pageSetup paperSize="9" orientation="portrait" r:id="rId1"/>
  <headerFooter>
    <oddHeader>&amp;C&amp;"Calibri"&amp;10&amp;K000000 IN CONFIDENCE&amp;1#_x000D_</oddHeader>
    <oddFooter>&amp;LManaged Funds Survey Template
Ref #5872543 1.3&amp;C_x000D_&amp;1#&amp;"Calibri"&amp;10&amp;K000000 IN CONFIDENCE</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820A24-6114-4E33-B1F8-5FBAC7623055}">
  <sheetPr>
    <tabColor rgb="FFFFFF00"/>
  </sheetPr>
  <dimension ref="A1:G7"/>
  <sheetViews>
    <sheetView workbookViewId="0">
      <selection activeCell="D7" sqref="D7"/>
    </sheetView>
  </sheetViews>
  <sheetFormatPr defaultColWidth="8.7109375" defaultRowHeight="12.75"/>
  <cols>
    <col min="1" max="1" width="12.140625" style="36" customWidth="1"/>
    <col min="2" max="2" width="15.42578125" style="36" customWidth="1"/>
    <col min="3" max="3" width="30.5703125" style="36" customWidth="1"/>
    <col min="4" max="4" width="16.7109375" style="36" customWidth="1"/>
    <col min="5" max="5" width="16.85546875" style="36" customWidth="1"/>
    <col min="6" max="6" width="62.85546875" style="36" bestFit="1" customWidth="1"/>
    <col min="7" max="7" width="38.42578125" style="36" customWidth="1"/>
    <col min="8" max="16384" width="8.7109375" style="36"/>
  </cols>
  <sheetData>
    <row r="1" spans="1:7" s="547" customFormat="1" ht="25.5">
      <c r="A1" s="546" t="s">
        <v>114</v>
      </c>
      <c r="B1" s="546" t="s">
        <v>115</v>
      </c>
      <c r="C1" s="546" t="s">
        <v>116</v>
      </c>
      <c r="D1" s="546" t="s">
        <v>117</v>
      </c>
      <c r="E1" s="546" t="s">
        <v>118</v>
      </c>
      <c r="F1" s="546" t="s">
        <v>119</v>
      </c>
      <c r="G1" s="546" t="s">
        <v>120</v>
      </c>
    </row>
    <row r="2" spans="1:7">
      <c r="A2" s="606">
        <v>45200</v>
      </c>
      <c r="B2" s="607" t="s">
        <v>121</v>
      </c>
      <c r="C2" s="548" t="s">
        <v>122</v>
      </c>
      <c r="D2" s="549" t="s">
        <v>123</v>
      </c>
      <c r="E2" s="549"/>
      <c r="F2" s="549"/>
      <c r="G2" s="549"/>
    </row>
    <row r="3" spans="1:7">
      <c r="A3" s="606"/>
      <c r="B3" s="607"/>
      <c r="C3" s="548" t="s">
        <v>124</v>
      </c>
      <c r="D3" s="549" t="s">
        <v>125</v>
      </c>
      <c r="E3" s="549"/>
      <c r="F3" s="549"/>
      <c r="G3" s="549"/>
    </row>
    <row r="4" spans="1:7">
      <c r="A4" s="606"/>
      <c r="B4" s="607"/>
      <c r="C4" s="548" t="s">
        <v>126</v>
      </c>
      <c r="D4" s="549" t="s">
        <v>127</v>
      </c>
      <c r="E4" s="549"/>
      <c r="F4" s="549"/>
      <c r="G4" s="549"/>
    </row>
    <row r="5" spans="1:7">
      <c r="A5" s="557">
        <v>45478</v>
      </c>
      <c r="B5" s="549" t="s">
        <v>128</v>
      </c>
      <c r="C5" s="549" t="s">
        <v>129</v>
      </c>
      <c r="D5" s="549" t="s">
        <v>130</v>
      </c>
      <c r="E5" s="549"/>
      <c r="F5" s="549"/>
      <c r="G5" s="549"/>
    </row>
    <row r="6" spans="1:7">
      <c r="A6" s="607">
        <v>46023</v>
      </c>
      <c r="B6" s="608" t="s">
        <v>131</v>
      </c>
      <c r="C6" s="548" t="s">
        <v>124</v>
      </c>
      <c r="D6" s="549" t="s">
        <v>125</v>
      </c>
      <c r="E6" s="549"/>
      <c r="F6" s="549"/>
      <c r="G6" s="549"/>
    </row>
    <row r="7" spans="1:7" ht="76.5">
      <c r="A7" s="607"/>
      <c r="B7" s="608"/>
      <c r="C7" s="563" t="s">
        <v>132</v>
      </c>
      <c r="D7" s="562" t="s">
        <v>133</v>
      </c>
      <c r="E7" s="549"/>
      <c r="F7" s="561" t="s">
        <v>134</v>
      </c>
      <c r="G7" s="561" t="s">
        <v>135</v>
      </c>
    </row>
  </sheetData>
  <mergeCells count="4">
    <mergeCell ref="A2:A4"/>
    <mergeCell ref="B2:B4"/>
    <mergeCell ref="A6:A7"/>
    <mergeCell ref="B6:B7"/>
  </mergeCells>
  <pageMargins left="0.7" right="0.7" top="0.75" bottom="0.75" header="0.3" footer="0.3"/>
  <pageSetup paperSize="9" orientation="portrait" r:id="rId1"/>
  <headerFooter>
    <oddHeader>&amp;C&amp;"Calibri"&amp;10&amp;K000000 IN CONFIDENCE&amp;1#_x000D_</oddHeader>
    <oddFooter>&amp;C_x000D_&amp;1#&amp;"Calibri"&amp;10&amp;K000000 IN CONFIDENCE</oddFoot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FFCB1B"/>
  </sheetPr>
  <dimension ref="A1:O97"/>
  <sheetViews>
    <sheetView tabSelected="1" view="pageBreakPreview" zoomScale="75" zoomScaleNormal="100" zoomScaleSheetLayoutView="75" workbookViewId="0">
      <selection activeCell="D99" sqref="D99"/>
    </sheetView>
  </sheetViews>
  <sheetFormatPr defaultColWidth="9.140625" defaultRowHeight="16.5"/>
  <cols>
    <col min="1" max="1" width="6.7109375" style="5" customWidth="1"/>
    <col min="2" max="2" width="5" style="5" customWidth="1"/>
    <col min="3" max="3" width="1.85546875" style="5" customWidth="1"/>
    <col min="4" max="4" width="8.7109375" style="5" customWidth="1"/>
    <col min="5" max="5" width="11.85546875" style="5" customWidth="1"/>
    <col min="6" max="8" width="9.140625" style="5"/>
    <col min="9" max="9" width="11" style="5" customWidth="1"/>
    <col min="10" max="10" width="10.140625" style="5" customWidth="1"/>
    <col min="11" max="12" width="2.7109375" style="5" customWidth="1"/>
    <col min="13" max="13" width="9.85546875" style="5" customWidth="1"/>
    <col min="14" max="14" width="6" style="5" customWidth="1"/>
    <col min="15" max="15" width="7.42578125" style="5" customWidth="1"/>
    <col min="16" max="16384" width="9.140625" style="5"/>
  </cols>
  <sheetData>
    <row r="1" spans="1:15" ht="35.1" customHeight="1">
      <c r="A1" s="87"/>
      <c r="B1" s="610" t="s">
        <v>136</v>
      </c>
      <c r="C1" s="611"/>
      <c r="D1" s="611"/>
      <c r="E1" s="611"/>
      <c r="F1" s="611"/>
      <c r="G1" s="611"/>
      <c r="H1" s="611"/>
      <c r="I1" s="611"/>
      <c r="J1" s="611"/>
      <c r="K1" s="611"/>
      <c r="L1" s="611"/>
      <c r="M1" s="611"/>
      <c r="N1" s="611"/>
      <c r="O1" s="87"/>
    </row>
    <row r="2" spans="1:15" ht="0.6" customHeight="1">
      <c r="A2" s="84"/>
      <c r="B2" s="84"/>
      <c r="C2" s="84"/>
      <c r="D2" s="84"/>
      <c r="E2" s="84"/>
      <c r="F2" s="84"/>
      <c r="G2" s="84"/>
      <c r="H2" s="84"/>
      <c r="I2" s="84"/>
      <c r="J2" s="84"/>
      <c r="K2" s="84"/>
      <c r="L2" s="84"/>
      <c r="M2" s="84"/>
      <c r="N2" s="84"/>
      <c r="O2" s="84"/>
    </row>
    <row r="3" spans="1:15" ht="20.45" customHeight="1">
      <c r="A3" s="84"/>
      <c r="B3" s="84"/>
      <c r="C3" s="84"/>
      <c r="D3" s="84"/>
      <c r="E3" s="84"/>
      <c r="F3" s="84"/>
      <c r="G3" s="84"/>
      <c r="H3" s="84"/>
      <c r="I3" s="84"/>
      <c r="J3" s="84"/>
      <c r="K3" s="84"/>
      <c r="L3" s="84"/>
      <c r="M3" s="84"/>
      <c r="N3" s="84"/>
      <c r="O3" s="84"/>
    </row>
    <row r="4" spans="1:15" ht="15.95" customHeight="1">
      <c r="A4" s="88">
        <v>1</v>
      </c>
      <c r="B4" s="107" t="s">
        <v>137</v>
      </c>
      <c r="C4" s="90"/>
      <c r="D4" s="90"/>
      <c r="E4" s="90"/>
      <c r="F4" s="90"/>
      <c r="G4" s="82"/>
      <c r="H4" s="82"/>
      <c r="I4" s="82"/>
      <c r="J4" s="82"/>
      <c r="K4" s="82"/>
      <c r="L4" s="82"/>
      <c r="M4" s="82"/>
      <c r="N4" s="82"/>
      <c r="O4" s="84"/>
    </row>
    <row r="5" spans="1:15" ht="15" customHeight="1">
      <c r="A5" s="573"/>
      <c r="B5" s="613" t="s">
        <v>138</v>
      </c>
      <c r="C5" s="613"/>
      <c r="D5" s="613"/>
      <c r="E5" s="613"/>
      <c r="F5" s="613"/>
      <c r="G5" s="613"/>
      <c r="H5" s="613"/>
      <c r="I5" s="613"/>
      <c r="J5" s="613"/>
      <c r="K5" s="73"/>
      <c r="L5" s="73"/>
      <c r="M5" s="72"/>
      <c r="N5" s="84"/>
      <c r="O5" s="84"/>
    </row>
    <row r="6" spans="1:15" ht="15" customHeight="1">
      <c r="A6" s="573"/>
      <c r="B6" s="612" t="s">
        <v>139</v>
      </c>
      <c r="C6" s="612"/>
      <c r="D6" s="612"/>
      <c r="E6" s="612"/>
      <c r="F6" s="612"/>
      <c r="G6" s="612"/>
      <c r="H6" s="612"/>
      <c r="I6" s="612"/>
      <c r="J6" s="612"/>
      <c r="K6" s="73"/>
      <c r="L6" s="73"/>
      <c r="M6" s="72"/>
      <c r="N6" s="84"/>
      <c r="O6" s="84"/>
    </row>
    <row r="7" spans="1:15" ht="15" customHeight="1">
      <c r="A7" s="573"/>
      <c r="B7" s="612" t="s">
        <v>140</v>
      </c>
      <c r="C7" s="612"/>
      <c r="D7" s="612"/>
      <c r="E7" s="612"/>
      <c r="F7" s="612"/>
      <c r="G7" s="612"/>
      <c r="H7" s="612"/>
      <c r="I7" s="612"/>
      <c r="J7" s="612"/>
      <c r="K7" s="74"/>
      <c r="L7" s="74"/>
      <c r="M7" s="74"/>
      <c r="N7" s="84"/>
      <c r="O7" s="84"/>
    </row>
    <row r="8" spans="1:15" ht="15" customHeight="1">
      <c r="A8" s="573"/>
      <c r="B8" s="72" t="s">
        <v>141</v>
      </c>
      <c r="C8" s="72"/>
      <c r="D8" s="72"/>
      <c r="E8" s="72"/>
      <c r="F8" s="72"/>
      <c r="G8" s="72"/>
      <c r="H8" s="72"/>
      <c r="I8" s="72"/>
      <c r="J8" s="72"/>
      <c r="K8" s="76"/>
      <c r="L8" s="74"/>
      <c r="M8" s="72"/>
      <c r="N8" s="84"/>
      <c r="O8" s="84"/>
    </row>
    <row r="9" spans="1:15" ht="9.9499999999999993" customHeight="1">
      <c r="A9" s="573"/>
      <c r="B9" s="573"/>
      <c r="C9" s="76"/>
      <c r="D9" s="76"/>
      <c r="E9" s="76"/>
      <c r="F9" s="76"/>
      <c r="G9" s="76"/>
      <c r="H9" s="76"/>
      <c r="I9" s="76"/>
      <c r="J9" s="76"/>
      <c r="K9" s="76"/>
      <c r="L9" s="76"/>
      <c r="M9" s="72"/>
      <c r="N9" s="84"/>
      <c r="O9" s="84"/>
    </row>
    <row r="10" spans="1:15" ht="15" customHeight="1">
      <c r="A10" s="573"/>
      <c r="B10" s="614" t="s">
        <v>142</v>
      </c>
      <c r="C10" s="614"/>
      <c r="D10" s="614"/>
      <c r="E10" s="614"/>
      <c r="F10" s="614"/>
      <c r="G10" s="614"/>
      <c r="H10" s="614"/>
      <c r="I10" s="614"/>
      <c r="J10" s="614"/>
      <c r="K10" s="78"/>
      <c r="L10" s="79"/>
      <c r="M10" s="93"/>
      <c r="N10" s="84"/>
      <c r="O10" s="84"/>
    </row>
    <row r="11" spans="1:15" ht="9.9499999999999993" customHeight="1">
      <c r="A11" s="573"/>
      <c r="B11" s="96"/>
      <c r="C11" s="77"/>
      <c r="D11" s="77"/>
      <c r="E11" s="77"/>
      <c r="F11" s="77"/>
      <c r="G11" s="77"/>
      <c r="H11" s="77"/>
      <c r="I11" s="77"/>
      <c r="J11" s="77"/>
      <c r="K11" s="78"/>
      <c r="L11" s="79"/>
      <c r="M11" s="93"/>
      <c r="N11" s="84"/>
      <c r="O11" s="84"/>
    </row>
    <row r="12" spans="1:15" ht="22.5" customHeight="1">
      <c r="A12" s="573"/>
      <c r="B12" s="609" t="s">
        <v>143</v>
      </c>
      <c r="C12" s="609"/>
      <c r="D12" s="609"/>
      <c r="E12" s="609"/>
      <c r="F12" s="609"/>
      <c r="G12" s="609"/>
      <c r="H12" s="609"/>
      <c r="I12" s="609"/>
      <c r="J12" s="609"/>
      <c r="K12" s="76"/>
      <c r="L12" s="76"/>
      <c r="M12" s="76"/>
      <c r="N12" s="84"/>
      <c r="O12" s="84"/>
    </row>
    <row r="13" spans="1:15" ht="38.25" customHeight="1">
      <c r="A13" s="573"/>
      <c r="B13" s="609" t="s">
        <v>144</v>
      </c>
      <c r="C13" s="609"/>
      <c r="D13" s="609"/>
      <c r="E13" s="609"/>
      <c r="F13" s="609"/>
      <c r="G13" s="609"/>
      <c r="H13" s="609"/>
      <c r="I13" s="609"/>
      <c r="J13" s="609"/>
      <c r="K13" s="76"/>
      <c r="L13" s="76"/>
      <c r="M13" s="76"/>
      <c r="N13" s="84"/>
      <c r="O13" s="84"/>
    </row>
    <row r="14" spans="1:15" ht="5.45" customHeight="1">
      <c r="A14" s="573"/>
      <c r="B14" s="573"/>
      <c r="C14" s="77"/>
      <c r="D14" s="77"/>
      <c r="E14" s="77"/>
      <c r="F14" s="77"/>
      <c r="G14" s="77"/>
      <c r="H14" s="77"/>
      <c r="I14" s="77"/>
      <c r="J14" s="77"/>
      <c r="K14" s="77"/>
      <c r="L14" s="77"/>
      <c r="M14" s="77"/>
      <c r="N14" s="84"/>
      <c r="O14" s="84"/>
    </row>
    <row r="15" spans="1:15" s="16" customFormat="1" ht="5.0999999999999996" customHeight="1">
      <c r="A15" s="573"/>
      <c r="B15" s="573"/>
      <c r="C15" s="77"/>
      <c r="D15" s="77"/>
      <c r="E15" s="77"/>
      <c r="F15" s="77"/>
      <c r="G15" s="77"/>
      <c r="H15" s="77"/>
      <c r="I15" s="77"/>
      <c r="J15" s="77"/>
      <c r="K15" s="77"/>
      <c r="L15" s="77"/>
      <c r="M15" s="77"/>
      <c r="N15" s="84"/>
      <c r="O15" s="84"/>
    </row>
    <row r="16" spans="1:15" ht="18" customHeight="1">
      <c r="A16" s="88">
        <v>2</v>
      </c>
      <c r="B16" s="617" t="s">
        <v>145</v>
      </c>
      <c r="C16" s="617"/>
      <c r="D16" s="617"/>
      <c r="E16" s="617"/>
      <c r="F16" s="617"/>
      <c r="G16" s="617"/>
      <c r="H16" s="617"/>
      <c r="I16" s="617"/>
      <c r="J16" s="617"/>
      <c r="K16" s="617"/>
      <c r="L16" s="617"/>
      <c r="M16" s="77"/>
      <c r="N16" s="84"/>
      <c r="O16" s="84"/>
    </row>
    <row r="17" spans="1:15" ht="15" customHeight="1">
      <c r="A17" s="84"/>
      <c r="B17" s="609" t="s">
        <v>146</v>
      </c>
      <c r="C17" s="609"/>
      <c r="D17" s="609"/>
      <c r="E17" s="609"/>
      <c r="F17" s="609"/>
      <c r="G17" s="609"/>
      <c r="H17" s="609"/>
      <c r="I17" s="609"/>
      <c r="J17" s="609"/>
      <c r="K17" s="609"/>
      <c r="L17" s="76"/>
      <c r="M17" s="76"/>
      <c r="N17" s="84"/>
      <c r="O17" s="84"/>
    </row>
    <row r="18" spans="1:15" ht="15" customHeight="1">
      <c r="A18" s="84"/>
      <c r="B18" s="609" t="s">
        <v>147</v>
      </c>
      <c r="C18" s="609"/>
      <c r="D18" s="609"/>
      <c r="E18" s="609"/>
      <c r="F18" s="609"/>
      <c r="G18" s="609"/>
      <c r="H18" s="609"/>
      <c r="I18" s="609"/>
      <c r="J18" s="609"/>
      <c r="K18" s="609"/>
      <c r="L18" s="79"/>
      <c r="M18" s="618"/>
      <c r="N18" s="619"/>
      <c r="O18" s="84"/>
    </row>
    <row r="19" spans="1:15" ht="9.9499999999999993" customHeight="1">
      <c r="A19" s="84"/>
      <c r="B19" s="96"/>
      <c r="C19" s="76"/>
      <c r="D19" s="76"/>
      <c r="E19" s="76"/>
      <c r="F19" s="76"/>
      <c r="G19" s="76"/>
      <c r="H19" s="76"/>
      <c r="I19" s="76"/>
      <c r="J19" s="76"/>
      <c r="K19" s="76"/>
      <c r="L19" s="76"/>
      <c r="M19" s="80"/>
      <c r="N19" s="84"/>
      <c r="O19" s="84"/>
    </row>
    <row r="20" spans="1:15" ht="29.1" customHeight="1">
      <c r="A20" s="84"/>
      <c r="B20" s="624" t="s">
        <v>148</v>
      </c>
      <c r="C20" s="624"/>
      <c r="D20" s="624"/>
      <c r="E20" s="624"/>
      <c r="F20" s="624"/>
      <c r="G20" s="624"/>
      <c r="H20" s="624"/>
      <c r="I20" s="624"/>
      <c r="J20" s="624"/>
      <c r="K20" s="81"/>
      <c r="L20" s="81"/>
      <c r="M20" s="93"/>
      <c r="N20" s="84"/>
      <c r="O20" s="84"/>
    </row>
    <row r="21" spans="1:15" ht="15" customHeight="1">
      <c r="A21" s="84"/>
      <c r="B21" s="624" t="s">
        <v>149</v>
      </c>
      <c r="C21" s="624"/>
      <c r="D21" s="624"/>
      <c r="E21" s="624"/>
      <c r="F21" s="624"/>
      <c r="G21" s="624"/>
      <c r="H21" s="624"/>
      <c r="I21" s="624"/>
      <c r="J21" s="624"/>
      <c r="K21" s="84"/>
      <c r="L21" s="94"/>
      <c r="M21" s="620">
        <v>0</v>
      </c>
      <c r="N21" s="621"/>
      <c r="O21" s="84"/>
    </row>
    <row r="22" spans="1:15" ht="9.9499999999999993" customHeight="1">
      <c r="A22" s="84"/>
      <c r="B22" s="96"/>
      <c r="C22" s="81"/>
      <c r="D22" s="81"/>
      <c r="E22" s="81"/>
      <c r="F22" s="81"/>
      <c r="G22" s="81"/>
      <c r="H22" s="81"/>
      <c r="I22" s="81"/>
      <c r="J22" s="81"/>
      <c r="K22" s="81"/>
      <c r="L22" s="79"/>
      <c r="M22" s="93"/>
      <c r="N22" s="84"/>
      <c r="O22" s="84"/>
    </row>
    <row r="23" spans="1:15" ht="15" customHeight="1">
      <c r="A23" s="84"/>
      <c r="B23" s="624" t="s">
        <v>150</v>
      </c>
      <c r="C23" s="624"/>
      <c r="D23" s="624"/>
      <c r="E23" s="624"/>
      <c r="F23" s="624"/>
      <c r="G23" s="624"/>
      <c r="H23" s="624"/>
      <c r="I23" s="624"/>
      <c r="J23" s="624"/>
      <c r="K23" s="82"/>
      <c r="L23" s="82"/>
      <c r="M23" s="93"/>
      <c r="N23" s="84"/>
      <c r="O23" s="84"/>
    </row>
    <row r="24" spans="1:15" ht="15" customHeight="1">
      <c r="A24" s="84"/>
      <c r="B24" s="624" t="s">
        <v>151</v>
      </c>
      <c r="C24" s="624"/>
      <c r="D24" s="624"/>
      <c r="E24" s="624"/>
      <c r="F24" s="624"/>
      <c r="G24" s="624"/>
      <c r="H24" s="624"/>
      <c r="I24" s="624"/>
      <c r="J24" s="624"/>
      <c r="K24" s="624"/>
      <c r="L24" s="84"/>
      <c r="M24" s="622" t="e">
        <f>N21-#REF!</f>
        <v>#REF!</v>
      </c>
      <c r="N24" s="623"/>
      <c r="O24" s="79"/>
    </row>
    <row r="25" spans="1:15" ht="15" customHeight="1">
      <c r="A25" s="84"/>
      <c r="B25" s="624" t="s">
        <v>152</v>
      </c>
      <c r="C25" s="624"/>
      <c r="D25" s="624"/>
      <c r="E25" s="624"/>
      <c r="F25" s="624"/>
      <c r="G25" s="624"/>
      <c r="H25" s="624"/>
      <c r="I25" s="624"/>
      <c r="J25" s="624"/>
      <c r="K25" s="82"/>
      <c r="L25" s="83"/>
      <c r="M25" s="93"/>
      <c r="N25" s="84"/>
      <c r="O25" s="84"/>
    </row>
    <row r="26" spans="1:15" ht="9.9499999999999993" customHeight="1">
      <c r="A26" s="84"/>
      <c r="B26" s="96"/>
      <c r="C26" s="81"/>
      <c r="D26" s="81"/>
      <c r="E26" s="81"/>
      <c r="F26" s="81"/>
      <c r="G26" s="81"/>
      <c r="H26" s="81" t="s">
        <v>89</v>
      </c>
      <c r="I26" s="81"/>
      <c r="J26" s="81"/>
      <c r="K26" s="81"/>
      <c r="L26" s="79"/>
      <c r="M26" s="93"/>
      <c r="N26" s="84"/>
      <c r="O26" s="84"/>
    </row>
    <row r="27" spans="1:15" ht="15" customHeight="1">
      <c r="A27" s="84"/>
      <c r="B27" s="625" t="s">
        <v>153</v>
      </c>
      <c r="C27" s="625"/>
      <c r="D27" s="625"/>
      <c r="E27" s="625"/>
      <c r="F27" s="625"/>
      <c r="G27" s="625"/>
      <c r="H27" s="625"/>
      <c r="I27" s="625"/>
      <c r="J27" s="625"/>
      <c r="K27" s="625"/>
      <c r="L27" s="625"/>
      <c r="M27" s="93"/>
      <c r="N27" s="84"/>
      <c r="O27" s="84"/>
    </row>
    <row r="28" spans="1:15" ht="15" customHeight="1">
      <c r="A28" s="84"/>
      <c r="B28" s="624" t="s">
        <v>154</v>
      </c>
      <c r="C28" s="624"/>
      <c r="D28" s="624"/>
      <c r="E28" s="624"/>
      <c r="F28" s="624"/>
      <c r="G28" s="624"/>
      <c r="H28" s="624"/>
      <c r="I28" s="624"/>
      <c r="J28" s="624"/>
      <c r="K28" s="624"/>
      <c r="L28" s="79"/>
      <c r="M28" s="615" t="s">
        <v>155</v>
      </c>
      <c r="N28" s="616"/>
      <c r="O28" s="84"/>
    </row>
    <row r="29" spans="1:15" ht="15" customHeight="1">
      <c r="A29" s="84"/>
      <c r="B29" s="624" t="s">
        <v>156</v>
      </c>
      <c r="C29" s="624"/>
      <c r="D29" s="624"/>
      <c r="E29" s="624"/>
      <c r="F29" s="624"/>
      <c r="G29" s="624"/>
      <c r="H29" s="624"/>
      <c r="I29" s="624"/>
      <c r="J29" s="624"/>
      <c r="K29" s="624"/>
      <c r="L29" s="79"/>
      <c r="M29" s="93"/>
      <c r="N29" s="84"/>
      <c r="O29" s="84"/>
    </row>
    <row r="30" spans="1:15" ht="9.9499999999999993" customHeight="1">
      <c r="A30" s="84"/>
      <c r="B30" s="96"/>
      <c r="C30" s="84"/>
      <c r="D30" s="84"/>
      <c r="E30" s="84"/>
      <c r="F30" s="84"/>
      <c r="G30" s="84"/>
      <c r="H30" s="84"/>
      <c r="I30" s="84"/>
      <c r="J30" s="84"/>
      <c r="K30" s="84"/>
      <c r="L30" s="84"/>
      <c r="M30" s="84"/>
      <c r="N30" s="84"/>
      <c r="O30" s="84"/>
    </row>
    <row r="31" spans="1:15" ht="15" customHeight="1">
      <c r="A31" s="84"/>
      <c r="B31" s="624" t="s">
        <v>157</v>
      </c>
      <c r="C31" s="624"/>
      <c r="D31" s="624"/>
      <c r="E31" s="624"/>
      <c r="F31" s="624"/>
      <c r="G31" s="624"/>
      <c r="H31" s="624"/>
      <c r="I31" s="624"/>
      <c r="J31" s="624"/>
      <c r="K31" s="84"/>
      <c r="L31" s="84"/>
      <c r="M31" s="84"/>
      <c r="N31" s="84"/>
      <c r="O31" s="84"/>
    </row>
    <row r="32" spans="1:15" ht="15" customHeight="1">
      <c r="A32" s="84"/>
      <c r="B32" s="624" t="s">
        <v>158</v>
      </c>
      <c r="C32" s="624"/>
      <c r="D32" s="624"/>
      <c r="E32" s="624"/>
      <c r="F32" s="624"/>
      <c r="G32" s="624"/>
      <c r="H32" s="624"/>
      <c r="I32" s="624"/>
      <c r="J32" s="624"/>
      <c r="K32" s="84"/>
      <c r="L32" s="84"/>
      <c r="M32" s="84"/>
      <c r="N32" s="84"/>
      <c r="O32" s="84"/>
    </row>
    <row r="33" spans="1:15" ht="15" customHeight="1">
      <c r="A33" s="84"/>
      <c r="B33" s="624" t="s">
        <v>159</v>
      </c>
      <c r="C33" s="624"/>
      <c r="D33" s="624"/>
      <c r="E33" s="624"/>
      <c r="F33" s="624"/>
      <c r="G33" s="624"/>
      <c r="H33" s="624"/>
      <c r="I33" s="624"/>
      <c r="J33" s="624"/>
      <c r="K33" s="84"/>
      <c r="L33" s="84"/>
      <c r="M33" s="84"/>
      <c r="N33" s="84"/>
      <c r="O33" s="84"/>
    </row>
    <row r="34" spans="1:15" ht="15" customHeight="1">
      <c r="A34" s="84"/>
      <c r="B34" s="624" t="s">
        <v>160</v>
      </c>
      <c r="C34" s="624"/>
      <c r="D34" s="624"/>
      <c r="E34" s="624"/>
      <c r="F34" s="624" t="s">
        <v>161</v>
      </c>
      <c r="G34" s="624"/>
      <c r="H34" s="624"/>
      <c r="I34" s="624"/>
      <c r="J34" s="624"/>
      <c r="K34" s="84"/>
      <c r="L34" s="84"/>
      <c r="M34" s="84"/>
      <c r="N34" s="84"/>
      <c r="O34" s="84"/>
    </row>
    <row r="35" spans="1:15" ht="15" customHeight="1">
      <c r="A35" s="84"/>
      <c r="B35" s="624" t="s">
        <v>162</v>
      </c>
      <c r="C35" s="624"/>
      <c r="D35" s="624"/>
      <c r="E35" s="624"/>
      <c r="F35" s="624" t="s">
        <v>163</v>
      </c>
      <c r="G35" s="624"/>
      <c r="H35" s="624"/>
      <c r="I35" s="624"/>
      <c r="J35" s="624"/>
      <c r="K35" s="84"/>
      <c r="L35" s="84"/>
      <c r="M35" s="84"/>
      <c r="N35" s="84"/>
      <c r="O35" s="84"/>
    </row>
    <row r="36" spans="1:15" ht="15" customHeight="1">
      <c r="A36" s="84"/>
      <c r="B36" s="624" t="s">
        <v>164</v>
      </c>
      <c r="C36" s="624"/>
      <c r="D36" s="624"/>
      <c r="E36" s="624"/>
      <c r="F36" s="624" t="s">
        <v>165</v>
      </c>
      <c r="G36" s="624"/>
      <c r="H36" s="624"/>
      <c r="I36" s="624"/>
      <c r="J36" s="624"/>
      <c r="K36" s="84"/>
      <c r="L36" s="84"/>
      <c r="M36" s="84"/>
      <c r="N36" s="84"/>
      <c r="O36" s="84"/>
    </row>
    <row r="37" spans="1:15" ht="15" customHeight="1">
      <c r="A37" s="84"/>
      <c r="B37" s="624" t="s">
        <v>166</v>
      </c>
      <c r="C37" s="624"/>
      <c r="D37" s="624"/>
      <c r="E37" s="624"/>
      <c r="F37" s="624" t="s">
        <v>167</v>
      </c>
      <c r="G37" s="624"/>
      <c r="H37" s="624"/>
      <c r="I37" s="624"/>
      <c r="J37" s="624"/>
      <c r="K37" s="84"/>
      <c r="L37" s="84"/>
      <c r="M37" s="84"/>
      <c r="N37" s="84"/>
      <c r="O37" s="84"/>
    </row>
    <row r="38" spans="1:15" ht="15" customHeight="1">
      <c r="A38" s="84"/>
      <c r="B38" s="624" t="s">
        <v>168</v>
      </c>
      <c r="C38" s="624"/>
      <c r="D38" s="624"/>
      <c r="E38" s="624"/>
      <c r="F38" s="624" t="s">
        <v>169</v>
      </c>
      <c r="G38" s="624"/>
      <c r="H38" s="624"/>
      <c r="I38" s="624"/>
      <c r="J38" s="624"/>
      <c r="K38" s="84"/>
      <c r="L38" s="84"/>
      <c r="M38" s="84"/>
      <c r="N38" s="84"/>
      <c r="O38" s="84"/>
    </row>
    <row r="39" spans="1:15" ht="15" customHeight="1">
      <c r="A39" s="84"/>
      <c r="B39" s="624" t="s">
        <v>170</v>
      </c>
      <c r="C39" s="624"/>
      <c r="D39" s="624"/>
      <c r="E39" s="624"/>
      <c r="F39" s="624" t="s">
        <v>171</v>
      </c>
      <c r="G39" s="624"/>
      <c r="H39" s="624"/>
      <c r="I39" s="624"/>
      <c r="J39" s="624"/>
      <c r="K39" s="84"/>
      <c r="L39" s="84"/>
      <c r="M39" s="84"/>
      <c r="N39" s="84"/>
      <c r="O39" s="84"/>
    </row>
    <row r="40" spans="1:15" ht="5.0999999999999996" customHeight="1">
      <c r="A40" s="84"/>
      <c r="B40" s="84"/>
      <c r="C40" s="85"/>
      <c r="D40" s="85"/>
      <c r="E40" s="85"/>
      <c r="F40" s="85"/>
      <c r="G40" s="85"/>
      <c r="H40" s="85"/>
      <c r="I40" s="85"/>
      <c r="J40" s="85"/>
      <c r="K40" s="85"/>
      <c r="L40" s="85"/>
      <c r="M40" s="85"/>
      <c r="N40" s="84"/>
      <c r="O40" s="84"/>
    </row>
    <row r="41" spans="1:15" ht="3.95" customHeight="1">
      <c r="A41" s="626"/>
      <c r="B41" s="626"/>
      <c r="C41" s="626"/>
      <c r="D41" s="626"/>
      <c r="E41" s="626"/>
      <c r="F41" s="626"/>
      <c r="G41" s="626"/>
      <c r="H41" s="626"/>
      <c r="I41" s="626"/>
      <c r="J41" s="626"/>
      <c r="K41" s="626"/>
      <c r="L41" s="626"/>
      <c r="M41" s="626"/>
      <c r="N41" s="84"/>
      <c r="O41" s="84"/>
    </row>
    <row r="42" spans="1:15" s="16" customFormat="1" ht="5.0999999999999996" customHeight="1">
      <c r="A42" s="573"/>
      <c r="B42" s="573"/>
      <c r="C42" s="77"/>
      <c r="D42" s="77"/>
      <c r="E42" s="77"/>
      <c r="F42" s="77"/>
      <c r="G42" s="77"/>
      <c r="H42" s="77"/>
      <c r="I42" s="77"/>
      <c r="J42" s="77"/>
      <c r="K42" s="77"/>
      <c r="L42" s="77"/>
      <c r="M42" s="77"/>
      <c r="N42" s="84"/>
      <c r="O42" s="84"/>
    </row>
    <row r="43" spans="1:15" ht="17.100000000000001" customHeight="1">
      <c r="A43" s="88">
        <v>3</v>
      </c>
      <c r="B43" s="627" t="s">
        <v>172</v>
      </c>
      <c r="C43" s="627"/>
      <c r="D43" s="627"/>
      <c r="E43" s="627"/>
      <c r="F43" s="627"/>
      <c r="G43" s="627"/>
      <c r="H43" s="90"/>
      <c r="I43" s="90"/>
      <c r="J43" s="90"/>
      <c r="K43" s="90"/>
      <c r="L43" s="90"/>
      <c r="M43" s="90"/>
      <c r="N43" s="90"/>
      <c r="O43" s="84"/>
    </row>
    <row r="44" spans="1:15" ht="15" customHeight="1">
      <c r="A44" s="84"/>
      <c r="B44" s="624" t="s">
        <v>173</v>
      </c>
      <c r="C44" s="624"/>
      <c r="D44" s="624"/>
      <c r="E44" s="624"/>
      <c r="F44" s="624"/>
      <c r="G44" s="624"/>
      <c r="H44" s="624"/>
      <c r="I44" s="624"/>
      <c r="J44" s="624"/>
      <c r="K44" s="624"/>
      <c r="L44" s="624"/>
      <c r="M44" s="624"/>
      <c r="N44" s="84"/>
      <c r="O44" s="84"/>
    </row>
    <row r="45" spans="1:15" ht="15" customHeight="1">
      <c r="A45" s="84"/>
      <c r="B45" s="624"/>
      <c r="C45" s="624"/>
      <c r="D45" s="624"/>
      <c r="E45" s="624"/>
      <c r="F45" s="624"/>
      <c r="G45" s="624"/>
      <c r="H45" s="624"/>
      <c r="I45" s="624"/>
      <c r="J45" s="624"/>
      <c r="K45" s="624"/>
      <c r="L45" s="624"/>
      <c r="M45" s="624"/>
      <c r="N45" s="84"/>
      <c r="O45" s="84"/>
    </row>
    <row r="46" spans="1:15" ht="20.25" customHeight="1">
      <c r="A46" s="84"/>
      <c r="B46" s="624"/>
      <c r="C46" s="624"/>
      <c r="D46" s="624"/>
      <c r="E46" s="624"/>
      <c r="F46" s="624"/>
      <c r="G46" s="624"/>
      <c r="H46" s="624"/>
      <c r="I46" s="624"/>
      <c r="J46" s="624"/>
      <c r="K46" s="624"/>
      <c r="L46" s="624"/>
      <c r="M46" s="624"/>
      <c r="N46" s="84"/>
      <c r="O46" s="84"/>
    </row>
    <row r="47" spans="1:15" ht="6.6" customHeight="1">
      <c r="A47" s="84"/>
      <c r="B47" s="84"/>
      <c r="C47" s="82"/>
      <c r="D47" s="82"/>
      <c r="E47" s="82"/>
      <c r="F47" s="82"/>
      <c r="G47" s="82"/>
      <c r="H47" s="82"/>
      <c r="I47" s="82"/>
      <c r="J47" s="82"/>
      <c r="K47" s="84"/>
      <c r="L47" s="84"/>
      <c r="M47" s="84"/>
      <c r="N47" s="84"/>
      <c r="O47" s="84"/>
    </row>
    <row r="48" spans="1:15" ht="3.95" customHeight="1">
      <c r="A48" s="573"/>
      <c r="B48" s="90"/>
      <c r="C48" s="90"/>
      <c r="D48" s="90"/>
      <c r="E48" s="90"/>
      <c r="F48" s="90"/>
      <c r="G48" s="90"/>
      <c r="H48" s="90"/>
      <c r="I48" s="90"/>
      <c r="J48" s="90"/>
      <c r="K48" s="90"/>
      <c r="L48" s="90"/>
      <c r="M48" s="90"/>
      <c r="N48" s="90"/>
      <c r="O48" s="84"/>
    </row>
    <row r="49" spans="1:15" ht="3.95" customHeight="1">
      <c r="A49" s="626"/>
      <c r="B49" s="626"/>
      <c r="C49" s="626"/>
      <c r="D49" s="626"/>
      <c r="E49" s="626"/>
      <c r="F49" s="626"/>
      <c r="G49" s="626"/>
      <c r="H49" s="626"/>
      <c r="I49" s="626"/>
      <c r="J49" s="626"/>
      <c r="K49" s="626"/>
      <c r="L49" s="626"/>
      <c r="M49" s="626"/>
      <c r="N49" s="84"/>
      <c r="O49" s="84"/>
    </row>
    <row r="50" spans="1:15" s="16" customFormat="1" ht="2.4500000000000002" customHeight="1">
      <c r="A50" s="573"/>
      <c r="B50" s="573"/>
      <c r="C50" s="77"/>
      <c r="D50" s="77"/>
      <c r="E50" s="77"/>
      <c r="F50" s="77"/>
      <c r="G50" s="77"/>
      <c r="H50" s="77"/>
      <c r="I50" s="77"/>
      <c r="J50" s="77"/>
      <c r="K50" s="77"/>
      <c r="L50" s="77"/>
      <c r="M50" s="77"/>
      <c r="N50" s="84"/>
      <c r="O50" s="84"/>
    </row>
    <row r="51" spans="1:15" ht="17.45" customHeight="1">
      <c r="A51" s="88">
        <v>4</v>
      </c>
      <c r="B51" s="628" t="s">
        <v>174</v>
      </c>
      <c r="C51" s="628"/>
      <c r="D51" s="628"/>
      <c r="E51" s="628"/>
      <c r="F51" s="628"/>
      <c r="G51" s="628"/>
      <c r="H51" s="90"/>
      <c r="I51" s="90"/>
      <c r="J51" s="90"/>
      <c r="K51" s="90"/>
      <c r="L51" s="90"/>
      <c r="M51" s="90"/>
      <c r="N51" s="90"/>
      <c r="O51" s="84"/>
    </row>
    <row r="52" spans="1:15" ht="15" customHeight="1">
      <c r="A52" s="84"/>
      <c r="B52" s="624" t="s">
        <v>175</v>
      </c>
      <c r="C52" s="624"/>
      <c r="D52" s="624"/>
      <c r="E52" s="624"/>
      <c r="F52" s="624"/>
      <c r="G52" s="624"/>
      <c r="H52" s="624"/>
      <c r="I52" s="624"/>
      <c r="J52" s="624"/>
      <c r="K52" s="624"/>
      <c r="L52" s="624"/>
      <c r="M52" s="624"/>
      <c r="N52" s="84"/>
      <c r="O52" s="84"/>
    </row>
    <row r="53" spans="1:15" ht="15" customHeight="1">
      <c r="A53" s="84"/>
      <c r="B53" s="624"/>
      <c r="C53" s="624"/>
      <c r="D53" s="624"/>
      <c r="E53" s="624"/>
      <c r="F53" s="624"/>
      <c r="G53" s="624"/>
      <c r="H53" s="624"/>
      <c r="I53" s="624"/>
      <c r="J53" s="624"/>
      <c r="K53" s="624"/>
      <c r="L53" s="624"/>
      <c r="M53" s="624"/>
      <c r="N53" s="84"/>
      <c r="O53" s="84"/>
    </row>
    <row r="54" spans="1:15" ht="5.45" customHeight="1">
      <c r="A54" s="573"/>
      <c r="B54" s="90"/>
      <c r="C54" s="90"/>
      <c r="D54" s="90"/>
      <c r="E54" s="90"/>
      <c r="F54" s="90"/>
      <c r="G54" s="90"/>
      <c r="H54" s="90"/>
      <c r="I54" s="90"/>
      <c r="J54" s="90"/>
      <c r="K54" s="90"/>
      <c r="L54" s="90"/>
      <c r="M54" s="90"/>
      <c r="N54" s="90"/>
      <c r="O54" s="84"/>
    </row>
    <row r="55" spans="1:15" ht="15" customHeight="1">
      <c r="A55" s="84"/>
      <c r="B55" s="624" t="s">
        <v>176</v>
      </c>
      <c r="C55" s="624"/>
      <c r="D55" s="624"/>
      <c r="E55" s="624"/>
      <c r="F55" s="624"/>
      <c r="G55" s="624"/>
      <c r="H55" s="624"/>
      <c r="I55" s="624"/>
      <c r="J55" s="624"/>
      <c r="K55" s="624"/>
      <c r="L55" s="624"/>
      <c r="M55" s="624"/>
      <c r="N55" s="84"/>
      <c r="O55" s="84"/>
    </row>
    <row r="56" spans="1:15" ht="15" customHeight="1">
      <c r="A56" s="84"/>
      <c r="B56" s="624"/>
      <c r="C56" s="624"/>
      <c r="D56" s="624"/>
      <c r="E56" s="624"/>
      <c r="F56" s="624"/>
      <c r="G56" s="624"/>
      <c r="H56" s="624"/>
      <c r="I56" s="624"/>
      <c r="J56" s="624"/>
      <c r="K56" s="624"/>
      <c r="L56" s="624"/>
      <c r="M56" s="624"/>
      <c r="N56" s="84"/>
      <c r="O56" s="84"/>
    </row>
    <row r="57" spans="1:15" ht="15" customHeight="1">
      <c r="A57" s="84"/>
      <c r="B57" s="624"/>
      <c r="C57" s="624"/>
      <c r="D57" s="624"/>
      <c r="E57" s="624"/>
      <c r="F57" s="624"/>
      <c r="G57" s="624"/>
      <c r="H57" s="624"/>
      <c r="I57" s="624"/>
      <c r="J57" s="624"/>
      <c r="K57" s="624"/>
      <c r="L57" s="624"/>
      <c r="M57" s="624"/>
      <c r="N57" s="84"/>
      <c r="O57" s="84"/>
    </row>
    <row r="58" spans="1:15" ht="9.9499999999999993" customHeight="1">
      <c r="A58" s="573"/>
      <c r="B58" s="90"/>
      <c r="C58" s="90"/>
      <c r="D58" s="90"/>
      <c r="E58" s="90"/>
      <c r="F58" s="90"/>
      <c r="G58" s="90"/>
      <c r="H58" s="90"/>
      <c r="I58" s="90"/>
      <c r="J58" s="90"/>
      <c r="K58" s="90"/>
      <c r="L58" s="90"/>
      <c r="M58" s="90"/>
      <c r="N58" s="90"/>
      <c r="O58" s="84"/>
    </row>
    <row r="59" spans="1:15" ht="0.95" customHeight="1">
      <c r="A59" s="626"/>
      <c r="B59" s="626"/>
      <c r="C59" s="626"/>
      <c r="D59" s="626"/>
      <c r="E59" s="626"/>
      <c r="F59" s="626"/>
      <c r="G59" s="626"/>
      <c r="H59" s="626"/>
      <c r="I59" s="626"/>
      <c r="J59" s="626"/>
      <c r="K59" s="626"/>
      <c r="L59" s="626"/>
      <c r="M59" s="626"/>
      <c r="N59" s="84"/>
      <c r="O59" s="84"/>
    </row>
    <row r="60" spans="1:15" s="16" customFormat="1" ht="9" customHeight="1">
      <c r="A60" s="573"/>
      <c r="B60" s="573"/>
      <c r="C60" s="77"/>
      <c r="D60" s="77"/>
      <c r="E60" s="77"/>
      <c r="F60" s="77"/>
      <c r="G60" s="77"/>
      <c r="H60" s="77"/>
      <c r="I60" s="77"/>
      <c r="J60" s="77"/>
      <c r="K60" s="77"/>
      <c r="L60" s="77"/>
      <c r="M60" s="77"/>
      <c r="N60" s="84"/>
      <c r="O60" s="84"/>
    </row>
    <row r="61" spans="1:15" ht="18" customHeight="1">
      <c r="A61" s="88">
        <v>5</v>
      </c>
      <c r="B61" s="628" t="s">
        <v>177</v>
      </c>
      <c r="C61" s="628"/>
      <c r="D61" s="628"/>
      <c r="E61" s="628"/>
      <c r="F61" s="628"/>
      <c r="G61" s="628"/>
      <c r="H61" s="90"/>
      <c r="I61" s="90"/>
      <c r="J61" s="90"/>
      <c r="K61" s="90"/>
      <c r="L61" s="90"/>
      <c r="M61" s="90"/>
      <c r="N61" s="90"/>
      <c r="O61" s="84"/>
    </row>
    <row r="62" spans="1:15" ht="15" customHeight="1">
      <c r="A62" s="84"/>
      <c r="B62" s="629" t="s">
        <v>178</v>
      </c>
      <c r="C62" s="629"/>
      <c r="D62" s="629"/>
      <c r="E62" s="629"/>
      <c r="F62" s="629"/>
      <c r="G62" s="629"/>
      <c r="H62" s="629"/>
      <c r="I62" s="629"/>
      <c r="J62" s="629"/>
      <c r="K62" s="629"/>
      <c r="L62" s="629"/>
      <c r="M62" s="629"/>
      <c r="N62" s="97"/>
      <c r="O62" s="84"/>
    </row>
    <row r="63" spans="1:15" ht="21" customHeight="1">
      <c r="A63" s="84"/>
      <c r="B63" s="629"/>
      <c r="C63" s="629"/>
      <c r="D63" s="629"/>
      <c r="E63" s="629"/>
      <c r="F63" s="629"/>
      <c r="G63" s="629"/>
      <c r="H63" s="629"/>
      <c r="I63" s="629"/>
      <c r="J63" s="629"/>
      <c r="K63" s="629"/>
      <c r="L63" s="629"/>
      <c r="M63" s="629"/>
      <c r="N63" s="97"/>
      <c r="O63" s="84"/>
    </row>
    <row r="64" spans="1:15" ht="3.6" customHeight="1">
      <c r="A64" s="84"/>
      <c r="B64" s="629"/>
      <c r="C64" s="629"/>
      <c r="D64" s="629"/>
      <c r="E64" s="629"/>
      <c r="F64" s="629"/>
      <c r="G64" s="629"/>
      <c r="H64" s="629"/>
      <c r="I64" s="629"/>
      <c r="J64" s="629"/>
      <c r="K64" s="629"/>
      <c r="L64" s="629"/>
      <c r="M64" s="629"/>
      <c r="N64" s="84"/>
      <c r="O64" s="84"/>
    </row>
    <row r="65" spans="1:15" ht="3.95" customHeight="1">
      <c r="A65" s="84"/>
      <c r="B65" s="84"/>
      <c r="C65" s="86"/>
      <c r="D65" s="86"/>
      <c r="E65" s="86"/>
      <c r="F65" s="86"/>
      <c r="G65" s="86"/>
      <c r="H65" s="86"/>
      <c r="I65" s="86"/>
      <c r="J65" s="86"/>
      <c r="K65" s="86"/>
      <c r="L65" s="86"/>
      <c r="M65" s="86"/>
      <c r="N65" s="84"/>
      <c r="O65" s="84"/>
    </row>
    <row r="66" spans="1:15" ht="4.5" hidden="1" customHeight="1">
      <c r="A66" s="84"/>
      <c r="B66" s="84"/>
      <c r="C66" s="624"/>
      <c r="D66" s="624"/>
      <c r="E66" s="624"/>
      <c r="F66" s="624"/>
      <c r="G66" s="624"/>
      <c r="H66" s="624"/>
      <c r="I66" s="630"/>
      <c r="J66" s="631"/>
      <c r="K66" s="631"/>
      <c r="L66" s="631"/>
      <c r="M66" s="631"/>
      <c r="N66" s="84"/>
      <c r="O66" s="84"/>
    </row>
    <row r="67" spans="1:15" ht="5.0999999999999996" customHeight="1">
      <c r="A67" s="573"/>
      <c r="B67" s="90"/>
      <c r="C67" s="90"/>
      <c r="D67" s="90"/>
      <c r="E67" s="90"/>
      <c r="F67" s="90"/>
      <c r="G67" s="90"/>
      <c r="H67" s="90"/>
      <c r="I67" s="90"/>
      <c r="J67" s="90"/>
      <c r="K67" s="90"/>
      <c r="L67" s="90"/>
      <c r="M67" s="90"/>
      <c r="N67" s="90"/>
      <c r="O67" s="84"/>
    </row>
    <row r="68" spans="1:15" ht="0.95" customHeight="1">
      <c r="A68" s="626"/>
      <c r="B68" s="626"/>
      <c r="C68" s="626"/>
      <c r="D68" s="626"/>
      <c r="E68" s="626"/>
      <c r="F68" s="626"/>
      <c r="G68" s="626"/>
      <c r="H68" s="626"/>
      <c r="I68" s="626"/>
      <c r="J68" s="626"/>
      <c r="K68" s="626"/>
      <c r="L68" s="626"/>
      <c r="M68" s="626"/>
      <c r="N68" s="84"/>
      <c r="O68" s="84"/>
    </row>
    <row r="69" spans="1:15" s="16" customFormat="1" ht="5.45" hidden="1" customHeight="1">
      <c r="A69" s="573"/>
      <c r="B69" s="573"/>
      <c r="C69" s="77"/>
      <c r="D69" s="77"/>
      <c r="E69" s="77"/>
      <c r="F69" s="77"/>
      <c r="G69" s="77"/>
      <c r="H69" s="77"/>
      <c r="I69" s="77"/>
      <c r="J69" s="77"/>
      <c r="K69" s="77"/>
      <c r="L69" s="77"/>
      <c r="M69" s="77"/>
      <c r="N69" s="84"/>
      <c r="O69" s="84"/>
    </row>
    <row r="70" spans="1:15" ht="18" customHeight="1">
      <c r="A70" s="88">
        <v>6</v>
      </c>
      <c r="B70" s="628" t="s">
        <v>179</v>
      </c>
      <c r="C70" s="628"/>
      <c r="D70" s="628"/>
      <c r="E70" s="628"/>
      <c r="F70" s="628"/>
      <c r="G70" s="628"/>
      <c r="H70" s="90"/>
      <c r="I70" s="90"/>
      <c r="J70" s="90"/>
      <c r="K70" s="90"/>
      <c r="L70" s="90"/>
      <c r="M70" s="90"/>
      <c r="N70" s="90"/>
      <c r="O70" s="84"/>
    </row>
    <row r="71" spans="1:15" ht="5.45" customHeight="1">
      <c r="A71" s="84"/>
      <c r="B71" s="624" t="s">
        <v>1650</v>
      </c>
      <c r="C71" s="624"/>
      <c r="D71" s="624"/>
      <c r="E71" s="624"/>
      <c r="F71" s="624"/>
      <c r="G71" s="624"/>
      <c r="H71" s="624"/>
      <c r="I71" s="624"/>
      <c r="J71" s="624"/>
      <c r="K71" s="624"/>
      <c r="L71" s="624"/>
      <c r="M71" s="624"/>
      <c r="N71" s="84"/>
      <c r="O71" s="84"/>
    </row>
    <row r="72" spans="1:15" ht="15" customHeight="1">
      <c r="A72" s="84"/>
      <c r="B72" s="624"/>
      <c r="C72" s="624"/>
      <c r="D72" s="624"/>
      <c r="E72" s="624"/>
      <c r="F72" s="624"/>
      <c r="G72" s="624"/>
      <c r="H72" s="624"/>
      <c r="I72" s="624"/>
      <c r="J72" s="624"/>
      <c r="K72" s="624"/>
      <c r="L72" s="624"/>
      <c r="M72" s="624"/>
      <c r="N72" s="84"/>
      <c r="O72" s="84"/>
    </row>
    <row r="73" spans="1:15" ht="3.95" customHeight="1">
      <c r="A73" s="84"/>
      <c r="B73" s="624" t="s">
        <v>1651</v>
      </c>
      <c r="C73" s="624"/>
      <c r="D73" s="624"/>
      <c r="E73" s="624"/>
      <c r="F73" s="624"/>
      <c r="G73" s="624"/>
      <c r="H73" s="624"/>
      <c r="I73" s="624"/>
      <c r="J73" s="624"/>
      <c r="K73" s="624"/>
      <c r="L73" s="624"/>
      <c r="M73" s="624"/>
      <c r="N73" s="84"/>
      <c r="O73" s="84"/>
    </row>
    <row r="74" spans="1:15" ht="30" customHeight="1">
      <c r="A74" s="84"/>
      <c r="B74" s="624"/>
      <c r="C74" s="624"/>
      <c r="D74" s="624"/>
      <c r="E74" s="624"/>
      <c r="F74" s="624"/>
      <c r="G74" s="624"/>
      <c r="H74" s="624"/>
      <c r="I74" s="624"/>
      <c r="J74" s="624"/>
      <c r="K74" s="624"/>
      <c r="L74" s="624"/>
      <c r="M74" s="624"/>
      <c r="N74" s="84"/>
      <c r="O74" s="84"/>
    </row>
    <row r="75" spans="1:15" ht="4.5" customHeight="1">
      <c r="A75" s="84"/>
      <c r="B75" s="84"/>
      <c r="C75" s="624"/>
      <c r="D75" s="624"/>
      <c r="E75" s="624"/>
      <c r="F75" s="624"/>
      <c r="G75" s="624"/>
      <c r="H75" s="624"/>
      <c r="I75" s="624"/>
      <c r="J75" s="624"/>
      <c r="K75" s="84"/>
      <c r="L75" s="84"/>
      <c r="M75" s="84"/>
      <c r="N75" s="84"/>
      <c r="O75" s="84"/>
    </row>
    <row r="76" spans="1:15" ht="3" customHeight="1">
      <c r="A76" s="84"/>
      <c r="B76" s="84"/>
      <c r="C76" s="624"/>
      <c r="D76" s="624"/>
      <c r="E76" s="624"/>
      <c r="F76" s="624"/>
      <c r="G76" s="624"/>
      <c r="H76" s="624"/>
      <c r="I76" s="624"/>
      <c r="J76" s="624"/>
      <c r="K76" s="84"/>
      <c r="L76" s="84"/>
      <c r="M76" s="84"/>
      <c r="N76" s="84"/>
      <c r="O76" s="84"/>
    </row>
    <row r="77" spans="1:15" ht="3" customHeight="1">
      <c r="A77" s="626"/>
      <c r="B77" s="626"/>
      <c r="C77" s="626"/>
      <c r="D77" s="626"/>
      <c r="E77" s="626"/>
      <c r="F77" s="626"/>
      <c r="G77" s="626"/>
      <c r="H77" s="626"/>
      <c r="I77" s="626"/>
      <c r="J77" s="626"/>
      <c r="K77" s="626"/>
      <c r="L77" s="626"/>
      <c r="M77" s="626"/>
      <c r="N77" s="84"/>
      <c r="O77" s="84"/>
    </row>
    <row r="78" spans="1:15" s="16" customFormat="1" ht="2.4500000000000002" customHeight="1">
      <c r="A78" s="573"/>
      <c r="B78" s="573"/>
      <c r="C78" s="77"/>
      <c r="D78" s="77"/>
      <c r="E78" s="77"/>
      <c r="F78" s="77"/>
      <c r="G78" s="77"/>
      <c r="H78" s="77"/>
      <c r="I78" s="77"/>
      <c r="J78" s="77"/>
      <c r="K78" s="77"/>
      <c r="L78" s="77"/>
      <c r="M78" s="77"/>
      <c r="N78" s="84"/>
      <c r="O78" s="84"/>
    </row>
    <row r="79" spans="1:15" ht="18" customHeight="1">
      <c r="A79" s="88">
        <v>7</v>
      </c>
      <c r="B79" s="628" t="s">
        <v>180</v>
      </c>
      <c r="C79" s="628"/>
      <c r="D79" s="628"/>
      <c r="E79" s="628"/>
      <c r="F79" s="628"/>
      <c r="G79" s="628"/>
      <c r="H79" s="90"/>
      <c r="I79" s="90"/>
      <c r="J79" s="90"/>
      <c r="K79" s="90"/>
      <c r="L79" s="90"/>
      <c r="M79" s="90"/>
      <c r="N79" s="90"/>
      <c r="O79" s="84"/>
    </row>
    <row r="80" spans="1:15" ht="15" customHeight="1">
      <c r="A80" s="84"/>
      <c r="B80" s="624" t="s">
        <v>1652</v>
      </c>
      <c r="C80" s="624"/>
      <c r="D80" s="624"/>
      <c r="E80" s="624"/>
      <c r="F80" s="624"/>
      <c r="G80" s="624"/>
      <c r="H80" s="624"/>
      <c r="I80" s="624"/>
      <c r="J80" s="624"/>
      <c r="K80" s="624"/>
      <c r="L80" s="624"/>
      <c r="M80" s="624"/>
      <c r="N80" s="84"/>
      <c r="O80" s="84"/>
    </row>
    <row r="81" spans="1:15" ht="15" customHeight="1">
      <c r="A81" s="84"/>
      <c r="B81" s="624"/>
      <c r="C81" s="624"/>
      <c r="D81" s="624"/>
      <c r="E81" s="624"/>
      <c r="F81" s="624"/>
      <c r="G81" s="624"/>
      <c r="H81" s="624"/>
      <c r="I81" s="624"/>
      <c r="J81" s="624"/>
      <c r="K81" s="624"/>
      <c r="L81" s="624"/>
      <c r="M81" s="624"/>
      <c r="N81" s="84"/>
      <c r="O81" s="84"/>
    </row>
    <row r="82" spans="1:15" ht="36.75" customHeight="1">
      <c r="A82" s="84"/>
      <c r="B82" s="624"/>
      <c r="C82" s="624"/>
      <c r="D82" s="624"/>
      <c r="E82" s="624"/>
      <c r="F82" s="624"/>
      <c r="G82" s="624"/>
      <c r="H82" s="624"/>
      <c r="I82" s="624"/>
      <c r="J82" s="624"/>
      <c r="K82" s="624"/>
      <c r="L82" s="624"/>
      <c r="M82" s="624"/>
      <c r="N82" s="84"/>
      <c r="O82" s="84"/>
    </row>
    <row r="83" spans="1:15" ht="6" customHeight="1">
      <c r="A83" s="84"/>
      <c r="B83" s="84"/>
      <c r="C83" s="624"/>
      <c r="D83" s="624"/>
      <c r="E83" s="624"/>
      <c r="F83" s="624"/>
      <c r="G83" s="624"/>
      <c r="H83" s="624"/>
      <c r="I83" s="624"/>
      <c r="J83" s="624"/>
      <c r="K83" s="84"/>
      <c r="L83" s="84"/>
      <c r="M83" s="84"/>
      <c r="N83" s="84"/>
      <c r="O83" s="84"/>
    </row>
    <row r="84" spans="1:15" ht="27" customHeight="1">
      <c r="A84" s="84"/>
      <c r="B84" s="624" t="s">
        <v>181</v>
      </c>
      <c r="C84" s="624"/>
      <c r="D84" s="624"/>
      <c r="E84" s="624"/>
      <c r="F84" s="624"/>
      <c r="G84" s="624"/>
      <c r="H84" s="624"/>
      <c r="I84" s="624"/>
      <c r="J84" s="624"/>
      <c r="K84" s="624"/>
      <c r="L84" s="624"/>
      <c r="M84" s="624"/>
      <c r="N84" s="84"/>
      <c r="O84" s="84"/>
    </row>
    <row r="85" spans="1:15" ht="12" customHeight="1">
      <c r="A85" s="84"/>
      <c r="B85" s="624"/>
      <c r="C85" s="624"/>
      <c r="D85" s="624"/>
      <c r="E85" s="624"/>
      <c r="F85" s="624"/>
      <c r="G85" s="624"/>
      <c r="H85" s="624"/>
      <c r="I85" s="624"/>
      <c r="J85" s="624"/>
      <c r="K85" s="624"/>
      <c r="L85" s="624"/>
      <c r="M85" s="624"/>
      <c r="N85" s="84"/>
      <c r="O85" s="84"/>
    </row>
    <row r="86" spans="1:15" ht="6.6" customHeight="1">
      <c r="A86" s="84"/>
      <c r="B86" s="84"/>
      <c r="C86" s="624"/>
      <c r="D86" s="624"/>
      <c r="E86" s="624"/>
      <c r="F86" s="624"/>
      <c r="G86" s="624"/>
      <c r="H86" s="624"/>
      <c r="I86" s="624"/>
      <c r="J86" s="624"/>
      <c r="K86" s="84"/>
      <c r="L86" s="84"/>
      <c r="M86" s="84"/>
      <c r="N86" s="84"/>
      <c r="O86" s="84"/>
    </row>
    <row r="87" spans="1:15" ht="15" customHeight="1">
      <c r="A87" s="84"/>
      <c r="B87" s="624" t="s">
        <v>182</v>
      </c>
      <c r="C87" s="624"/>
      <c r="D87" s="624"/>
      <c r="E87" s="624"/>
      <c r="F87" s="624"/>
      <c r="G87" s="624"/>
      <c r="H87" s="624"/>
      <c r="I87" s="624"/>
      <c r="J87" s="624"/>
      <c r="K87" s="624"/>
      <c r="L87" s="624"/>
      <c r="M87" s="624"/>
      <c r="N87" s="84"/>
      <c r="O87" s="84"/>
    </row>
    <row r="88" spans="1:15" ht="15" customHeight="1">
      <c r="A88" s="84"/>
      <c r="B88" s="624"/>
      <c r="C88" s="624"/>
      <c r="D88" s="624"/>
      <c r="E88" s="624"/>
      <c r="F88" s="624"/>
      <c r="G88" s="624"/>
      <c r="H88" s="624"/>
      <c r="I88" s="624"/>
      <c r="J88" s="624"/>
      <c r="K88" s="624"/>
      <c r="L88" s="624"/>
      <c r="M88" s="624"/>
      <c r="N88" s="84"/>
      <c r="O88" s="84"/>
    </row>
    <row r="89" spans="1:15" ht="15" customHeight="1">
      <c r="A89" s="84"/>
      <c r="B89" s="624"/>
      <c r="C89" s="624"/>
      <c r="D89" s="624"/>
      <c r="E89" s="624"/>
      <c r="F89" s="624"/>
      <c r="G89" s="624"/>
      <c r="H89" s="624"/>
      <c r="I89" s="624"/>
      <c r="J89" s="624"/>
      <c r="K89" s="624"/>
      <c r="L89" s="624"/>
      <c r="M89" s="624"/>
      <c r="N89" s="84"/>
      <c r="O89" s="84"/>
    </row>
    <row r="90" spans="1:15" ht="5.0999999999999996" customHeight="1">
      <c r="A90" s="84"/>
      <c r="B90" s="84"/>
      <c r="C90" s="81"/>
      <c r="D90" s="81"/>
      <c r="E90" s="81"/>
      <c r="F90" s="81"/>
      <c r="G90" s="81"/>
      <c r="H90" s="81"/>
      <c r="I90" s="81"/>
      <c r="J90" s="81"/>
      <c r="K90" s="84"/>
      <c r="L90" s="84"/>
      <c r="M90" s="84"/>
      <c r="N90" s="84"/>
      <c r="O90" s="84"/>
    </row>
    <row r="91" spans="1:15" ht="3.95" customHeight="1">
      <c r="A91" s="626"/>
      <c r="B91" s="626"/>
      <c r="C91" s="626"/>
      <c r="D91" s="626"/>
      <c r="E91" s="626"/>
      <c r="F91" s="626"/>
      <c r="G91" s="626"/>
      <c r="H91" s="626"/>
      <c r="I91" s="626"/>
      <c r="J91" s="626"/>
      <c r="K91" s="626"/>
      <c r="L91" s="626"/>
      <c r="M91" s="626"/>
      <c r="N91" s="95"/>
      <c r="O91" s="84"/>
    </row>
    <row r="92" spans="1:15" ht="4.5" customHeight="1">
      <c r="A92" s="573"/>
      <c r="B92" s="573"/>
      <c r="C92" s="77"/>
      <c r="D92" s="77"/>
      <c r="E92" s="77"/>
      <c r="F92" s="77"/>
      <c r="G92" s="77"/>
      <c r="H92" s="77"/>
      <c r="I92" s="77"/>
      <c r="J92" s="77"/>
      <c r="K92" s="77"/>
      <c r="L92" s="77"/>
      <c r="M92" s="77"/>
      <c r="N92" s="84"/>
      <c r="O92" s="84"/>
    </row>
    <row r="93" spans="1:15" ht="19.5" customHeight="1">
      <c r="A93" s="88">
        <v>8</v>
      </c>
      <c r="B93" s="628" t="s">
        <v>183</v>
      </c>
      <c r="C93" s="628"/>
      <c r="D93" s="628"/>
      <c r="E93" s="628"/>
      <c r="F93" s="628"/>
      <c r="G93" s="628"/>
      <c r="H93" s="90"/>
      <c r="I93" s="90"/>
      <c r="J93" s="90"/>
      <c r="K93" s="90"/>
      <c r="L93" s="90"/>
      <c r="M93" s="90"/>
      <c r="N93" s="84"/>
      <c r="O93" s="84"/>
    </row>
    <row r="94" spans="1:15" ht="15" customHeight="1">
      <c r="A94" s="84"/>
      <c r="B94" s="624" t="s">
        <v>1655</v>
      </c>
      <c r="C94" s="624"/>
      <c r="D94" s="624"/>
      <c r="E94" s="624"/>
      <c r="F94" s="624"/>
      <c r="G94" s="624"/>
      <c r="H94" s="624"/>
      <c r="I94" s="624"/>
      <c r="J94" s="624"/>
      <c r="K94" s="624"/>
      <c r="L94" s="624"/>
      <c r="M94" s="624"/>
      <c r="N94" s="84"/>
      <c r="O94" s="84"/>
    </row>
    <row r="95" spans="1:15" ht="15" customHeight="1">
      <c r="A95" s="84"/>
      <c r="B95" s="624"/>
      <c r="C95" s="624"/>
      <c r="D95" s="624"/>
      <c r="E95" s="624"/>
      <c r="F95" s="624"/>
      <c r="G95" s="624"/>
      <c r="H95" s="624"/>
      <c r="I95" s="624"/>
      <c r="J95" s="624"/>
      <c r="K95" s="624"/>
      <c r="L95" s="624"/>
      <c r="M95" s="624"/>
      <c r="N95" s="84"/>
      <c r="O95" s="84"/>
    </row>
    <row r="96" spans="1:15" ht="15" customHeight="1">
      <c r="A96" s="84"/>
      <c r="B96" s="624"/>
      <c r="C96" s="624"/>
      <c r="D96" s="624"/>
      <c r="E96" s="624"/>
      <c r="F96" s="624"/>
      <c r="G96" s="624"/>
      <c r="H96" s="624"/>
      <c r="I96" s="624"/>
      <c r="J96" s="624"/>
      <c r="K96" s="624"/>
      <c r="L96" s="624"/>
      <c r="M96" s="624"/>
      <c r="N96" s="84"/>
      <c r="O96" s="84"/>
    </row>
    <row r="97" spans="1:15" ht="20.100000000000001" customHeight="1">
      <c r="A97" s="84"/>
      <c r="B97" s="84"/>
      <c r="C97" s="624"/>
      <c r="D97" s="624"/>
      <c r="E97" s="624"/>
      <c r="F97" s="624"/>
      <c r="G97" s="624"/>
      <c r="H97" s="624"/>
      <c r="I97" s="624"/>
      <c r="J97" s="624"/>
      <c r="K97" s="84"/>
      <c r="L97" s="84"/>
      <c r="M97" s="84"/>
      <c r="N97" s="84"/>
      <c r="O97" s="84"/>
    </row>
  </sheetData>
  <mergeCells count="66">
    <mergeCell ref="B62:M64"/>
    <mergeCell ref="B71:M72"/>
    <mergeCell ref="B73:M74"/>
    <mergeCell ref="A59:M59"/>
    <mergeCell ref="B51:G51"/>
    <mergeCell ref="B61:G61"/>
    <mergeCell ref="C66:H66"/>
    <mergeCell ref="I66:M66"/>
    <mergeCell ref="B52:M53"/>
    <mergeCell ref="B55:M57"/>
    <mergeCell ref="A77:M77"/>
    <mergeCell ref="C75:J75"/>
    <mergeCell ref="C76:J76"/>
    <mergeCell ref="A68:M68"/>
    <mergeCell ref="B70:G70"/>
    <mergeCell ref="B29:K29"/>
    <mergeCell ref="B31:J31"/>
    <mergeCell ref="B32:J32"/>
    <mergeCell ref="B39:E39"/>
    <mergeCell ref="B38:E38"/>
    <mergeCell ref="F35:J35"/>
    <mergeCell ref="F36:J36"/>
    <mergeCell ref="F37:J37"/>
    <mergeCell ref="B35:E35"/>
    <mergeCell ref="B36:E36"/>
    <mergeCell ref="B37:E37"/>
    <mergeCell ref="F38:J38"/>
    <mergeCell ref="F39:J39"/>
    <mergeCell ref="B33:J33"/>
    <mergeCell ref="A91:M91"/>
    <mergeCell ref="B93:G93"/>
    <mergeCell ref="C97:J97"/>
    <mergeCell ref="B79:G79"/>
    <mergeCell ref="C83:J83"/>
    <mergeCell ref="C86:J86"/>
    <mergeCell ref="B87:M89"/>
    <mergeCell ref="B94:M96"/>
    <mergeCell ref="B80:M82"/>
    <mergeCell ref="B84:M85"/>
    <mergeCell ref="A41:M41"/>
    <mergeCell ref="B43:G43"/>
    <mergeCell ref="A49:M49"/>
    <mergeCell ref="B44:M46"/>
    <mergeCell ref="F34:J34"/>
    <mergeCell ref="B34:E34"/>
    <mergeCell ref="M28:N28"/>
    <mergeCell ref="B16:L16"/>
    <mergeCell ref="M18:N18"/>
    <mergeCell ref="M21:N21"/>
    <mergeCell ref="M24:N24"/>
    <mergeCell ref="B17:K17"/>
    <mergeCell ref="B18:K18"/>
    <mergeCell ref="B20:J20"/>
    <mergeCell ref="B21:J21"/>
    <mergeCell ref="B23:J23"/>
    <mergeCell ref="B24:K24"/>
    <mergeCell ref="B25:J25"/>
    <mergeCell ref="B27:L27"/>
    <mergeCell ref="B28:K28"/>
    <mergeCell ref="B12:J12"/>
    <mergeCell ref="B13:J13"/>
    <mergeCell ref="B1:N1"/>
    <mergeCell ref="B6:J6"/>
    <mergeCell ref="B7:J7"/>
    <mergeCell ref="B5:J5"/>
    <mergeCell ref="B10:J10"/>
  </mergeCells>
  <printOptions horizontalCentered="1"/>
  <pageMargins left="0.23622047244094491" right="0.23622047244094491" top="0.23622047244094491" bottom="0.23622047244094491" header="0.31496062992125984" footer="0.31496062992125984"/>
  <pageSetup paperSize="9" scale="84" fitToHeight="2" orientation="portrait" r:id="rId1"/>
  <headerFooter>
    <oddHeader>&amp;C&amp;"Calibri"&amp;10&amp;K000000 IN CONFIDENCE&amp;1#_x000D_</oddHeader>
    <oddFooter>&amp;L&amp;F&amp;C_x000D_&amp;1#&amp;"Calibri"&amp;10&amp;K000000 IN CONFIDENCE</oddFooter>
  </headerFooter>
  <rowBreaks count="1" manualBreakCount="1">
    <brk id="58" max="16383" man="1"/>
  </rowBreaks>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00A499"/>
  </sheetPr>
  <dimension ref="A1:Q91"/>
  <sheetViews>
    <sheetView view="pageBreakPreview" zoomScale="70" zoomScaleNormal="100" zoomScaleSheetLayoutView="70" workbookViewId="0">
      <selection activeCell="O1" sqref="O1"/>
    </sheetView>
  </sheetViews>
  <sheetFormatPr defaultColWidth="9.140625" defaultRowHeight="16.5"/>
  <cols>
    <col min="1" max="1" width="6.7109375" style="5" customWidth="1"/>
    <col min="2" max="2" width="5" style="5" customWidth="1"/>
    <col min="3" max="3" width="4.7109375" style="5" customWidth="1"/>
    <col min="4" max="4" width="8.28515625" style="42" customWidth="1"/>
    <col min="5" max="5" width="4.7109375" style="5" customWidth="1"/>
    <col min="6" max="6" width="10.5703125" style="42" customWidth="1"/>
    <col min="7" max="7" width="17.42578125" style="5" customWidth="1"/>
    <col min="8" max="8" width="2.85546875" style="5" customWidth="1"/>
    <col min="9" max="9" width="11" style="5" customWidth="1"/>
    <col min="10" max="10" width="10.140625" style="5" customWidth="1"/>
    <col min="11" max="12" width="2.7109375" style="5" customWidth="1"/>
    <col min="13" max="13" width="5.5703125" style="5" customWidth="1"/>
    <col min="14" max="14" width="6" style="5" customWidth="1"/>
    <col min="15" max="15" width="7.42578125" style="5" customWidth="1"/>
    <col min="16" max="16384" width="9.140625" style="5"/>
  </cols>
  <sheetData>
    <row r="1" spans="1:15" ht="35.1" customHeight="1">
      <c r="A1" s="87"/>
      <c r="B1" s="108"/>
      <c r="C1" s="610" t="s">
        <v>184</v>
      </c>
      <c r="D1" s="610"/>
      <c r="E1" s="610"/>
      <c r="F1" s="610"/>
      <c r="G1" s="610"/>
      <c r="H1" s="610"/>
      <c r="I1" s="610"/>
      <c r="J1" s="610"/>
      <c r="K1" s="610"/>
      <c r="L1" s="610"/>
      <c r="M1" s="610"/>
      <c r="N1" s="109"/>
      <c r="O1" s="87"/>
    </row>
    <row r="2" spans="1:15" ht="32.450000000000003" customHeight="1">
      <c r="A2" s="84"/>
      <c r="B2" s="84"/>
      <c r="C2" s="84"/>
      <c r="D2" s="104"/>
      <c r="E2" s="84"/>
      <c r="F2" s="104"/>
      <c r="G2" s="84"/>
      <c r="H2" s="84"/>
      <c r="I2" s="84"/>
      <c r="J2" s="84"/>
      <c r="K2" s="84"/>
      <c r="L2" s="84"/>
      <c r="M2" s="84"/>
      <c r="N2" s="84"/>
      <c r="O2" s="84"/>
    </row>
    <row r="3" spans="1:15" ht="5.45" customHeight="1">
      <c r="A3" s="84"/>
      <c r="B3" s="84"/>
      <c r="C3" s="84"/>
      <c r="D3" s="104"/>
      <c r="E3" s="84"/>
      <c r="F3" s="104"/>
      <c r="G3" s="84"/>
      <c r="H3" s="84"/>
      <c r="I3" s="84"/>
      <c r="J3" s="84"/>
      <c r="K3" s="84"/>
      <c r="L3" s="84"/>
      <c r="M3" s="84"/>
      <c r="N3" s="84"/>
      <c r="O3" s="84"/>
    </row>
    <row r="4" spans="1:15" ht="19.5" customHeight="1">
      <c r="A4" s="88">
        <v>1</v>
      </c>
      <c r="B4" s="89"/>
      <c r="C4" s="647" t="s">
        <v>185</v>
      </c>
      <c r="D4" s="647"/>
      <c r="E4" s="647"/>
      <c r="F4" s="647"/>
      <c r="G4" s="647"/>
      <c r="H4" s="647"/>
      <c r="I4" s="647"/>
      <c r="J4" s="647"/>
      <c r="K4" s="647"/>
      <c r="L4" s="647"/>
      <c r="M4" s="647"/>
      <c r="N4" s="82"/>
      <c r="O4" s="84"/>
    </row>
    <row r="5" spans="1:15" ht="20.100000000000001" customHeight="1">
      <c r="A5" s="573"/>
      <c r="B5" s="91"/>
      <c r="C5" s="613" t="s">
        <v>186</v>
      </c>
      <c r="D5" s="613"/>
      <c r="E5" s="613"/>
      <c r="F5" s="613"/>
      <c r="G5" s="613"/>
      <c r="H5" s="613"/>
      <c r="I5" s="613"/>
      <c r="J5" s="613"/>
      <c r="K5" s="613"/>
      <c r="L5" s="613"/>
      <c r="M5" s="72"/>
      <c r="N5" s="84"/>
      <c r="O5" s="84"/>
    </row>
    <row r="6" spans="1:15" ht="14.45" customHeight="1">
      <c r="A6" s="573"/>
      <c r="B6" s="573"/>
      <c r="C6" s="613"/>
      <c r="D6" s="613"/>
      <c r="E6" s="613"/>
      <c r="F6" s="613"/>
      <c r="G6" s="613"/>
      <c r="H6" s="613"/>
      <c r="I6" s="613"/>
      <c r="J6" s="613"/>
      <c r="K6" s="613"/>
      <c r="L6" s="613"/>
      <c r="M6" s="72"/>
      <c r="N6" s="84"/>
      <c r="O6" s="84"/>
    </row>
    <row r="7" spans="1:15" ht="5.0999999999999996" customHeight="1">
      <c r="A7" s="573"/>
      <c r="B7" s="573"/>
      <c r="C7" s="639"/>
      <c r="D7" s="639"/>
      <c r="E7" s="639"/>
      <c r="F7" s="639"/>
      <c r="G7" s="639"/>
      <c r="H7" s="639"/>
      <c r="I7" s="639"/>
      <c r="J7" s="98"/>
      <c r="K7" s="74"/>
      <c r="L7" s="74"/>
      <c r="M7" s="74"/>
      <c r="N7" s="84"/>
      <c r="O7" s="84"/>
    </row>
    <row r="8" spans="1:15" ht="20.100000000000001" customHeight="1">
      <c r="A8" s="573"/>
      <c r="B8" s="573"/>
      <c r="C8" s="661"/>
      <c r="D8" s="662"/>
      <c r="E8" s="662"/>
      <c r="F8" s="662"/>
      <c r="G8" s="662"/>
      <c r="H8" s="662"/>
      <c r="I8" s="662"/>
      <c r="J8" s="662"/>
      <c r="K8" s="662"/>
      <c r="L8" s="662"/>
      <c r="M8" s="663"/>
      <c r="N8" s="84"/>
      <c r="O8" s="84"/>
    </row>
    <row r="9" spans="1:15" ht="20.100000000000001" customHeight="1">
      <c r="A9" s="573"/>
      <c r="B9" s="573"/>
      <c r="C9" s="664"/>
      <c r="D9" s="665"/>
      <c r="E9" s="665"/>
      <c r="F9" s="665"/>
      <c r="G9" s="665"/>
      <c r="H9" s="665"/>
      <c r="I9" s="665"/>
      <c r="J9" s="665"/>
      <c r="K9" s="665"/>
      <c r="L9" s="665"/>
      <c r="M9" s="666"/>
      <c r="N9" s="84"/>
      <c r="O9" s="84"/>
    </row>
    <row r="10" spans="1:15" ht="20.100000000000001" customHeight="1">
      <c r="A10" s="573"/>
      <c r="B10" s="573"/>
      <c r="C10" s="664"/>
      <c r="D10" s="665"/>
      <c r="E10" s="665"/>
      <c r="F10" s="665"/>
      <c r="G10" s="665"/>
      <c r="H10" s="665"/>
      <c r="I10" s="665"/>
      <c r="J10" s="665"/>
      <c r="K10" s="665"/>
      <c r="L10" s="665"/>
      <c r="M10" s="666"/>
      <c r="N10" s="84"/>
      <c r="O10" s="84"/>
    </row>
    <row r="11" spans="1:15" ht="20.100000000000001" customHeight="1">
      <c r="A11" s="573"/>
      <c r="B11" s="573"/>
      <c r="C11" s="667"/>
      <c r="D11" s="668"/>
      <c r="E11" s="668"/>
      <c r="F11" s="668"/>
      <c r="G11" s="668"/>
      <c r="H11" s="668"/>
      <c r="I11" s="668"/>
      <c r="J11" s="668"/>
      <c r="K11" s="668"/>
      <c r="L11" s="668"/>
      <c r="M11" s="669"/>
      <c r="N11" s="84"/>
      <c r="O11" s="84"/>
    </row>
    <row r="12" spans="1:15" ht="9.9499999999999993" customHeight="1">
      <c r="A12" s="573"/>
      <c r="B12" s="573"/>
      <c r="C12" s="76"/>
      <c r="D12" s="99"/>
      <c r="E12" s="76"/>
      <c r="F12" s="99"/>
      <c r="G12" s="76"/>
      <c r="H12" s="76"/>
      <c r="I12" s="76"/>
      <c r="J12" s="76"/>
      <c r="K12" s="76"/>
      <c r="L12" s="76"/>
      <c r="M12" s="72"/>
      <c r="N12" s="84"/>
      <c r="O12" s="84"/>
    </row>
    <row r="13" spans="1:15" ht="20.100000000000001" customHeight="1">
      <c r="A13" s="573"/>
      <c r="B13" s="92"/>
      <c r="C13" s="613" t="s">
        <v>187</v>
      </c>
      <c r="D13" s="613"/>
      <c r="E13" s="613"/>
      <c r="F13" s="613"/>
      <c r="G13" s="613"/>
      <c r="H13" s="613"/>
      <c r="I13" s="613"/>
      <c r="J13" s="613"/>
      <c r="K13" s="613"/>
      <c r="L13" s="613"/>
      <c r="M13" s="72"/>
      <c r="N13" s="84"/>
      <c r="O13" s="84"/>
    </row>
    <row r="14" spans="1:15" ht="9.9499999999999993" customHeight="1">
      <c r="A14" s="573"/>
      <c r="B14" s="92"/>
      <c r="C14" s="613"/>
      <c r="D14" s="613"/>
      <c r="E14" s="613"/>
      <c r="F14" s="613"/>
      <c r="G14" s="613"/>
      <c r="H14" s="613"/>
      <c r="I14" s="613"/>
      <c r="J14" s="613"/>
      <c r="K14" s="613"/>
      <c r="L14" s="613"/>
      <c r="M14" s="72"/>
      <c r="N14" s="84"/>
      <c r="O14" s="84"/>
    </row>
    <row r="15" spans="1:15" ht="5.0999999999999996" customHeight="1">
      <c r="A15" s="573"/>
      <c r="B15" s="92"/>
      <c r="C15" s="639"/>
      <c r="D15" s="639"/>
      <c r="E15" s="639"/>
      <c r="F15" s="639"/>
      <c r="G15" s="639"/>
      <c r="H15" s="639"/>
      <c r="I15" s="639"/>
      <c r="J15" s="98"/>
      <c r="K15" s="74"/>
      <c r="L15" s="74"/>
      <c r="M15" s="74"/>
      <c r="N15" s="84"/>
      <c r="O15" s="84"/>
    </row>
    <row r="16" spans="1:15" ht="20.100000000000001" customHeight="1">
      <c r="A16" s="573"/>
      <c r="B16" s="92"/>
      <c r="C16" s="652"/>
      <c r="D16" s="653"/>
      <c r="E16" s="653"/>
      <c r="F16" s="653"/>
      <c r="G16" s="653"/>
      <c r="H16" s="653"/>
      <c r="I16" s="653"/>
      <c r="J16" s="653"/>
      <c r="K16" s="653"/>
      <c r="L16" s="653"/>
      <c r="M16" s="654"/>
      <c r="N16" s="84"/>
      <c r="O16" s="84"/>
    </row>
    <row r="17" spans="1:15" ht="20.100000000000001" customHeight="1">
      <c r="A17" s="573"/>
      <c r="B17" s="92"/>
      <c r="C17" s="655"/>
      <c r="D17" s="656"/>
      <c r="E17" s="656"/>
      <c r="F17" s="656"/>
      <c r="G17" s="656"/>
      <c r="H17" s="656"/>
      <c r="I17" s="656"/>
      <c r="J17" s="656"/>
      <c r="K17" s="656"/>
      <c r="L17" s="656"/>
      <c r="M17" s="657"/>
      <c r="N17" s="84"/>
      <c r="O17" s="84"/>
    </row>
    <row r="18" spans="1:15" ht="20.100000000000001" customHeight="1">
      <c r="A18" s="573"/>
      <c r="B18" s="92"/>
      <c r="C18" s="655"/>
      <c r="D18" s="656"/>
      <c r="E18" s="656"/>
      <c r="F18" s="656"/>
      <c r="G18" s="656"/>
      <c r="H18" s="656"/>
      <c r="I18" s="656"/>
      <c r="J18" s="656"/>
      <c r="K18" s="656"/>
      <c r="L18" s="656"/>
      <c r="M18" s="657"/>
      <c r="N18" s="84"/>
      <c r="O18" s="84"/>
    </row>
    <row r="19" spans="1:15" ht="20.100000000000001" customHeight="1">
      <c r="A19" s="573"/>
      <c r="B19" s="92"/>
      <c r="C19" s="658"/>
      <c r="D19" s="659"/>
      <c r="E19" s="659"/>
      <c r="F19" s="659"/>
      <c r="G19" s="659"/>
      <c r="H19" s="659"/>
      <c r="I19" s="659"/>
      <c r="J19" s="659"/>
      <c r="K19" s="659"/>
      <c r="L19" s="659"/>
      <c r="M19" s="660"/>
      <c r="N19" s="84"/>
      <c r="O19" s="84"/>
    </row>
    <row r="20" spans="1:15" ht="9.9499999999999993" customHeight="1">
      <c r="A20" s="573"/>
      <c r="B20" s="92"/>
      <c r="C20" s="77"/>
      <c r="D20" s="100"/>
      <c r="E20" s="77"/>
      <c r="F20" s="100"/>
      <c r="G20" s="77"/>
      <c r="H20" s="77"/>
      <c r="I20" s="77"/>
      <c r="J20" s="77"/>
      <c r="K20" s="78"/>
      <c r="L20" s="79"/>
      <c r="M20" s="93"/>
      <c r="N20" s="84"/>
      <c r="O20" s="84"/>
    </row>
    <row r="21" spans="1:15" ht="20.100000000000001" customHeight="1">
      <c r="A21" s="573"/>
      <c r="B21" s="92"/>
      <c r="C21" s="613" t="s">
        <v>188</v>
      </c>
      <c r="D21" s="613"/>
      <c r="E21" s="613"/>
      <c r="F21" s="613"/>
      <c r="G21" s="613"/>
      <c r="H21" s="613"/>
      <c r="I21" s="613"/>
      <c r="J21" s="613"/>
      <c r="K21" s="613"/>
      <c r="L21" s="613"/>
      <c r="M21" s="72"/>
      <c r="N21" s="84"/>
      <c r="O21" s="84"/>
    </row>
    <row r="22" spans="1:15" ht="10.5" customHeight="1">
      <c r="A22" s="573"/>
      <c r="B22" s="92"/>
      <c r="C22" s="613"/>
      <c r="D22" s="613"/>
      <c r="E22" s="613"/>
      <c r="F22" s="613"/>
      <c r="G22" s="613"/>
      <c r="H22" s="613"/>
      <c r="I22" s="613"/>
      <c r="J22" s="613"/>
      <c r="K22" s="613"/>
      <c r="L22" s="613"/>
      <c r="M22" s="72"/>
      <c r="N22" s="84"/>
      <c r="O22" s="84"/>
    </row>
    <row r="23" spans="1:15" ht="5.0999999999999996" customHeight="1">
      <c r="A23" s="573"/>
      <c r="B23" s="92"/>
      <c r="C23" s="639"/>
      <c r="D23" s="639"/>
      <c r="E23" s="639"/>
      <c r="F23" s="639"/>
      <c r="G23" s="639"/>
      <c r="H23" s="639"/>
      <c r="I23" s="639"/>
      <c r="J23" s="98"/>
      <c r="K23" s="74"/>
      <c r="L23" s="74"/>
      <c r="M23" s="74"/>
      <c r="N23" s="84"/>
      <c r="O23" s="84"/>
    </row>
    <row r="24" spans="1:15" ht="20.100000000000001" customHeight="1">
      <c r="A24" s="573"/>
      <c r="B24" s="92"/>
      <c r="C24" s="652"/>
      <c r="D24" s="653"/>
      <c r="E24" s="653"/>
      <c r="F24" s="653"/>
      <c r="G24" s="653"/>
      <c r="H24" s="653"/>
      <c r="I24" s="653"/>
      <c r="J24" s="653"/>
      <c r="K24" s="653"/>
      <c r="L24" s="653"/>
      <c r="M24" s="654"/>
      <c r="N24" s="84"/>
      <c r="O24" s="84"/>
    </row>
    <row r="25" spans="1:15" ht="20.100000000000001" customHeight="1">
      <c r="A25" s="573"/>
      <c r="B25" s="92"/>
      <c r="C25" s="655"/>
      <c r="D25" s="656"/>
      <c r="E25" s="656"/>
      <c r="F25" s="656"/>
      <c r="G25" s="656"/>
      <c r="H25" s="656"/>
      <c r="I25" s="656"/>
      <c r="J25" s="656"/>
      <c r="K25" s="656"/>
      <c r="L25" s="656"/>
      <c r="M25" s="657"/>
      <c r="N25" s="84"/>
      <c r="O25" s="84"/>
    </row>
    <row r="26" spans="1:15" ht="20.100000000000001" customHeight="1">
      <c r="A26" s="573"/>
      <c r="B26" s="92"/>
      <c r="C26" s="655"/>
      <c r="D26" s="656"/>
      <c r="E26" s="656"/>
      <c r="F26" s="656"/>
      <c r="G26" s="656"/>
      <c r="H26" s="656"/>
      <c r="I26" s="656"/>
      <c r="J26" s="656"/>
      <c r="K26" s="656"/>
      <c r="L26" s="656"/>
      <c r="M26" s="657"/>
      <c r="N26" s="84"/>
      <c r="O26" s="84"/>
    </row>
    <row r="27" spans="1:15" ht="20.100000000000001" customHeight="1">
      <c r="A27" s="573"/>
      <c r="B27" s="92"/>
      <c r="C27" s="658"/>
      <c r="D27" s="659"/>
      <c r="E27" s="659"/>
      <c r="F27" s="659"/>
      <c r="G27" s="659"/>
      <c r="H27" s="659"/>
      <c r="I27" s="659"/>
      <c r="J27" s="659"/>
      <c r="K27" s="659"/>
      <c r="L27" s="659"/>
      <c r="M27" s="660"/>
      <c r="N27" s="84"/>
      <c r="O27" s="84"/>
    </row>
    <row r="28" spans="1:15" ht="6" customHeight="1">
      <c r="A28" s="573"/>
      <c r="B28" s="92"/>
      <c r="C28" s="77"/>
      <c r="D28" s="100"/>
      <c r="E28" s="77"/>
      <c r="F28" s="100"/>
      <c r="G28" s="77"/>
      <c r="H28" s="77"/>
      <c r="I28" s="77"/>
      <c r="J28" s="77"/>
      <c r="K28" s="78"/>
      <c r="L28" s="79"/>
      <c r="M28" s="93"/>
      <c r="N28" s="84"/>
      <c r="O28" s="84"/>
    </row>
    <row r="29" spans="1:15" ht="3.95" customHeight="1">
      <c r="A29" s="573"/>
      <c r="B29" s="573"/>
      <c r="C29" s="77"/>
      <c r="D29" s="100"/>
      <c r="E29" s="77"/>
      <c r="F29" s="100"/>
      <c r="G29" s="77"/>
      <c r="H29" s="77"/>
      <c r="I29" s="77"/>
      <c r="J29" s="77"/>
      <c r="K29" s="77"/>
      <c r="L29" s="77"/>
      <c r="M29" s="77"/>
      <c r="N29" s="84"/>
      <c r="O29" s="84"/>
    </row>
    <row r="30" spans="1:15" s="16" customFormat="1" ht="5.45" customHeight="1">
      <c r="A30" s="573"/>
      <c r="B30" s="573"/>
      <c r="C30" s="77"/>
      <c r="D30" s="100"/>
      <c r="E30" s="77"/>
      <c r="F30" s="100"/>
      <c r="G30" s="77"/>
      <c r="H30" s="77"/>
      <c r="I30" s="77"/>
      <c r="J30" s="77"/>
      <c r="K30" s="77"/>
      <c r="L30" s="77"/>
      <c r="M30" s="77"/>
      <c r="N30" s="84"/>
      <c r="O30" s="84"/>
    </row>
    <row r="31" spans="1:15" ht="17.45" customHeight="1">
      <c r="A31" s="88">
        <v>2</v>
      </c>
      <c r="B31" s="89"/>
      <c r="C31" s="647" t="s">
        <v>189</v>
      </c>
      <c r="D31" s="647"/>
      <c r="E31" s="647"/>
      <c r="F31" s="647"/>
      <c r="G31" s="647"/>
      <c r="H31" s="647"/>
      <c r="I31" s="647"/>
      <c r="J31" s="647"/>
      <c r="K31" s="647"/>
      <c r="L31" s="647"/>
      <c r="M31" s="647"/>
      <c r="N31" s="84"/>
      <c r="O31" s="84"/>
    </row>
    <row r="32" spans="1:15" ht="9.6" customHeight="1">
      <c r="A32" s="573"/>
      <c r="B32" s="91"/>
      <c r="C32" s="613" t="s">
        <v>190</v>
      </c>
      <c r="D32" s="613"/>
      <c r="E32" s="613"/>
      <c r="F32" s="613"/>
      <c r="G32" s="613"/>
      <c r="H32" s="613"/>
      <c r="I32" s="613"/>
      <c r="J32" s="613"/>
      <c r="K32" s="613"/>
      <c r="L32" s="613"/>
      <c r="M32" s="72"/>
      <c r="N32" s="84"/>
      <c r="O32" s="84"/>
    </row>
    <row r="33" spans="1:15" ht="26.45" customHeight="1">
      <c r="A33" s="573"/>
      <c r="B33" s="573"/>
      <c r="C33" s="613"/>
      <c r="D33" s="613"/>
      <c r="E33" s="613"/>
      <c r="F33" s="613"/>
      <c r="G33" s="613"/>
      <c r="H33" s="613"/>
      <c r="I33" s="613"/>
      <c r="J33" s="613"/>
      <c r="K33" s="613"/>
      <c r="L33" s="613"/>
      <c r="M33" s="72"/>
      <c r="N33" s="84"/>
      <c r="O33" s="84"/>
    </row>
    <row r="34" spans="1:15" ht="5.0999999999999996" customHeight="1">
      <c r="A34" s="573"/>
      <c r="B34" s="573"/>
      <c r="C34" s="639"/>
      <c r="D34" s="639"/>
      <c r="E34" s="639"/>
      <c r="F34" s="639"/>
      <c r="G34" s="639"/>
      <c r="H34" s="639"/>
      <c r="I34" s="639"/>
      <c r="J34" s="98"/>
      <c r="K34" s="74"/>
      <c r="L34" s="74"/>
      <c r="M34" s="74"/>
      <c r="N34" s="84"/>
      <c r="O34" s="84"/>
    </row>
    <row r="35" spans="1:15" ht="20.100000000000001" customHeight="1">
      <c r="A35" s="573"/>
      <c r="B35" s="573"/>
      <c r="C35" s="649"/>
      <c r="D35" s="650"/>
      <c r="E35" s="650"/>
      <c r="F35" s="650"/>
      <c r="G35" s="650"/>
      <c r="H35" s="650"/>
      <c r="I35" s="650"/>
      <c r="J35" s="650"/>
      <c r="K35" s="650"/>
      <c r="L35" s="650"/>
      <c r="M35" s="651"/>
      <c r="N35" s="84"/>
      <c r="O35" s="84"/>
    </row>
    <row r="36" spans="1:15" ht="9.9499999999999993" customHeight="1">
      <c r="A36" s="573"/>
      <c r="B36" s="573"/>
      <c r="C36" s="76"/>
      <c r="D36" s="99"/>
      <c r="E36" s="76"/>
      <c r="F36" s="99"/>
      <c r="G36" s="76"/>
      <c r="H36" s="76"/>
      <c r="I36" s="76"/>
      <c r="J36" s="76"/>
      <c r="K36" s="76"/>
      <c r="L36" s="76"/>
      <c r="M36" s="72"/>
      <c r="N36" s="84"/>
      <c r="O36" s="84"/>
    </row>
    <row r="37" spans="1:15" ht="20.100000000000001" customHeight="1">
      <c r="A37" s="573"/>
      <c r="B37" s="92"/>
      <c r="C37" s="613" t="s">
        <v>191</v>
      </c>
      <c r="D37" s="613"/>
      <c r="E37" s="613"/>
      <c r="F37" s="613"/>
      <c r="G37" s="613"/>
      <c r="H37" s="613"/>
      <c r="I37" s="613"/>
      <c r="J37" s="613"/>
      <c r="K37" s="613"/>
      <c r="L37" s="613"/>
      <c r="M37" s="72"/>
      <c r="N37" s="84"/>
      <c r="O37" s="84"/>
    </row>
    <row r="38" spans="1:15" ht="14.45" customHeight="1">
      <c r="A38" s="573"/>
      <c r="B38" s="92"/>
      <c r="C38" s="613"/>
      <c r="D38" s="613"/>
      <c r="E38" s="613"/>
      <c r="F38" s="613"/>
      <c r="G38" s="613"/>
      <c r="H38" s="613"/>
      <c r="I38" s="613"/>
      <c r="J38" s="613"/>
      <c r="K38" s="613"/>
      <c r="L38" s="613"/>
      <c r="M38" s="72"/>
      <c r="N38" s="84"/>
      <c r="O38" s="84"/>
    </row>
    <row r="39" spans="1:15" ht="5.0999999999999996" customHeight="1">
      <c r="A39" s="573"/>
      <c r="B39" s="92"/>
      <c r="C39" s="639"/>
      <c r="D39" s="639"/>
      <c r="E39" s="639"/>
      <c r="F39" s="639"/>
      <c r="G39" s="639"/>
      <c r="H39" s="639"/>
      <c r="I39" s="639"/>
      <c r="J39" s="98"/>
      <c r="K39" s="74"/>
      <c r="L39" s="74"/>
      <c r="M39" s="74"/>
      <c r="N39" s="84"/>
      <c r="O39" s="84"/>
    </row>
    <row r="40" spans="1:15" ht="20.100000000000001" customHeight="1">
      <c r="A40" s="573"/>
      <c r="B40" s="92"/>
      <c r="C40" s="652"/>
      <c r="D40" s="653"/>
      <c r="E40" s="653"/>
      <c r="F40" s="653"/>
      <c r="G40" s="653"/>
      <c r="H40" s="653"/>
      <c r="I40" s="653"/>
      <c r="J40" s="653"/>
      <c r="K40" s="653"/>
      <c r="L40" s="653"/>
      <c r="M40" s="654"/>
      <c r="N40" s="84"/>
      <c r="O40" s="84"/>
    </row>
    <row r="41" spans="1:15" ht="20.100000000000001" customHeight="1">
      <c r="A41" s="573"/>
      <c r="B41" s="92"/>
      <c r="C41" s="655"/>
      <c r="D41" s="656"/>
      <c r="E41" s="656"/>
      <c r="F41" s="656"/>
      <c r="G41" s="656"/>
      <c r="H41" s="656"/>
      <c r="I41" s="656"/>
      <c r="J41" s="656"/>
      <c r="K41" s="656"/>
      <c r="L41" s="656"/>
      <c r="M41" s="657"/>
      <c r="N41" s="84"/>
      <c r="O41" s="84"/>
    </row>
    <row r="42" spans="1:15" ht="20.100000000000001" customHeight="1">
      <c r="A42" s="573"/>
      <c r="B42" s="92"/>
      <c r="C42" s="655"/>
      <c r="D42" s="656"/>
      <c r="E42" s="656"/>
      <c r="F42" s="656"/>
      <c r="G42" s="656"/>
      <c r="H42" s="656"/>
      <c r="I42" s="656"/>
      <c r="J42" s="656"/>
      <c r="K42" s="656"/>
      <c r="L42" s="656"/>
      <c r="M42" s="657"/>
      <c r="N42" s="84"/>
      <c r="O42" s="84"/>
    </row>
    <row r="43" spans="1:15" ht="20.100000000000001" customHeight="1">
      <c r="A43" s="573"/>
      <c r="B43" s="92"/>
      <c r="C43" s="658"/>
      <c r="D43" s="659"/>
      <c r="E43" s="659"/>
      <c r="F43" s="659"/>
      <c r="G43" s="659"/>
      <c r="H43" s="659"/>
      <c r="I43" s="659"/>
      <c r="J43" s="659"/>
      <c r="K43" s="659"/>
      <c r="L43" s="659"/>
      <c r="M43" s="660"/>
      <c r="N43" s="84"/>
      <c r="O43" s="84"/>
    </row>
    <row r="44" spans="1:15" ht="9.9499999999999993" customHeight="1">
      <c r="A44" s="573"/>
      <c r="B44" s="92"/>
      <c r="C44" s="77"/>
      <c r="D44" s="100"/>
      <c r="E44" s="77"/>
      <c r="F44" s="100"/>
      <c r="G44" s="77"/>
      <c r="H44" s="77"/>
      <c r="I44" s="77"/>
      <c r="J44" s="77"/>
      <c r="K44" s="78"/>
      <c r="L44" s="79"/>
      <c r="M44" s="93"/>
      <c r="N44" s="84"/>
      <c r="O44" s="84"/>
    </row>
    <row r="45" spans="1:15" ht="3.95" customHeight="1">
      <c r="A45" s="573"/>
      <c r="B45" s="573"/>
      <c r="C45" s="77"/>
      <c r="D45" s="100"/>
      <c r="E45" s="77"/>
      <c r="F45" s="100"/>
      <c r="G45" s="77"/>
      <c r="H45" s="77"/>
      <c r="I45" s="77"/>
      <c r="J45" s="77"/>
      <c r="K45" s="77"/>
      <c r="L45" s="77"/>
      <c r="M45" s="77"/>
      <c r="N45" s="84"/>
      <c r="O45" s="84"/>
    </row>
    <row r="46" spans="1:15" s="16" customFormat="1" ht="9.9499999999999993" customHeight="1">
      <c r="A46" s="573"/>
      <c r="B46" s="573"/>
      <c r="C46" s="77"/>
      <c r="D46" s="100"/>
      <c r="E46" s="77"/>
      <c r="F46" s="100"/>
      <c r="G46" s="77"/>
      <c r="H46" s="77"/>
      <c r="I46" s="77"/>
      <c r="J46" s="77"/>
      <c r="K46" s="77"/>
      <c r="L46" s="77"/>
      <c r="M46" s="77"/>
      <c r="N46" s="84"/>
      <c r="O46" s="84"/>
    </row>
    <row r="47" spans="1:15" ht="20.100000000000001" customHeight="1">
      <c r="A47" s="88">
        <v>3</v>
      </c>
      <c r="B47" s="89"/>
      <c r="C47" s="647" t="s">
        <v>192</v>
      </c>
      <c r="D47" s="647"/>
      <c r="E47" s="647"/>
      <c r="F47" s="647"/>
      <c r="G47" s="647"/>
      <c r="H47" s="647"/>
      <c r="I47" s="647"/>
      <c r="J47" s="647"/>
      <c r="K47" s="647"/>
      <c r="L47" s="647"/>
      <c r="M47" s="647"/>
      <c r="N47" s="84"/>
      <c r="O47" s="84"/>
    </row>
    <row r="48" spans="1:15" ht="20.100000000000001" customHeight="1">
      <c r="A48" s="573"/>
      <c r="B48" s="91"/>
      <c r="C48" s="613" t="s">
        <v>193</v>
      </c>
      <c r="D48" s="613"/>
      <c r="E48" s="613"/>
      <c r="F48" s="613"/>
      <c r="G48" s="613"/>
      <c r="H48" s="613"/>
      <c r="I48" s="613"/>
      <c r="J48" s="613"/>
      <c r="K48" s="613"/>
      <c r="L48" s="613"/>
      <c r="M48" s="72"/>
      <c r="N48" s="84"/>
      <c r="O48" s="84"/>
    </row>
    <row r="49" spans="1:17" ht="5.0999999999999996" customHeight="1">
      <c r="A49" s="573"/>
      <c r="B49" s="573"/>
      <c r="C49" s="639"/>
      <c r="D49" s="639"/>
      <c r="E49" s="639"/>
      <c r="F49" s="639"/>
      <c r="G49" s="639"/>
      <c r="H49" s="639"/>
      <c r="I49" s="639"/>
      <c r="J49" s="98"/>
      <c r="K49" s="74"/>
      <c r="L49" s="74"/>
      <c r="M49" s="74"/>
      <c r="N49" s="84"/>
      <c r="O49" s="84"/>
    </row>
    <row r="50" spans="1:17" ht="20.100000000000001" customHeight="1">
      <c r="A50" s="573"/>
      <c r="B50" s="573"/>
      <c r="C50" s="600"/>
      <c r="D50" s="600"/>
      <c r="E50" s="640" t="s">
        <v>194</v>
      </c>
      <c r="F50" s="640"/>
      <c r="G50" s="640"/>
      <c r="H50" s="75"/>
      <c r="I50" s="640" t="s">
        <v>195</v>
      </c>
      <c r="J50" s="640"/>
      <c r="K50" s="640"/>
      <c r="L50" s="640"/>
      <c r="M50" s="640"/>
      <c r="N50" s="84"/>
      <c r="O50" s="84"/>
    </row>
    <row r="51" spans="1:17" ht="5.0999999999999996" customHeight="1">
      <c r="A51" s="567" t="s">
        <v>0</v>
      </c>
      <c r="B51" s="567"/>
      <c r="C51" s="567"/>
      <c r="D51" s="574"/>
      <c r="E51" s="567"/>
      <c r="F51" s="574"/>
      <c r="G51" s="567"/>
      <c r="H51" s="567"/>
      <c r="I51" s="567"/>
      <c r="J51" s="567" t="s">
        <v>0</v>
      </c>
      <c r="K51" s="567" t="s">
        <v>0</v>
      </c>
      <c r="L51" s="567" t="s">
        <v>0</v>
      </c>
      <c r="M51" s="567" t="s">
        <v>0</v>
      </c>
      <c r="N51" s="567" t="s">
        <v>0</v>
      </c>
      <c r="O51" s="84"/>
      <c r="P51" s="6"/>
      <c r="Q51" s="12"/>
    </row>
    <row r="52" spans="1:17" ht="20.100000000000001" customHeight="1">
      <c r="A52" s="573"/>
      <c r="B52" s="573"/>
      <c r="C52" s="600" t="s">
        <v>196</v>
      </c>
      <c r="D52" s="600"/>
      <c r="E52" s="633"/>
      <c r="F52" s="634"/>
      <c r="G52" s="635"/>
      <c r="H52" s="75"/>
      <c r="I52" s="633"/>
      <c r="J52" s="634"/>
      <c r="K52" s="634"/>
      <c r="L52" s="634"/>
      <c r="M52" s="635"/>
      <c r="N52" s="84"/>
      <c r="O52" s="84"/>
    </row>
    <row r="53" spans="1:17" ht="5.0999999999999996" customHeight="1">
      <c r="A53" s="567" t="s">
        <v>0</v>
      </c>
      <c r="B53" s="567"/>
      <c r="C53" s="567"/>
      <c r="D53" s="574"/>
      <c r="E53" s="567"/>
      <c r="F53" s="574"/>
      <c r="G53" s="567"/>
      <c r="H53" s="567"/>
      <c r="I53" s="567"/>
      <c r="J53" s="567" t="s">
        <v>0</v>
      </c>
      <c r="K53" s="567" t="s">
        <v>0</v>
      </c>
      <c r="L53" s="567" t="s">
        <v>0</v>
      </c>
      <c r="M53" s="567" t="s">
        <v>0</v>
      </c>
      <c r="N53" s="567" t="s">
        <v>0</v>
      </c>
      <c r="O53" s="84"/>
      <c r="P53" s="6"/>
      <c r="Q53" s="12"/>
    </row>
    <row r="54" spans="1:17" ht="20.100000000000001" customHeight="1">
      <c r="A54" s="567" t="s">
        <v>0</v>
      </c>
      <c r="B54" s="71" t="s">
        <v>11</v>
      </c>
      <c r="C54" s="600" t="s">
        <v>12</v>
      </c>
      <c r="D54" s="600"/>
      <c r="E54" s="641"/>
      <c r="F54" s="642"/>
      <c r="G54" s="643"/>
      <c r="H54" s="567"/>
      <c r="I54" s="641"/>
      <c r="J54" s="642"/>
      <c r="K54" s="642"/>
      <c r="L54" s="642"/>
      <c r="M54" s="643"/>
      <c r="N54" s="567"/>
      <c r="O54" s="84"/>
    </row>
    <row r="55" spans="1:17" ht="5.0999999999999996" customHeight="1">
      <c r="A55" s="567" t="s">
        <v>0</v>
      </c>
      <c r="B55" s="567" t="s">
        <v>0</v>
      </c>
      <c r="C55" s="567" t="s">
        <v>0</v>
      </c>
      <c r="D55" s="574" t="s">
        <v>0</v>
      </c>
      <c r="E55" s="567" t="s">
        <v>0</v>
      </c>
      <c r="F55" s="574" t="s">
        <v>0</v>
      </c>
      <c r="G55" s="567" t="s">
        <v>0</v>
      </c>
      <c r="H55" s="567" t="s">
        <v>0</v>
      </c>
      <c r="I55" s="567" t="s">
        <v>0</v>
      </c>
      <c r="J55" s="567" t="s">
        <v>0</v>
      </c>
      <c r="K55" s="567" t="s">
        <v>0</v>
      </c>
      <c r="L55" s="567" t="s">
        <v>0</v>
      </c>
      <c r="M55" s="567" t="s">
        <v>0</v>
      </c>
      <c r="N55" s="567" t="s">
        <v>0</v>
      </c>
      <c r="O55" s="84"/>
    </row>
    <row r="56" spans="1:17" ht="20.100000000000001" customHeight="1">
      <c r="A56" s="567" t="s">
        <v>0</v>
      </c>
      <c r="B56" s="71" t="s">
        <v>13</v>
      </c>
      <c r="C56" s="600" t="s">
        <v>14</v>
      </c>
      <c r="D56" s="600"/>
      <c r="E56" s="648"/>
      <c r="F56" s="645"/>
      <c r="G56" s="646"/>
      <c r="H56" s="567" t="s">
        <v>0</v>
      </c>
      <c r="I56" s="648"/>
      <c r="J56" s="642"/>
      <c r="K56" s="642"/>
      <c r="L56" s="642"/>
      <c r="M56" s="643"/>
      <c r="N56" s="567" t="s">
        <v>0</v>
      </c>
      <c r="O56" s="84"/>
    </row>
    <row r="57" spans="1:17" ht="5.0999999999999996" customHeight="1">
      <c r="A57" s="573"/>
      <c r="B57" s="573"/>
      <c r="C57" s="639"/>
      <c r="D57" s="639"/>
      <c r="E57" s="639"/>
      <c r="F57" s="639"/>
      <c r="G57" s="639"/>
      <c r="H57" s="639"/>
      <c r="I57" s="639"/>
      <c r="J57" s="98"/>
      <c r="K57" s="74"/>
      <c r="L57" s="74"/>
      <c r="M57" s="74"/>
      <c r="N57" s="84"/>
      <c r="O57" s="84"/>
    </row>
    <row r="58" spans="1:17" ht="19.5" customHeight="1">
      <c r="A58" s="573"/>
      <c r="B58" s="573"/>
      <c r="C58" s="600"/>
      <c r="D58" s="600"/>
      <c r="E58" s="640" t="s">
        <v>197</v>
      </c>
      <c r="F58" s="640"/>
      <c r="G58" s="640"/>
      <c r="H58" s="75"/>
      <c r="I58" s="101"/>
      <c r="J58" s="101"/>
      <c r="K58" s="101"/>
      <c r="L58" s="101"/>
      <c r="M58" s="101"/>
      <c r="N58" s="84"/>
      <c r="O58" s="84"/>
    </row>
    <row r="59" spans="1:17" ht="5.0999999999999996" customHeight="1">
      <c r="A59" s="567" t="s">
        <v>0</v>
      </c>
      <c r="B59" s="567"/>
      <c r="C59" s="567"/>
      <c r="D59" s="574"/>
      <c r="E59" s="567"/>
      <c r="F59" s="574"/>
      <c r="G59" s="567"/>
      <c r="H59" s="567"/>
      <c r="I59" s="101"/>
      <c r="J59" s="101"/>
      <c r="K59" s="101"/>
      <c r="L59" s="101"/>
      <c r="M59" s="101"/>
      <c r="N59" s="84"/>
      <c r="O59" s="84"/>
      <c r="P59" s="6"/>
      <c r="Q59" s="12"/>
    </row>
    <row r="60" spans="1:17" ht="20.100000000000001" customHeight="1">
      <c r="A60" s="573"/>
      <c r="B60" s="573"/>
      <c r="C60" s="600" t="s">
        <v>196</v>
      </c>
      <c r="D60" s="600"/>
      <c r="E60" s="633"/>
      <c r="F60" s="634"/>
      <c r="G60" s="635"/>
      <c r="H60" s="75"/>
      <c r="I60" s="101"/>
      <c r="J60" s="101"/>
      <c r="K60" s="101"/>
      <c r="L60" s="101"/>
      <c r="M60" s="101"/>
      <c r="N60" s="84"/>
      <c r="O60" s="84"/>
    </row>
    <row r="61" spans="1:17" ht="5.0999999999999996" customHeight="1">
      <c r="A61" s="567" t="s">
        <v>0</v>
      </c>
      <c r="B61" s="567"/>
      <c r="C61" s="567"/>
      <c r="D61" s="574"/>
      <c r="E61" s="567"/>
      <c r="F61" s="574"/>
      <c r="G61" s="567"/>
      <c r="H61" s="567"/>
      <c r="I61" s="101"/>
      <c r="J61" s="101"/>
      <c r="K61" s="101"/>
      <c r="L61" s="101"/>
      <c r="M61" s="101"/>
      <c r="N61" s="84"/>
      <c r="O61" s="84"/>
      <c r="P61" s="6"/>
      <c r="Q61" s="12"/>
    </row>
    <row r="62" spans="1:17" ht="20.100000000000001" customHeight="1">
      <c r="A62" s="567" t="s">
        <v>0</v>
      </c>
      <c r="B62" s="71" t="s">
        <v>11</v>
      </c>
      <c r="C62" s="600" t="s">
        <v>12</v>
      </c>
      <c r="D62" s="600"/>
      <c r="E62" s="641"/>
      <c r="F62" s="642"/>
      <c r="G62" s="643"/>
      <c r="H62" s="567"/>
      <c r="I62" s="101"/>
      <c r="J62" s="101"/>
      <c r="K62" s="101"/>
      <c r="L62" s="101"/>
      <c r="M62" s="101"/>
      <c r="N62" s="84"/>
      <c r="O62" s="84"/>
    </row>
    <row r="63" spans="1:17" ht="5.0999999999999996" customHeight="1">
      <c r="A63" s="567" t="s">
        <v>0</v>
      </c>
      <c r="B63" s="567" t="s">
        <v>0</v>
      </c>
      <c r="C63" s="567" t="s">
        <v>0</v>
      </c>
      <c r="D63" s="574" t="s">
        <v>0</v>
      </c>
      <c r="E63" s="567" t="s">
        <v>0</v>
      </c>
      <c r="F63" s="574" t="s">
        <v>0</v>
      </c>
      <c r="G63" s="567" t="s">
        <v>0</v>
      </c>
      <c r="H63" s="567" t="s">
        <v>0</v>
      </c>
      <c r="I63" s="101"/>
      <c r="J63" s="101"/>
      <c r="K63" s="101"/>
      <c r="L63" s="101"/>
      <c r="M63" s="101"/>
      <c r="N63" s="84"/>
      <c r="O63" s="84"/>
    </row>
    <row r="64" spans="1:17" ht="20.100000000000001" customHeight="1">
      <c r="A64" s="567" t="s">
        <v>0</v>
      </c>
      <c r="B64" s="71" t="s">
        <v>13</v>
      </c>
      <c r="C64" s="600" t="s">
        <v>14</v>
      </c>
      <c r="D64" s="600"/>
      <c r="E64" s="644"/>
      <c r="F64" s="645"/>
      <c r="G64" s="646"/>
      <c r="H64" s="567" t="s">
        <v>0</v>
      </c>
      <c r="I64" s="101"/>
      <c r="J64" s="101"/>
      <c r="K64" s="101"/>
      <c r="L64" s="101"/>
      <c r="M64" s="101"/>
      <c r="N64" s="84"/>
      <c r="O64" s="84"/>
    </row>
    <row r="65" spans="1:17" s="16" customFormat="1" ht="9.9499999999999993" customHeight="1">
      <c r="A65" s="573"/>
      <c r="B65" s="92"/>
      <c r="C65" s="72"/>
      <c r="D65" s="102"/>
      <c r="E65" s="72"/>
      <c r="F65" s="102"/>
      <c r="G65" s="72"/>
      <c r="H65" s="72"/>
      <c r="I65" s="101"/>
      <c r="J65" s="101"/>
      <c r="K65" s="101"/>
      <c r="L65" s="101"/>
      <c r="M65" s="101"/>
      <c r="N65" s="84"/>
      <c r="O65" s="84"/>
    </row>
    <row r="66" spans="1:17" ht="3.95" customHeight="1">
      <c r="A66" s="626"/>
      <c r="B66" s="626"/>
      <c r="C66" s="626"/>
      <c r="D66" s="626"/>
      <c r="E66" s="626"/>
      <c r="F66" s="626"/>
      <c r="G66" s="626"/>
      <c r="H66" s="626"/>
      <c r="I66" s="626"/>
      <c r="J66" s="626"/>
      <c r="K66" s="626"/>
      <c r="L66" s="626"/>
      <c r="M66" s="626"/>
      <c r="N66" s="84"/>
      <c r="O66" s="84"/>
    </row>
    <row r="67" spans="1:17" s="16" customFormat="1" ht="5.0999999999999996" customHeight="1">
      <c r="A67" s="573"/>
      <c r="B67" s="573"/>
      <c r="C67" s="632" t="s">
        <v>172</v>
      </c>
      <c r="D67" s="632"/>
      <c r="E67" s="632"/>
      <c r="F67" s="632"/>
      <c r="G67" s="632"/>
      <c r="H67" s="632"/>
      <c r="I67" s="632"/>
      <c r="J67" s="632"/>
      <c r="K67" s="77"/>
      <c r="L67" s="77"/>
      <c r="M67" s="77"/>
      <c r="N67" s="84"/>
      <c r="O67" s="84"/>
    </row>
    <row r="68" spans="1:17" ht="19.5" customHeight="1">
      <c r="A68" s="88">
        <v>4</v>
      </c>
      <c r="B68" s="105"/>
      <c r="C68" s="632"/>
      <c r="D68" s="632"/>
      <c r="E68" s="632"/>
      <c r="F68" s="632"/>
      <c r="G68" s="632"/>
      <c r="H68" s="632"/>
      <c r="I68" s="632"/>
      <c r="J68" s="632"/>
      <c r="K68" s="90"/>
      <c r="L68" s="90"/>
      <c r="M68" s="90"/>
      <c r="N68" s="90"/>
      <c r="O68" s="84"/>
    </row>
    <row r="69" spans="1:17" ht="20.100000000000001" customHeight="1">
      <c r="A69" s="84"/>
      <c r="B69" s="84"/>
      <c r="C69" s="624" t="s">
        <v>198</v>
      </c>
      <c r="D69" s="624"/>
      <c r="E69" s="624"/>
      <c r="F69" s="624"/>
      <c r="G69" s="624"/>
      <c r="H69" s="624"/>
      <c r="I69" s="624"/>
      <c r="J69" s="624"/>
      <c r="K69" s="84"/>
      <c r="L69" s="84"/>
      <c r="M69" s="84"/>
      <c r="N69" s="84"/>
      <c r="O69" s="84"/>
    </row>
    <row r="70" spans="1:17" ht="20.100000000000001" customHeight="1">
      <c r="A70" s="84"/>
      <c r="B70" s="84"/>
      <c r="C70" s="624"/>
      <c r="D70" s="624"/>
      <c r="E70" s="624"/>
      <c r="F70" s="624"/>
      <c r="G70" s="624"/>
      <c r="H70" s="624"/>
      <c r="I70" s="624"/>
      <c r="J70" s="624"/>
      <c r="K70" s="84"/>
      <c r="L70" s="84"/>
      <c r="M70" s="84"/>
      <c r="N70" s="84"/>
      <c r="O70" s="84"/>
    </row>
    <row r="71" spans="1:17" ht="5.0999999999999996" customHeight="1">
      <c r="A71" s="84"/>
      <c r="B71" s="84"/>
      <c r="C71" s="82"/>
      <c r="D71" s="103"/>
      <c r="E71" s="82"/>
      <c r="F71" s="103"/>
      <c r="G71" s="82"/>
      <c r="H71" s="82"/>
      <c r="I71" s="82"/>
      <c r="J71" s="82"/>
      <c r="K71" s="84"/>
      <c r="L71" s="84"/>
      <c r="M71" s="84"/>
      <c r="N71" s="84"/>
      <c r="O71" s="84"/>
    </row>
    <row r="72" spans="1:17" ht="20.100000000000001" customHeight="1">
      <c r="A72" s="84"/>
      <c r="B72" s="84"/>
      <c r="C72" s="110"/>
      <c r="D72" s="103" t="s">
        <v>199</v>
      </c>
      <c r="E72" s="111"/>
      <c r="F72" s="103" t="s">
        <v>200</v>
      </c>
      <c r="G72" s="82"/>
      <c r="H72" s="82"/>
      <c r="I72" s="82"/>
      <c r="J72" s="82"/>
      <c r="K72" s="84"/>
      <c r="L72" s="84"/>
      <c r="M72" s="84"/>
      <c r="N72" s="84"/>
      <c r="O72" s="84"/>
    </row>
    <row r="73" spans="1:17" ht="9.9499999999999993" customHeight="1">
      <c r="A73" s="573"/>
      <c r="B73" s="90"/>
      <c r="C73" s="90"/>
      <c r="D73" s="105"/>
      <c r="E73" s="90"/>
      <c r="F73" s="105"/>
      <c r="G73" s="90"/>
      <c r="H73" s="90"/>
      <c r="I73" s="90"/>
      <c r="J73" s="90"/>
      <c r="K73" s="90"/>
      <c r="L73" s="90"/>
      <c r="M73" s="90"/>
      <c r="N73" s="90"/>
      <c r="O73" s="84"/>
    </row>
    <row r="74" spans="1:17" ht="3.95" customHeight="1">
      <c r="A74" s="626"/>
      <c r="B74" s="626"/>
      <c r="C74" s="626"/>
      <c r="D74" s="626"/>
      <c r="E74" s="626"/>
      <c r="F74" s="626"/>
      <c r="G74" s="626"/>
      <c r="H74" s="626"/>
      <c r="I74" s="626"/>
      <c r="J74" s="626"/>
      <c r="K74" s="626"/>
      <c r="L74" s="626"/>
      <c r="M74" s="626"/>
      <c r="N74" s="84"/>
      <c r="O74" s="84"/>
    </row>
    <row r="75" spans="1:17" s="16" customFormat="1" ht="9.9499999999999993" customHeight="1">
      <c r="A75" s="573"/>
      <c r="B75" s="573"/>
      <c r="C75" s="77"/>
      <c r="D75" s="100"/>
      <c r="E75" s="77"/>
      <c r="F75" s="100"/>
      <c r="G75" s="77"/>
      <c r="H75" s="77"/>
      <c r="I75" s="77"/>
      <c r="J75" s="77"/>
      <c r="K75" s="77"/>
      <c r="L75" s="77"/>
      <c r="M75" s="77"/>
      <c r="N75" s="84"/>
      <c r="O75" s="84"/>
    </row>
    <row r="76" spans="1:17" ht="20.45" customHeight="1">
      <c r="A76" s="88">
        <v>5</v>
      </c>
      <c r="B76" s="105"/>
      <c r="C76" s="632" t="s">
        <v>201</v>
      </c>
      <c r="D76" s="632"/>
      <c r="E76" s="632"/>
      <c r="F76" s="632"/>
      <c r="G76" s="632"/>
      <c r="H76" s="632"/>
      <c r="I76" s="632"/>
      <c r="J76" s="632"/>
      <c r="K76" s="90"/>
      <c r="L76" s="90"/>
      <c r="M76" s="90"/>
      <c r="N76" s="90"/>
      <c r="O76" s="84"/>
    </row>
    <row r="77" spans="1:17" ht="20.100000000000001" customHeight="1">
      <c r="A77" s="84"/>
      <c r="B77" s="84"/>
      <c r="C77" s="624" t="s">
        <v>202</v>
      </c>
      <c r="D77" s="624"/>
      <c r="E77" s="624"/>
      <c r="F77" s="624"/>
      <c r="G77" s="624"/>
      <c r="H77" s="624"/>
      <c r="I77" s="624"/>
      <c r="J77" s="624"/>
      <c r="K77" s="84"/>
      <c r="L77" s="84"/>
      <c r="M77" s="84"/>
      <c r="N77" s="84"/>
      <c r="O77" s="84"/>
    </row>
    <row r="78" spans="1:17" ht="5.0999999999999996" customHeight="1">
      <c r="A78" s="567" t="s">
        <v>0</v>
      </c>
      <c r="B78" s="567"/>
      <c r="C78" s="567"/>
      <c r="D78" s="574"/>
      <c r="E78" s="567"/>
      <c r="F78" s="574"/>
      <c r="G78" s="567"/>
      <c r="H78" s="567"/>
      <c r="I78" s="101"/>
      <c r="J78" s="101"/>
      <c r="K78" s="101"/>
      <c r="L78" s="101"/>
      <c r="M78" s="101"/>
      <c r="N78" s="84"/>
      <c r="O78" s="84"/>
      <c r="P78" s="6"/>
      <c r="Q78" s="12"/>
    </row>
    <row r="79" spans="1:17" ht="20.100000000000001" customHeight="1">
      <c r="A79" s="573"/>
      <c r="B79" s="573"/>
      <c r="C79" s="600" t="s">
        <v>196</v>
      </c>
      <c r="D79" s="600"/>
      <c r="E79" s="633"/>
      <c r="F79" s="634"/>
      <c r="G79" s="635"/>
      <c r="H79" s="75"/>
      <c r="I79" s="600"/>
      <c r="J79" s="600"/>
      <c r="K79" s="600"/>
      <c r="L79" s="600"/>
      <c r="M79" s="600"/>
      <c r="N79" s="106"/>
      <c r="O79" s="106"/>
    </row>
    <row r="80" spans="1:17" ht="5.0999999999999996" customHeight="1">
      <c r="A80" s="567" t="s">
        <v>0</v>
      </c>
      <c r="B80" s="567"/>
      <c r="C80" s="567"/>
      <c r="D80" s="574"/>
      <c r="E80" s="567"/>
      <c r="F80" s="574"/>
      <c r="G80" s="567"/>
      <c r="H80" s="567"/>
      <c r="I80" s="101"/>
      <c r="J80" s="101"/>
      <c r="K80" s="101"/>
      <c r="L80" s="101"/>
      <c r="M80" s="101"/>
      <c r="N80" s="84"/>
      <c r="O80" s="84"/>
      <c r="P80" s="6"/>
      <c r="Q80" s="12"/>
    </row>
    <row r="81" spans="1:15" ht="20.100000000000001" customHeight="1">
      <c r="A81" s="567" t="s">
        <v>0</v>
      </c>
      <c r="B81" s="568"/>
      <c r="C81" s="600" t="s">
        <v>203</v>
      </c>
      <c r="D81" s="600"/>
      <c r="E81" s="636"/>
      <c r="F81" s="637"/>
      <c r="G81" s="638"/>
      <c r="H81" s="567"/>
      <c r="I81" s="101"/>
      <c r="J81" s="101"/>
      <c r="K81" s="101"/>
      <c r="L81" s="101"/>
      <c r="M81" s="101"/>
      <c r="N81" s="84"/>
      <c r="O81" s="84"/>
    </row>
    <row r="82" spans="1:15" ht="9.9499999999999993" customHeight="1">
      <c r="A82" s="567" t="s">
        <v>0</v>
      </c>
      <c r="B82" s="567" t="s">
        <v>0</v>
      </c>
      <c r="C82" s="567" t="s">
        <v>0</v>
      </c>
      <c r="D82" s="574" t="s">
        <v>0</v>
      </c>
      <c r="E82" s="567" t="s">
        <v>0</v>
      </c>
      <c r="F82" s="574" t="s">
        <v>0</v>
      </c>
      <c r="G82" s="567" t="s">
        <v>0</v>
      </c>
      <c r="H82" s="567" t="s">
        <v>0</v>
      </c>
      <c r="I82" s="101"/>
      <c r="J82" s="101"/>
      <c r="K82" s="101"/>
      <c r="L82" s="101"/>
      <c r="M82" s="101"/>
      <c r="N82" s="84"/>
      <c r="O82" s="84"/>
    </row>
    <row r="83" spans="1:15" ht="3.95" customHeight="1">
      <c r="A83" s="626"/>
      <c r="B83" s="626"/>
      <c r="C83" s="626"/>
      <c r="D83" s="626"/>
      <c r="E83" s="626"/>
      <c r="F83" s="626"/>
      <c r="G83" s="626"/>
      <c r="H83" s="626"/>
      <c r="I83" s="626"/>
      <c r="J83" s="626"/>
      <c r="K83" s="626"/>
      <c r="L83" s="626"/>
      <c r="M83" s="626"/>
      <c r="N83" s="84"/>
      <c r="O83" s="84"/>
    </row>
    <row r="84" spans="1:15" s="16" customFormat="1" ht="9.9499999999999993" customHeight="1">
      <c r="A84" s="573"/>
      <c r="B84" s="573"/>
      <c r="C84" s="77"/>
      <c r="D84" s="100"/>
      <c r="E84" s="77"/>
      <c r="F84" s="100"/>
      <c r="G84" s="77"/>
      <c r="H84" s="77"/>
      <c r="I84" s="77"/>
      <c r="J84" s="77"/>
      <c r="K84" s="77"/>
      <c r="L84" s="77"/>
      <c r="M84" s="77"/>
      <c r="N84" s="84"/>
      <c r="O84" s="84"/>
    </row>
    <row r="85" spans="1:15" ht="21" customHeight="1">
      <c r="A85" s="88">
        <v>6</v>
      </c>
      <c r="B85" s="105"/>
      <c r="C85" s="632"/>
      <c r="D85" s="632"/>
      <c r="E85" s="632"/>
      <c r="F85" s="632"/>
      <c r="G85" s="632"/>
      <c r="H85" s="632"/>
      <c r="I85" s="632"/>
      <c r="J85" s="632"/>
      <c r="K85" s="632"/>
      <c r="L85" s="90"/>
      <c r="M85" s="90"/>
      <c r="N85" s="90"/>
      <c r="O85" s="84"/>
    </row>
    <row r="86" spans="1:15" ht="15" customHeight="1">
      <c r="A86" s="84"/>
      <c r="B86" s="84"/>
      <c r="C86" s="629"/>
      <c r="D86" s="629"/>
      <c r="E86" s="629"/>
      <c r="F86" s="629"/>
      <c r="G86" s="629"/>
      <c r="H86" s="629"/>
      <c r="I86" s="629"/>
      <c r="J86" s="629"/>
      <c r="K86" s="629"/>
      <c r="L86" s="629"/>
      <c r="M86" s="81"/>
      <c r="N86" s="84"/>
      <c r="O86" s="84"/>
    </row>
    <row r="87" spans="1:15" ht="24.6" customHeight="1">
      <c r="A87" s="84"/>
      <c r="B87" s="84"/>
      <c r="C87" s="629"/>
      <c r="D87" s="629"/>
      <c r="E87" s="629"/>
      <c r="F87" s="629"/>
      <c r="G87" s="629"/>
      <c r="H87" s="629"/>
      <c r="I87" s="629"/>
      <c r="J87" s="629"/>
      <c r="K87" s="629"/>
      <c r="L87" s="629"/>
      <c r="M87" s="81"/>
      <c r="N87" s="84"/>
      <c r="O87" s="84"/>
    </row>
    <row r="88" spans="1:15" ht="25.5" customHeight="1">
      <c r="A88" s="84"/>
      <c r="B88" s="84"/>
      <c r="C88" s="629"/>
      <c r="D88" s="629"/>
      <c r="E88" s="629"/>
      <c r="F88" s="629"/>
      <c r="G88" s="629"/>
      <c r="H88" s="629"/>
      <c r="I88" s="629"/>
      <c r="J88" s="629"/>
      <c r="K88" s="629"/>
      <c r="L88" s="629"/>
      <c r="M88" s="81"/>
      <c r="N88" s="84"/>
      <c r="O88" s="84"/>
    </row>
    <row r="89" spans="1:15" ht="15" hidden="1" customHeight="1">
      <c r="A89" s="84"/>
      <c r="B89" s="84"/>
      <c r="C89" s="86"/>
      <c r="D89" s="86"/>
      <c r="E89" s="86"/>
      <c r="F89" s="86"/>
      <c r="G89" s="86"/>
      <c r="H89" s="86"/>
      <c r="I89" s="86"/>
      <c r="J89" s="86"/>
      <c r="K89" s="86"/>
      <c r="L89" s="86"/>
      <c r="M89" s="86"/>
      <c r="N89" s="84"/>
      <c r="O89" s="84"/>
    </row>
    <row r="90" spans="1:15" ht="5.0999999999999996" customHeight="1">
      <c r="A90" s="84"/>
      <c r="B90" s="84"/>
      <c r="C90" s="624"/>
      <c r="D90" s="624"/>
      <c r="E90" s="624"/>
      <c r="F90" s="624"/>
      <c r="G90" s="624"/>
      <c r="H90" s="624"/>
      <c r="I90" s="630"/>
      <c r="J90" s="631"/>
      <c r="K90" s="631"/>
      <c r="L90" s="631"/>
      <c r="M90" s="631"/>
      <c r="N90" s="84"/>
      <c r="O90" s="84"/>
    </row>
    <row r="91" spans="1:15" ht="5.0999999999999996" customHeight="1">
      <c r="A91" s="84"/>
      <c r="B91" s="84"/>
      <c r="C91" s="624"/>
      <c r="D91" s="624"/>
      <c r="E91" s="624"/>
      <c r="F91" s="624"/>
      <c r="G91" s="624"/>
      <c r="H91" s="624"/>
      <c r="I91" s="624"/>
      <c r="J91" s="624"/>
      <c r="K91" s="84"/>
      <c r="L91" s="84"/>
      <c r="M91" s="84"/>
      <c r="N91" s="84"/>
      <c r="O91" s="84"/>
    </row>
  </sheetData>
  <mergeCells count="59">
    <mergeCell ref="C32:L33"/>
    <mergeCell ref="C5:L6"/>
    <mergeCell ref="C7:I7"/>
    <mergeCell ref="C8:M11"/>
    <mergeCell ref="C13:L14"/>
    <mergeCell ref="C15:I15"/>
    <mergeCell ref="C16:M19"/>
    <mergeCell ref="C21:L22"/>
    <mergeCell ref="C23:I23"/>
    <mergeCell ref="C24:M27"/>
    <mergeCell ref="C4:M4"/>
    <mergeCell ref="C1:M1"/>
    <mergeCell ref="C31:M31"/>
    <mergeCell ref="C52:D52"/>
    <mergeCell ref="E52:G52"/>
    <mergeCell ref="I52:M52"/>
    <mergeCell ref="C34:I34"/>
    <mergeCell ref="C35:M35"/>
    <mergeCell ref="C37:L38"/>
    <mergeCell ref="C39:I39"/>
    <mergeCell ref="C40:M43"/>
    <mergeCell ref="C48:L48"/>
    <mergeCell ref="C49:I49"/>
    <mergeCell ref="C50:D50"/>
    <mergeCell ref="E50:G50"/>
    <mergeCell ref="I50:M50"/>
    <mergeCell ref="C47:M47"/>
    <mergeCell ref="C54:D54"/>
    <mergeCell ref="E54:G54"/>
    <mergeCell ref="I54:M54"/>
    <mergeCell ref="C56:D56"/>
    <mergeCell ref="E56:G56"/>
    <mergeCell ref="I56:M56"/>
    <mergeCell ref="A74:M74"/>
    <mergeCell ref="C57:I57"/>
    <mergeCell ref="C58:D58"/>
    <mergeCell ref="E58:G58"/>
    <mergeCell ref="C60:D60"/>
    <mergeCell ref="E60:G60"/>
    <mergeCell ref="C62:D62"/>
    <mergeCell ref="E62:G62"/>
    <mergeCell ref="C64:D64"/>
    <mergeCell ref="E64:G64"/>
    <mergeCell ref="A66:M66"/>
    <mergeCell ref="C69:J70"/>
    <mergeCell ref="C67:J68"/>
    <mergeCell ref="C76:J76"/>
    <mergeCell ref="C85:K85"/>
    <mergeCell ref="C86:L88"/>
    <mergeCell ref="C91:J91"/>
    <mergeCell ref="C77:J77"/>
    <mergeCell ref="C79:D79"/>
    <mergeCell ref="E79:G79"/>
    <mergeCell ref="C81:D81"/>
    <mergeCell ref="E81:G81"/>
    <mergeCell ref="A83:M83"/>
    <mergeCell ref="C90:H90"/>
    <mergeCell ref="I90:M90"/>
    <mergeCell ref="I79:M79"/>
  </mergeCells>
  <printOptions horizontalCentered="1"/>
  <pageMargins left="0.23622047244094491" right="0.23622047244094491" top="0.23622047244094491" bottom="0.23622047244094491" header="0.31496062992125984" footer="0.31496062992125984"/>
  <pageSetup paperSize="9" scale="87" fitToHeight="2" orientation="portrait" r:id="rId1"/>
  <headerFooter>
    <oddHeader>&amp;C&amp;"Calibri"&amp;10&amp;K000000 IN CONFIDENCE&amp;1#_x000D_</oddHeader>
    <oddFooter>&amp;L&amp;F&amp;C_x000D_&amp;1#&amp;"Calibri"&amp;10&amp;K000000 IN CONFIDENCE</oddFooter>
  </headerFooter>
  <rowBreaks count="1" manualBreakCount="1">
    <brk id="44" max="14" man="1"/>
  </rowBreaks>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FFCB1B"/>
    <pageSetUpPr fitToPage="1"/>
  </sheetPr>
  <dimension ref="A1:T92"/>
  <sheetViews>
    <sheetView view="pageBreakPreview" zoomScale="75" zoomScaleNormal="100" zoomScaleSheetLayoutView="75" workbookViewId="0">
      <selection activeCell="C24" sqref="C24"/>
    </sheetView>
  </sheetViews>
  <sheetFormatPr defaultRowHeight="12.75"/>
  <cols>
    <col min="1" max="1" width="4.7109375" style="539" customWidth="1"/>
    <col min="2" max="2" width="6.85546875" customWidth="1"/>
    <col min="3" max="3" width="7.5703125" customWidth="1"/>
    <col min="4" max="4" width="17" customWidth="1"/>
    <col min="5" max="5" width="4.7109375" bestFit="1" customWidth="1"/>
    <col min="6" max="6" width="11" customWidth="1"/>
    <col min="8" max="8" width="13.28515625" customWidth="1"/>
    <col min="9" max="11" width="16.5703125" customWidth="1"/>
    <col min="12" max="12" width="4.7109375" customWidth="1"/>
    <col min="13" max="13" width="16.140625" customWidth="1"/>
    <col min="14" max="14" width="16" customWidth="1"/>
    <col min="16" max="16" width="19.140625" customWidth="1"/>
    <col min="17" max="17" width="25.85546875" customWidth="1"/>
  </cols>
  <sheetData>
    <row r="1" spans="1:17" s="23" customFormat="1" ht="8.4499999999999993" customHeight="1">
      <c r="A1" s="381"/>
      <c r="B1" s="116"/>
      <c r="C1" s="117"/>
      <c r="D1" s="117"/>
      <c r="E1" s="117"/>
      <c r="F1" s="117"/>
      <c r="G1" s="117"/>
      <c r="H1" s="117"/>
      <c r="I1" s="117"/>
      <c r="J1" s="117"/>
      <c r="K1" s="117"/>
      <c r="L1" s="117"/>
      <c r="M1" s="117"/>
      <c r="N1" s="117"/>
    </row>
    <row r="2" spans="1:17" s="23" customFormat="1" ht="35.1" customHeight="1">
      <c r="A2" s="381"/>
      <c r="B2" s="680" t="s">
        <v>204</v>
      </c>
      <c r="C2" s="680"/>
      <c r="D2" s="680"/>
      <c r="E2" s="680"/>
      <c r="F2" s="680"/>
      <c r="G2" s="680"/>
      <c r="H2" s="680"/>
      <c r="I2" s="680"/>
      <c r="J2" s="670" t="str">
        <f>IF('Summary validation'!$D$8,"Check validation error on Summary validation tab"," ")</f>
        <v xml:space="preserve"> </v>
      </c>
      <c r="K2" s="670"/>
      <c r="L2" s="670"/>
      <c r="M2" s="670"/>
      <c r="N2" s="670"/>
    </row>
    <row r="3" spans="1:17" s="23" customFormat="1" ht="5.0999999999999996" customHeight="1">
      <c r="A3" s="381"/>
      <c r="B3" s="119"/>
      <c r="C3" s="117"/>
      <c r="D3" s="117"/>
      <c r="E3" s="117"/>
      <c r="F3" s="117"/>
      <c r="G3" s="117"/>
      <c r="H3" s="117"/>
      <c r="I3" s="118"/>
      <c r="J3" s="120"/>
      <c r="K3" s="120"/>
      <c r="L3" s="120"/>
      <c r="M3" s="117"/>
      <c r="N3" s="117"/>
    </row>
    <row r="4" spans="1:17" s="23" customFormat="1" ht="86.45" customHeight="1">
      <c r="A4" s="381"/>
      <c r="B4" s="681" t="s">
        <v>205</v>
      </c>
      <c r="C4" s="682"/>
      <c r="D4" s="682"/>
      <c r="E4" s="682"/>
      <c r="F4" s="682"/>
      <c r="G4" s="682"/>
      <c r="H4" s="682"/>
      <c r="I4" s="682"/>
      <c r="J4" s="682"/>
      <c r="K4" s="682"/>
      <c r="L4" s="682"/>
      <c r="M4" s="682"/>
      <c r="N4" s="121"/>
    </row>
    <row r="5" spans="1:17" s="23" customFormat="1" ht="5.0999999999999996" customHeight="1">
      <c r="A5" s="381"/>
      <c r="B5" s="144"/>
      <c r="C5" s="145"/>
      <c r="D5" s="145"/>
      <c r="E5" s="145"/>
      <c r="F5" s="145"/>
      <c r="G5" s="145"/>
      <c r="H5" s="145"/>
      <c r="I5" s="145"/>
      <c r="J5" s="146"/>
      <c r="K5" s="145"/>
      <c r="L5" s="121"/>
      <c r="M5" s="121"/>
      <c r="N5" s="121"/>
    </row>
    <row r="6" spans="1:17" s="23" customFormat="1" ht="16.5">
      <c r="A6" s="381"/>
      <c r="B6" s="673" t="s">
        <v>206</v>
      </c>
      <c r="C6" s="673"/>
      <c r="D6" s="673"/>
      <c r="E6" s="673"/>
      <c r="F6" s="673"/>
      <c r="G6" s="673"/>
      <c r="H6" s="673"/>
      <c r="I6" s="673"/>
      <c r="J6" s="673"/>
      <c r="K6" s="673"/>
      <c r="L6" s="122"/>
      <c r="M6" s="147"/>
      <c r="N6" s="121"/>
    </row>
    <row r="7" spans="1:17" s="23" customFormat="1" ht="16.5">
      <c r="A7" s="381"/>
      <c r="B7" s="115"/>
      <c r="C7" s="115"/>
      <c r="D7" s="117"/>
      <c r="E7" s="117"/>
      <c r="F7" s="117"/>
      <c r="G7" s="117"/>
      <c r="H7" s="117"/>
      <c r="I7" s="118"/>
      <c r="J7" s="122"/>
      <c r="K7" s="122"/>
      <c r="L7" s="122"/>
      <c r="M7" s="117"/>
      <c r="N7" s="117"/>
    </row>
    <row r="8" spans="1:17" s="23" customFormat="1" ht="17.25">
      <c r="A8" s="381"/>
      <c r="B8" s="119" t="s">
        <v>207</v>
      </c>
      <c r="C8" s="119"/>
      <c r="D8" s="119"/>
      <c r="E8" s="119"/>
      <c r="F8" s="674" t="str">
        <f>Cover!$K$18</f>
        <v>Select from list</v>
      </c>
      <c r="G8" s="675"/>
      <c r="H8" s="117"/>
      <c r="I8" s="674" t="str">
        <f>Cover!$E$10</f>
        <v>Select from list</v>
      </c>
      <c r="J8" s="683"/>
      <c r="K8" s="683"/>
      <c r="L8" s="683"/>
      <c r="M8" s="684"/>
      <c r="N8" s="117"/>
    </row>
    <row r="9" spans="1:17" s="23" customFormat="1" ht="6.95" customHeight="1">
      <c r="A9" s="381"/>
      <c r="B9" s="116"/>
      <c r="C9" s="124"/>
      <c r="D9" s="125"/>
      <c r="E9" s="124"/>
      <c r="F9" s="126"/>
      <c r="G9" s="126"/>
      <c r="H9" s="117"/>
      <c r="I9" s="118"/>
      <c r="J9" s="120"/>
      <c r="K9" s="120"/>
      <c r="L9" s="120"/>
      <c r="M9" s="117"/>
      <c r="N9" s="117"/>
    </row>
    <row r="10" spans="1:17" s="23" customFormat="1" ht="18.600000000000001" customHeight="1">
      <c r="A10" s="381"/>
      <c r="B10" s="685" t="s">
        <v>208</v>
      </c>
      <c r="C10" s="685"/>
      <c r="D10" s="685"/>
      <c r="E10" s="685"/>
      <c r="F10" s="685"/>
      <c r="G10" s="685"/>
      <c r="H10" s="685"/>
      <c r="I10" s="685"/>
      <c r="J10" s="685"/>
      <c r="K10" s="685"/>
      <c r="L10" s="685"/>
      <c r="M10" s="685"/>
      <c r="N10" s="117"/>
    </row>
    <row r="11" spans="1:17" s="23" customFormat="1" ht="15" customHeight="1">
      <c r="A11" s="381"/>
      <c r="B11" s="115"/>
      <c r="C11" s="115"/>
      <c r="D11" s="115"/>
      <c r="E11" s="115"/>
      <c r="F11" s="115"/>
      <c r="G11" s="115"/>
      <c r="H11" s="115"/>
      <c r="I11" s="115"/>
      <c r="J11" s="115"/>
      <c r="K11" s="115"/>
      <c r="L11" s="115"/>
      <c r="M11" s="118" t="s">
        <v>209</v>
      </c>
      <c r="N11" s="118"/>
    </row>
    <row r="12" spans="1:17" s="23" customFormat="1" ht="15" customHeight="1">
      <c r="A12" s="553"/>
      <c r="B12" s="129"/>
      <c r="C12" s="130"/>
      <c r="D12" s="130"/>
      <c r="E12" s="130"/>
      <c r="F12" s="130"/>
      <c r="G12" s="130"/>
      <c r="H12" s="117"/>
      <c r="I12" s="676" t="s">
        <v>210</v>
      </c>
      <c r="J12" s="678" t="s">
        <v>211</v>
      </c>
      <c r="K12" s="676" t="s">
        <v>212</v>
      </c>
      <c r="L12" s="115"/>
      <c r="M12" s="678" t="s">
        <v>213</v>
      </c>
      <c r="N12" s="118"/>
    </row>
    <row r="13" spans="1:17" s="23" customFormat="1" ht="39.950000000000003" customHeight="1">
      <c r="A13" s="381"/>
      <c r="B13" s="129"/>
      <c r="C13" s="129"/>
      <c r="D13" s="129"/>
      <c r="E13" s="129"/>
      <c r="F13" s="129"/>
      <c r="G13" s="129"/>
      <c r="H13" s="117"/>
      <c r="I13" s="677"/>
      <c r="J13" s="679"/>
      <c r="K13" s="677"/>
      <c r="L13" s="115"/>
      <c r="M13" s="679"/>
      <c r="N13" s="118"/>
    </row>
    <row r="14" spans="1:17" s="23" customFormat="1" ht="6" customHeight="1">
      <c r="A14" s="381"/>
      <c r="B14" s="115"/>
      <c r="C14" s="131"/>
      <c r="D14" s="131"/>
      <c r="E14" s="131"/>
      <c r="F14" s="131"/>
      <c r="G14" s="131"/>
      <c r="H14" s="117"/>
      <c r="I14" s="132"/>
      <c r="J14" s="117"/>
      <c r="K14" s="115"/>
      <c r="L14" s="115"/>
      <c r="M14" s="115"/>
      <c r="N14" s="118"/>
      <c r="P14" s="148"/>
      <c r="Q14" s="148"/>
    </row>
    <row r="15" spans="1:17" s="23" customFormat="1" ht="15" customHeight="1">
      <c r="A15" s="384">
        <v>1</v>
      </c>
      <c r="B15" s="129" t="s">
        <v>214</v>
      </c>
      <c r="C15" s="575"/>
      <c r="D15" s="575"/>
      <c r="E15" s="575"/>
      <c r="F15" s="575"/>
      <c r="G15" s="132"/>
      <c r="H15" s="132"/>
      <c r="I15" s="298">
        <f>'1 Counterparty'!I16</f>
        <v>0</v>
      </c>
      <c r="J15" s="298">
        <f>'1 Counterparty'!J16</f>
        <v>0</v>
      </c>
      <c r="K15" s="300">
        <f>I15+J15</f>
        <v>0</v>
      </c>
      <c r="L15" s="381"/>
      <c r="M15" s="381"/>
      <c r="N15" s="118"/>
      <c r="P15" s="151" t="s">
        <v>215</v>
      </c>
      <c r="Q15" s="152"/>
    </row>
    <row r="16" spans="1:17" s="23" customFormat="1" ht="15" customHeight="1">
      <c r="A16" s="384"/>
      <c r="B16" s="136"/>
      <c r="C16" s="575"/>
      <c r="D16" s="575"/>
      <c r="E16" s="575"/>
      <c r="F16" s="575"/>
      <c r="G16" s="132"/>
      <c r="H16" s="132"/>
      <c r="I16" s="129"/>
      <c r="J16" s="129"/>
      <c r="K16" s="129"/>
      <c r="L16" s="381"/>
      <c r="M16" s="381"/>
      <c r="N16" s="118"/>
      <c r="P16" s="153"/>
      <c r="Q16" s="671" t="s">
        <v>216</v>
      </c>
    </row>
    <row r="17" spans="1:17" s="23" customFormat="1" ht="15" customHeight="1">
      <c r="A17" s="384">
        <v>2</v>
      </c>
      <c r="B17" s="136" t="s">
        <v>217</v>
      </c>
      <c r="C17" s="137"/>
      <c r="D17" s="138"/>
      <c r="E17" s="117"/>
      <c r="F17" s="117"/>
      <c r="G17" s="117"/>
      <c r="H17" s="117"/>
      <c r="I17" s="300">
        <f>SUM(I18:I19)</f>
        <v>0</v>
      </c>
      <c r="J17" s="300">
        <f>SUM(J18:J19)</f>
        <v>0</v>
      </c>
      <c r="K17" s="300">
        <f>I17+J17</f>
        <v>0</v>
      </c>
      <c r="L17" s="381"/>
      <c r="M17" s="298">
        <f>'1 Counterparty'!M18</f>
        <v>0</v>
      </c>
      <c r="N17" s="118"/>
      <c r="P17" s="153"/>
      <c r="Q17" s="672"/>
    </row>
    <row r="18" spans="1:17" s="25" customFormat="1" ht="17.25" customHeight="1">
      <c r="A18" s="384"/>
      <c r="B18" s="116">
        <v>2.1</v>
      </c>
      <c r="C18" s="116" t="s">
        <v>218</v>
      </c>
      <c r="D18" s="575"/>
      <c r="E18" s="575"/>
      <c r="F18" s="575"/>
      <c r="G18" s="132"/>
      <c r="H18" s="132"/>
      <c r="I18" s="298">
        <f>'1 Counterparty'!I20</f>
        <v>0</v>
      </c>
      <c r="J18" s="298">
        <f>'1 Counterparty'!J20</f>
        <v>0</v>
      </c>
      <c r="K18" s="310">
        <f>I18+J18</f>
        <v>0</v>
      </c>
      <c r="L18" s="129"/>
      <c r="M18" s="129"/>
      <c r="N18" s="118"/>
      <c r="P18" s="154" t="s">
        <v>219</v>
      </c>
      <c r="Q18" s="149">
        <f>K45-K87</f>
        <v>0</v>
      </c>
    </row>
    <row r="19" spans="1:17" s="25" customFormat="1" ht="17.100000000000001" customHeight="1">
      <c r="A19" s="384"/>
      <c r="B19" s="116">
        <v>2.9</v>
      </c>
      <c r="C19" s="116" t="s">
        <v>220</v>
      </c>
      <c r="D19" s="575"/>
      <c r="E19" s="575"/>
      <c r="F19" s="575"/>
      <c r="G19" s="132"/>
      <c r="H19" s="132"/>
      <c r="I19" s="298">
        <f>'1 Counterparty'!I31</f>
        <v>0</v>
      </c>
      <c r="J19" s="298">
        <f>'1 Counterparty'!J31</f>
        <v>0</v>
      </c>
      <c r="K19" s="310">
        <f>I19+J19</f>
        <v>0</v>
      </c>
      <c r="L19" s="129"/>
      <c r="M19" s="129"/>
      <c r="N19" s="118"/>
      <c r="P19" s="150"/>
      <c r="Q19" s="150"/>
    </row>
    <row r="20" spans="1:17" s="23" customFormat="1" ht="15" customHeight="1">
      <c r="A20" s="384"/>
      <c r="B20" s="136"/>
      <c r="C20" s="137"/>
      <c r="D20" s="138"/>
      <c r="E20" s="117"/>
      <c r="F20" s="117"/>
      <c r="G20" s="117"/>
      <c r="H20" s="117"/>
      <c r="I20" s="382"/>
      <c r="J20" s="383"/>
      <c r="K20" s="383"/>
      <c r="L20" s="381"/>
      <c r="M20" s="381"/>
      <c r="N20" s="118"/>
    </row>
    <row r="21" spans="1:17" s="23" customFormat="1" ht="15" customHeight="1">
      <c r="A21" s="384">
        <v>3</v>
      </c>
      <c r="B21" s="136" t="s">
        <v>221</v>
      </c>
      <c r="C21" s="575"/>
      <c r="D21" s="575"/>
      <c r="E21" s="575"/>
      <c r="F21" s="575"/>
      <c r="G21" s="132"/>
      <c r="H21" s="132"/>
      <c r="I21" s="300">
        <f>SUM(I22:I24)-I25</f>
        <v>0</v>
      </c>
      <c r="J21" s="300">
        <f>SUM(J22:J24)</f>
        <v>0</v>
      </c>
      <c r="K21" s="300">
        <f>SUM(K22:K24)-K25</f>
        <v>0</v>
      </c>
      <c r="L21" s="381"/>
      <c r="M21" s="298">
        <f>'1 Counterparty'!M42</f>
        <v>0</v>
      </c>
      <c r="N21" s="118"/>
    </row>
    <row r="22" spans="1:17" ht="16.5">
      <c r="A22" s="384"/>
      <c r="B22" s="116">
        <v>3.1</v>
      </c>
      <c r="C22" s="116" t="s">
        <v>222</v>
      </c>
      <c r="D22" s="575"/>
      <c r="E22" s="575"/>
      <c r="F22" s="575"/>
      <c r="G22" s="132"/>
      <c r="H22" s="132"/>
      <c r="I22" s="298">
        <f>'1 Counterparty'!I44</f>
        <v>0</v>
      </c>
      <c r="J22" s="298">
        <f>'1 Counterparty'!J44</f>
        <v>0</v>
      </c>
      <c r="K22" s="310">
        <f>I22+J22</f>
        <v>0</v>
      </c>
      <c r="L22" s="381"/>
      <c r="M22" s="381"/>
      <c r="N22" s="118"/>
    </row>
    <row r="23" spans="1:17" ht="16.5">
      <c r="A23" s="384"/>
      <c r="B23" s="116">
        <v>3.2</v>
      </c>
      <c r="C23" s="116" t="s">
        <v>223</v>
      </c>
      <c r="D23" s="575"/>
      <c r="E23" s="575"/>
      <c r="F23" s="575"/>
      <c r="G23" s="132"/>
      <c r="H23" s="132"/>
      <c r="I23" s="298">
        <f>'1 Counterparty'!I66</f>
        <v>0</v>
      </c>
      <c r="J23" s="298">
        <f>'1 Counterparty'!J66</f>
        <v>0</v>
      </c>
      <c r="K23" s="310">
        <f>I23+J23</f>
        <v>0</v>
      </c>
      <c r="L23" s="129"/>
      <c r="M23" s="129"/>
      <c r="N23" s="118"/>
    </row>
    <row r="24" spans="1:17" ht="16.5">
      <c r="A24" s="384"/>
      <c r="B24" s="116">
        <v>3.9</v>
      </c>
      <c r="C24" s="116" t="s">
        <v>224</v>
      </c>
      <c r="D24" s="575"/>
      <c r="E24" s="575"/>
      <c r="F24" s="575"/>
      <c r="G24" s="132"/>
      <c r="H24" s="132"/>
      <c r="I24" s="298">
        <f>'1 Counterparty'!I88</f>
        <v>0</v>
      </c>
      <c r="J24" s="298">
        <f>'1 Counterparty'!J88</f>
        <v>0</v>
      </c>
      <c r="K24" s="310">
        <f>I24+J24</f>
        <v>0</v>
      </c>
      <c r="L24" s="129"/>
      <c r="M24" s="129"/>
      <c r="N24" s="118"/>
    </row>
    <row r="25" spans="1:17" ht="16.5">
      <c r="A25" s="384"/>
      <c r="B25" s="116" t="s">
        <v>225</v>
      </c>
      <c r="C25" s="141" t="s">
        <v>226</v>
      </c>
      <c r="D25" s="575"/>
      <c r="E25" s="575"/>
      <c r="F25" s="575"/>
      <c r="G25" s="132"/>
      <c r="H25" s="132"/>
      <c r="I25" s="298">
        <f>'1 Counterparty'!I110</f>
        <v>0</v>
      </c>
      <c r="J25" s="129"/>
      <c r="K25" s="310">
        <f>I25</f>
        <v>0</v>
      </c>
      <c r="L25" s="129"/>
      <c r="M25" s="129"/>
      <c r="N25" s="118"/>
    </row>
    <row r="26" spans="1:17" ht="16.5">
      <c r="A26" s="384"/>
      <c r="B26" s="116"/>
      <c r="C26" s="116"/>
      <c r="D26" s="575"/>
      <c r="E26" s="575"/>
      <c r="F26" s="575"/>
      <c r="G26" s="132"/>
      <c r="H26" s="132"/>
      <c r="I26" s="129"/>
      <c r="J26" s="129"/>
      <c r="K26" s="129"/>
      <c r="L26" s="129"/>
      <c r="M26" s="129"/>
      <c r="N26" s="118"/>
    </row>
    <row r="27" spans="1:17" s="23" customFormat="1" ht="15" customHeight="1">
      <c r="A27" s="384">
        <v>4</v>
      </c>
      <c r="B27" s="129" t="s">
        <v>227</v>
      </c>
      <c r="C27" s="575"/>
      <c r="D27" s="575"/>
      <c r="E27" s="575"/>
      <c r="F27" s="575"/>
      <c r="G27" s="132"/>
      <c r="H27" s="132"/>
      <c r="I27" s="300">
        <f>I28-I29+I30</f>
        <v>0</v>
      </c>
      <c r="J27" s="300">
        <f>J28+J30</f>
        <v>0</v>
      </c>
      <c r="K27" s="300">
        <f>K28-K29+K30</f>
        <v>0</v>
      </c>
      <c r="L27" s="381"/>
      <c r="M27" s="381"/>
      <c r="N27" s="118"/>
    </row>
    <row r="28" spans="1:17" ht="16.5">
      <c r="A28" s="384"/>
      <c r="B28" s="129"/>
      <c r="C28" s="141" t="s">
        <v>228</v>
      </c>
      <c r="D28" s="133"/>
      <c r="E28" s="133"/>
      <c r="F28" s="133"/>
      <c r="G28" s="133"/>
      <c r="H28" s="133"/>
      <c r="I28" s="298">
        <f>'1 Counterparty'!I112</f>
        <v>0</v>
      </c>
      <c r="J28" s="298">
        <f>'1 Counterparty'!J112</f>
        <v>0</v>
      </c>
      <c r="K28" s="310">
        <f>I28+J28</f>
        <v>0</v>
      </c>
      <c r="L28" s="384"/>
      <c r="M28" s="298">
        <f>'1 Counterparty'!M112</f>
        <v>0</v>
      </c>
      <c r="N28" s="118"/>
    </row>
    <row r="29" spans="1:17" ht="16.5">
      <c r="A29" s="384"/>
      <c r="B29" s="116" t="s">
        <v>229</v>
      </c>
      <c r="C29" s="141" t="s">
        <v>226</v>
      </c>
      <c r="D29" s="133"/>
      <c r="E29" s="133"/>
      <c r="F29" s="133"/>
      <c r="G29" s="133"/>
      <c r="H29" s="133"/>
      <c r="I29" s="298">
        <f>'1 Counterparty'!I138</f>
        <v>0</v>
      </c>
      <c r="J29" s="384"/>
      <c r="K29" s="310">
        <f>I29</f>
        <v>0</v>
      </c>
      <c r="L29" s="384"/>
      <c r="M29" s="384"/>
      <c r="N29" s="118"/>
    </row>
    <row r="30" spans="1:17" ht="16.5">
      <c r="A30" s="384"/>
      <c r="B30" s="116" t="s">
        <v>230</v>
      </c>
      <c r="C30" s="141" t="s">
        <v>231</v>
      </c>
      <c r="D30" s="133"/>
      <c r="E30" s="133"/>
      <c r="F30" s="133"/>
      <c r="G30" s="133"/>
      <c r="H30" s="133"/>
      <c r="I30" s="298">
        <f>'1 Counterparty'!I139</f>
        <v>0</v>
      </c>
      <c r="J30" s="298">
        <f>'1 Counterparty'!J139</f>
        <v>0</v>
      </c>
      <c r="K30" s="310">
        <f>I30+J30</f>
        <v>0</v>
      </c>
      <c r="L30" s="384"/>
      <c r="M30" s="384"/>
      <c r="N30" s="118"/>
    </row>
    <row r="31" spans="1:17" ht="16.5">
      <c r="A31" s="384"/>
      <c r="B31" s="116"/>
      <c r="C31" s="141"/>
      <c r="D31" s="133"/>
      <c r="E31" s="133"/>
      <c r="F31" s="133"/>
      <c r="G31" s="133"/>
      <c r="H31" s="133"/>
      <c r="I31" s="384"/>
      <c r="J31" s="384"/>
      <c r="K31" s="384"/>
      <c r="L31" s="384"/>
      <c r="M31" s="384"/>
      <c r="N31" s="118"/>
    </row>
    <row r="32" spans="1:17" ht="16.5">
      <c r="A32" s="384">
        <v>5</v>
      </c>
      <c r="B32" s="119" t="s">
        <v>232</v>
      </c>
      <c r="C32" s="141"/>
      <c r="D32" s="116"/>
      <c r="E32" s="116"/>
      <c r="F32" s="116"/>
      <c r="G32" s="116"/>
      <c r="H32" s="116"/>
      <c r="I32" s="298">
        <f>'1 Counterparty'!I141</f>
        <v>0</v>
      </c>
      <c r="J32" s="298">
        <f>'1 Counterparty'!J141</f>
        <v>0</v>
      </c>
      <c r="K32" s="300">
        <f>I32+J32</f>
        <v>0</v>
      </c>
      <c r="L32" s="143"/>
      <c r="M32" s="298">
        <f>'1 Counterparty'!M141</f>
        <v>0</v>
      </c>
      <c r="N32" s="118"/>
    </row>
    <row r="33" spans="1:17" ht="16.5">
      <c r="A33" s="384"/>
      <c r="B33" s="116"/>
      <c r="C33" s="116"/>
      <c r="D33" s="116"/>
      <c r="E33" s="116"/>
      <c r="F33" s="116"/>
      <c r="G33" s="116"/>
      <c r="H33" s="116"/>
      <c r="I33" s="143"/>
      <c r="J33" s="143"/>
      <c r="K33" s="143"/>
      <c r="L33" s="143"/>
      <c r="M33" s="143"/>
      <c r="N33" s="118"/>
    </row>
    <row r="34" spans="1:17" s="23" customFormat="1" ht="15" customHeight="1">
      <c r="A34" s="384">
        <v>6</v>
      </c>
      <c r="B34" s="136" t="s">
        <v>233</v>
      </c>
      <c r="C34" s="575"/>
      <c r="D34" s="575"/>
      <c r="E34" s="575"/>
      <c r="F34" s="575"/>
      <c r="G34" s="132"/>
      <c r="H34" s="116"/>
      <c r="I34" s="300">
        <f>SUM(I35:I37)</f>
        <v>0</v>
      </c>
      <c r="J34" s="300">
        <f>SUM(J35:J37)</f>
        <v>0</v>
      </c>
      <c r="K34" s="300">
        <f>I34+J34</f>
        <v>0</v>
      </c>
      <c r="L34" s="143"/>
      <c r="M34" s="298">
        <f>'1 Counterparty'!M163</f>
        <v>0</v>
      </c>
      <c r="N34" s="118"/>
    </row>
    <row r="35" spans="1:17" ht="16.5">
      <c r="A35" s="384"/>
      <c r="B35" s="116">
        <v>6.1</v>
      </c>
      <c r="C35" s="116" t="s">
        <v>234</v>
      </c>
      <c r="D35" s="575"/>
      <c r="E35" s="575"/>
      <c r="F35" s="116"/>
      <c r="G35" s="116"/>
      <c r="H35" s="116"/>
      <c r="I35" s="298">
        <f>'1 Counterparty'!I165</f>
        <v>0</v>
      </c>
      <c r="J35" s="298">
        <f>'1 Counterparty'!J165</f>
        <v>0</v>
      </c>
      <c r="K35" s="310">
        <f>I35+J35</f>
        <v>0</v>
      </c>
      <c r="L35" s="143"/>
      <c r="M35" s="143"/>
      <c r="N35" s="118"/>
    </row>
    <row r="36" spans="1:17" ht="16.5">
      <c r="A36" s="384"/>
      <c r="B36" s="116">
        <v>6.2</v>
      </c>
      <c r="C36" s="116" t="s">
        <v>235</v>
      </c>
      <c r="D36" s="575"/>
      <c r="E36" s="575"/>
      <c r="F36" s="116"/>
      <c r="G36" s="116"/>
      <c r="H36" s="116"/>
      <c r="I36" s="298">
        <f>'1 Counterparty'!I173</f>
        <v>0</v>
      </c>
      <c r="J36" s="298">
        <f>'1 Counterparty'!J173</f>
        <v>0</v>
      </c>
      <c r="K36" s="310">
        <f>I36+J36</f>
        <v>0</v>
      </c>
      <c r="L36" s="143"/>
      <c r="M36" s="143"/>
      <c r="N36" s="118"/>
    </row>
    <row r="37" spans="1:17" ht="16.5">
      <c r="A37" s="384"/>
      <c r="B37" s="116">
        <v>6.9</v>
      </c>
      <c r="C37" s="116" t="s">
        <v>236</v>
      </c>
      <c r="D37" s="575"/>
      <c r="E37" s="575"/>
      <c r="F37" s="116"/>
      <c r="G37" s="116"/>
      <c r="H37" s="116"/>
      <c r="I37" s="298">
        <f>'1 Counterparty'!I178</f>
        <v>0</v>
      </c>
      <c r="J37" s="298">
        <f>'1 Counterparty'!J178</f>
        <v>0</v>
      </c>
      <c r="K37" s="310">
        <f>I37+J37</f>
        <v>0</v>
      </c>
      <c r="L37" s="143"/>
      <c r="M37" s="143"/>
      <c r="N37" s="118"/>
    </row>
    <row r="38" spans="1:17" s="23" customFormat="1" ht="15" customHeight="1">
      <c r="A38" s="384"/>
      <c r="B38" s="136"/>
      <c r="C38" s="142"/>
      <c r="D38" s="138"/>
      <c r="E38" s="117"/>
      <c r="F38" s="117"/>
      <c r="G38" s="117"/>
      <c r="H38" s="117"/>
      <c r="I38" s="129"/>
      <c r="J38" s="129"/>
      <c r="K38" s="129"/>
      <c r="L38" s="381"/>
      <c r="M38" s="381"/>
      <c r="N38" s="118"/>
    </row>
    <row r="39" spans="1:17" s="23" customFormat="1" ht="15" customHeight="1">
      <c r="A39" s="384">
        <v>7</v>
      </c>
      <c r="B39" s="136" t="s">
        <v>237</v>
      </c>
      <c r="C39" s="116"/>
      <c r="D39" s="575"/>
      <c r="E39" s="575"/>
      <c r="F39" s="575"/>
      <c r="G39" s="132"/>
      <c r="H39" s="132"/>
      <c r="I39" s="298">
        <f>'1 Counterparty'!I180</f>
        <v>0</v>
      </c>
      <c r="J39" s="298">
        <f>'1 Counterparty'!J180</f>
        <v>0</v>
      </c>
      <c r="K39" s="300">
        <f>I39+J39</f>
        <v>0</v>
      </c>
      <c r="L39" s="381"/>
      <c r="M39" s="298">
        <f>'1 Counterparty'!M180</f>
        <v>0</v>
      </c>
      <c r="N39" s="118"/>
    </row>
    <row r="40" spans="1:17" s="23" customFormat="1" ht="15" customHeight="1">
      <c r="A40" s="384"/>
      <c r="B40" s="136"/>
      <c r="C40" s="116"/>
      <c r="D40" s="575"/>
      <c r="E40" s="575"/>
      <c r="F40" s="575"/>
      <c r="G40" s="132"/>
      <c r="H40" s="132"/>
      <c r="I40" s="129"/>
      <c r="J40" s="129"/>
      <c r="K40" s="129"/>
      <c r="L40" s="381"/>
      <c r="M40" s="381"/>
      <c r="N40" s="118"/>
    </row>
    <row r="41" spans="1:17" s="23" customFormat="1" ht="15" customHeight="1">
      <c r="A41" s="384">
        <v>8</v>
      </c>
      <c r="B41" s="136" t="s">
        <v>238</v>
      </c>
      <c r="C41" s="116"/>
      <c r="D41" s="575"/>
      <c r="E41" s="575"/>
      <c r="F41" s="575"/>
      <c r="G41" s="132"/>
      <c r="H41" s="132"/>
      <c r="I41" s="300">
        <f>SUM(I42:I43)</f>
        <v>0</v>
      </c>
      <c r="J41" s="300">
        <f>SUM(J42:J43)</f>
        <v>0</v>
      </c>
      <c r="K41" s="300">
        <f t="shared" ref="K41:K43" si="0">I41+J41</f>
        <v>0</v>
      </c>
      <c r="L41" s="381"/>
      <c r="M41" s="298">
        <f>'1 Counterparty'!M202</f>
        <v>0</v>
      </c>
      <c r="N41" s="118"/>
    </row>
    <row r="42" spans="1:17" ht="16.5">
      <c r="A42" s="384"/>
      <c r="B42" s="116">
        <v>8.1</v>
      </c>
      <c r="C42" s="143" t="s">
        <v>239</v>
      </c>
      <c r="D42" s="575"/>
      <c r="E42" s="575"/>
      <c r="F42" s="575"/>
      <c r="G42" s="132"/>
      <c r="H42" s="132"/>
      <c r="I42" s="298">
        <f>'1 Counterparty'!I204</f>
        <v>0</v>
      </c>
      <c r="J42" s="298">
        <f>'1 Counterparty'!J204</f>
        <v>0</v>
      </c>
      <c r="K42" s="310">
        <f t="shared" si="0"/>
        <v>0</v>
      </c>
      <c r="L42" s="143"/>
      <c r="M42" s="143"/>
      <c r="N42" s="118"/>
    </row>
    <row r="43" spans="1:17" ht="16.5">
      <c r="A43" s="384"/>
      <c r="B43" s="116">
        <v>8.1999999999999993</v>
      </c>
      <c r="C43" s="143" t="s">
        <v>240</v>
      </c>
      <c r="D43" s="575"/>
      <c r="E43" s="575"/>
      <c r="F43" s="575"/>
      <c r="G43" s="132"/>
      <c r="H43" s="132"/>
      <c r="I43" s="298">
        <f>'1 Counterparty'!I206</f>
        <v>0</v>
      </c>
      <c r="J43" s="298">
        <f>'1 Counterparty'!J206</f>
        <v>0</v>
      </c>
      <c r="K43" s="310">
        <f t="shared" si="0"/>
        <v>0</v>
      </c>
      <c r="L43" s="143"/>
      <c r="M43" s="143"/>
      <c r="N43" s="118"/>
      <c r="Q43" s="29"/>
    </row>
    <row r="44" spans="1:17" s="23" customFormat="1" ht="15" customHeight="1">
      <c r="A44" s="384"/>
      <c r="B44" s="116"/>
      <c r="C44" s="119"/>
      <c r="D44" s="575"/>
      <c r="E44" s="575"/>
      <c r="F44" s="575"/>
      <c r="G44" s="132"/>
      <c r="H44" s="132"/>
      <c r="I44" s="129"/>
      <c r="J44" s="129"/>
      <c r="K44" s="129"/>
      <c r="L44" s="381"/>
      <c r="M44" s="381"/>
      <c r="N44" s="118"/>
    </row>
    <row r="45" spans="1:17" ht="15" customHeight="1">
      <c r="A45" s="384">
        <v>9</v>
      </c>
      <c r="B45" s="136" t="s">
        <v>241</v>
      </c>
      <c r="C45" s="575"/>
      <c r="D45" s="575"/>
      <c r="E45" s="575"/>
      <c r="F45" s="575"/>
      <c r="G45" s="575"/>
      <c r="H45" s="132"/>
      <c r="I45" s="300">
        <f>SUM(I15,I17,I21,I27,I32,I34,I39,I41)</f>
        <v>0</v>
      </c>
      <c r="J45" s="300">
        <f>SUM(J15,J17,J21,J27,J32,J34,J39,J41)</f>
        <v>0</v>
      </c>
      <c r="K45" s="300">
        <f>SUM(K15,K17,K21,K27,K32,K34,K39,K41)</f>
        <v>0</v>
      </c>
      <c r="L45" s="381"/>
      <c r="M45" s="300">
        <f>SUM(M17,M21,M28,M32,M34,M39,M41)</f>
        <v>0</v>
      </c>
      <c r="N45" s="118"/>
    </row>
    <row r="46" spans="1:17" s="23" customFormat="1" ht="5.0999999999999996" customHeight="1">
      <c r="A46" s="384"/>
      <c r="B46" s="116"/>
      <c r="C46" s="119"/>
      <c r="D46" s="575"/>
      <c r="E46" s="575"/>
      <c r="F46" s="575"/>
      <c r="G46" s="132"/>
      <c r="H46" s="132"/>
      <c r="I46" s="132"/>
      <c r="J46" s="132"/>
      <c r="K46" s="115"/>
      <c r="L46" s="115"/>
      <c r="M46" s="115"/>
      <c r="N46" s="118"/>
    </row>
    <row r="47" spans="1:17" s="23" customFormat="1" ht="5.0999999999999996" customHeight="1">
      <c r="A47" s="384"/>
      <c r="B47" s="116"/>
      <c r="C47" s="119"/>
      <c r="D47" s="575"/>
      <c r="E47" s="575"/>
      <c r="F47" s="575"/>
      <c r="G47" s="132"/>
      <c r="H47" s="132"/>
      <c r="I47" s="132"/>
      <c r="J47" s="132"/>
      <c r="K47" s="115"/>
      <c r="L47" s="115"/>
      <c r="M47" s="115"/>
      <c r="N47" s="118"/>
    </row>
    <row r="48" spans="1:17" s="23" customFormat="1" ht="21.6" customHeight="1">
      <c r="A48" s="130"/>
      <c r="B48" s="685" t="s">
        <v>242</v>
      </c>
      <c r="C48" s="685"/>
      <c r="D48" s="685"/>
      <c r="E48" s="685"/>
      <c r="F48" s="685"/>
      <c r="G48" s="685"/>
      <c r="H48" s="685"/>
      <c r="I48" s="685"/>
      <c r="J48" s="685"/>
      <c r="K48" s="685"/>
      <c r="L48" s="685"/>
      <c r="M48" s="685"/>
      <c r="N48" s="130"/>
    </row>
    <row r="49" spans="1:14" s="23" customFormat="1" ht="15" customHeight="1">
      <c r="A49" s="381"/>
      <c r="B49" s="115"/>
      <c r="C49" s="115"/>
      <c r="D49" s="115"/>
      <c r="E49" s="115"/>
      <c r="F49" s="115"/>
      <c r="G49" s="115"/>
      <c r="H49" s="115"/>
      <c r="I49" s="115"/>
      <c r="J49" s="115"/>
      <c r="K49" s="115"/>
      <c r="L49" s="115"/>
      <c r="M49" s="118" t="s">
        <v>209</v>
      </c>
      <c r="N49" s="115"/>
    </row>
    <row r="50" spans="1:14" s="23" customFormat="1" ht="15" customHeight="1">
      <c r="A50" s="553"/>
      <c r="B50" s="129"/>
      <c r="C50" s="130"/>
      <c r="D50" s="130"/>
      <c r="E50" s="130"/>
      <c r="F50" s="130"/>
      <c r="G50" s="130"/>
      <c r="H50" s="117"/>
      <c r="I50" s="676" t="s">
        <v>210</v>
      </c>
      <c r="J50" s="678" t="s">
        <v>211</v>
      </c>
      <c r="K50" s="676" t="s">
        <v>212</v>
      </c>
      <c r="L50" s="115"/>
      <c r="M50" s="678" t="s">
        <v>213</v>
      </c>
      <c r="N50" s="115"/>
    </row>
    <row r="51" spans="1:14" s="23" customFormat="1" ht="39.950000000000003" customHeight="1">
      <c r="A51" s="381"/>
      <c r="B51" s="129"/>
      <c r="C51" s="129"/>
      <c r="D51" s="129"/>
      <c r="E51" s="129"/>
      <c r="F51" s="129"/>
      <c r="G51" s="129"/>
      <c r="H51" s="117"/>
      <c r="I51" s="677"/>
      <c r="J51" s="679"/>
      <c r="K51" s="677"/>
      <c r="L51" s="115"/>
      <c r="M51" s="679"/>
      <c r="N51" s="115"/>
    </row>
    <row r="52" spans="1:14" s="23" customFormat="1" ht="5.0999999999999996" customHeight="1">
      <c r="A52" s="381"/>
      <c r="B52" s="115"/>
      <c r="C52" s="131"/>
      <c r="D52" s="131"/>
      <c r="E52" s="131"/>
      <c r="F52" s="131"/>
      <c r="G52" s="131"/>
      <c r="H52" s="117"/>
      <c r="I52" s="132"/>
      <c r="J52" s="117"/>
      <c r="K52" s="115"/>
      <c r="L52" s="115"/>
      <c r="M52" s="115"/>
      <c r="N52" s="115"/>
    </row>
    <row r="53" spans="1:14" s="23" customFormat="1" ht="15" customHeight="1">
      <c r="A53" s="384">
        <v>10</v>
      </c>
      <c r="B53" s="136" t="s">
        <v>243</v>
      </c>
      <c r="C53" s="116"/>
      <c r="D53" s="575"/>
      <c r="E53" s="575"/>
      <c r="F53" s="575"/>
      <c r="G53" s="132"/>
      <c r="H53" s="132"/>
      <c r="I53" s="157">
        <f>SUM(I54:I57)</f>
        <v>0</v>
      </c>
      <c r="J53" s="157">
        <f>SUM(J54:J57)</f>
        <v>0</v>
      </c>
      <c r="K53" s="157">
        <f t="shared" ref="K53:K57" si="1">I53+J53</f>
        <v>0</v>
      </c>
      <c r="L53" s="115"/>
      <c r="M53" s="193">
        <f>'1 Counterparty'!M222</f>
        <v>0</v>
      </c>
      <c r="N53" s="115"/>
    </row>
    <row r="54" spans="1:14" ht="16.5">
      <c r="A54" s="384"/>
      <c r="B54" s="116">
        <v>10.1</v>
      </c>
      <c r="C54" s="143" t="s">
        <v>244</v>
      </c>
      <c r="D54" s="575"/>
      <c r="E54" s="575"/>
      <c r="F54" s="575"/>
      <c r="G54" s="132"/>
      <c r="H54" s="132"/>
      <c r="I54" s="193">
        <f>'1 Counterparty'!I224</f>
        <v>0</v>
      </c>
      <c r="J54" s="193">
        <f>'1 Counterparty'!J224</f>
        <v>0</v>
      </c>
      <c r="K54" s="156">
        <f t="shared" si="1"/>
        <v>0</v>
      </c>
      <c r="L54" s="115"/>
      <c r="M54" s="115"/>
      <c r="N54" s="115"/>
    </row>
    <row r="55" spans="1:14" ht="16.5">
      <c r="A55" s="384"/>
      <c r="B55" s="116">
        <v>10.199999999999999</v>
      </c>
      <c r="C55" s="116" t="s">
        <v>245</v>
      </c>
      <c r="D55" s="575"/>
      <c r="E55" s="575"/>
      <c r="F55" s="575"/>
      <c r="G55" s="132"/>
      <c r="H55" s="132"/>
      <c r="I55" s="193">
        <f>'1 Counterparty'!I251</f>
        <v>0</v>
      </c>
      <c r="J55" s="193">
        <f>'1 Counterparty'!J251</f>
        <v>0</v>
      </c>
      <c r="K55" s="156">
        <f t="shared" si="1"/>
        <v>0</v>
      </c>
      <c r="L55" s="115"/>
      <c r="M55" s="115"/>
      <c r="N55" s="115"/>
    </row>
    <row r="56" spans="1:14" s="23" customFormat="1" ht="15" customHeight="1">
      <c r="A56" s="384"/>
      <c r="B56" s="116">
        <v>10.9</v>
      </c>
      <c r="C56" s="143" t="s">
        <v>246</v>
      </c>
      <c r="D56" s="575"/>
      <c r="E56" s="575"/>
      <c r="F56" s="575"/>
      <c r="G56" s="132"/>
      <c r="H56" s="132"/>
      <c r="I56" s="193">
        <f>'1 Counterparty'!I278</f>
        <v>0</v>
      </c>
      <c r="J56" s="193">
        <f>'1 Counterparty'!J278</f>
        <v>0</v>
      </c>
      <c r="K56" s="156">
        <f t="shared" si="1"/>
        <v>0</v>
      </c>
      <c r="L56" s="115"/>
      <c r="M56" s="115"/>
      <c r="N56" s="115"/>
    </row>
    <row r="57" spans="1:14" s="23" customFormat="1" ht="15" customHeight="1">
      <c r="A57" s="384"/>
      <c r="B57" s="116" t="s">
        <v>247</v>
      </c>
      <c r="C57" s="143" t="s">
        <v>248</v>
      </c>
      <c r="D57" s="575"/>
      <c r="E57" s="575"/>
      <c r="F57" s="575"/>
      <c r="G57" s="132"/>
      <c r="H57" s="132"/>
      <c r="I57" s="193">
        <f>'1 Counterparty'!I305</f>
        <v>0</v>
      </c>
      <c r="J57" s="193">
        <f>'1 Counterparty'!J305</f>
        <v>0</v>
      </c>
      <c r="K57" s="156">
        <f t="shared" si="1"/>
        <v>0</v>
      </c>
      <c r="L57" s="115"/>
      <c r="M57" s="115"/>
      <c r="N57" s="115"/>
    </row>
    <row r="58" spans="1:14" s="23" customFormat="1" ht="15" customHeight="1">
      <c r="A58" s="384"/>
      <c r="B58" s="136"/>
      <c r="C58" s="116"/>
      <c r="D58" s="575"/>
      <c r="E58" s="575"/>
      <c r="F58" s="575"/>
      <c r="G58" s="132"/>
      <c r="H58" s="132"/>
      <c r="I58" s="132"/>
      <c r="J58" s="132"/>
      <c r="K58" s="132"/>
      <c r="L58" s="115"/>
      <c r="M58" s="115"/>
      <c r="N58" s="115"/>
    </row>
    <row r="59" spans="1:14" s="23" customFormat="1" ht="15" customHeight="1">
      <c r="A59" s="384">
        <v>11</v>
      </c>
      <c r="B59" s="136" t="s">
        <v>249</v>
      </c>
      <c r="C59" s="116"/>
      <c r="D59" s="575"/>
      <c r="E59" s="117"/>
      <c r="F59" s="117"/>
      <c r="G59" s="117"/>
      <c r="H59" s="117"/>
      <c r="I59" s="157">
        <f>SUM(I60:I63)</f>
        <v>0</v>
      </c>
      <c r="J59" s="157">
        <f>SUM(J60:J63)</f>
        <v>0</v>
      </c>
      <c r="K59" s="157">
        <f t="shared" ref="K59:K63" si="2">I59+J59</f>
        <v>0</v>
      </c>
      <c r="L59" s="115"/>
      <c r="M59" s="193">
        <f>'1 Counterparty'!M307</f>
        <v>0</v>
      </c>
      <c r="N59" s="115"/>
    </row>
    <row r="60" spans="1:14" ht="16.5">
      <c r="A60" s="384"/>
      <c r="B60" s="116">
        <v>11.1</v>
      </c>
      <c r="C60" s="116" t="s">
        <v>250</v>
      </c>
      <c r="D60" s="575"/>
      <c r="E60" s="575"/>
      <c r="F60" s="575"/>
      <c r="G60" s="132"/>
      <c r="H60" s="132"/>
      <c r="I60" s="193">
        <f>'1 Counterparty'!I309</f>
        <v>0</v>
      </c>
      <c r="J60" s="193">
        <f>'1 Counterparty'!J309</f>
        <v>0</v>
      </c>
      <c r="K60" s="156">
        <f t="shared" si="2"/>
        <v>0</v>
      </c>
      <c r="L60" s="115"/>
      <c r="M60" s="115"/>
      <c r="N60" s="115"/>
    </row>
    <row r="61" spans="1:14" ht="16.5">
      <c r="A61" s="384"/>
      <c r="B61" s="116">
        <v>11.2</v>
      </c>
      <c r="C61" s="116" t="s">
        <v>251</v>
      </c>
      <c r="D61" s="575"/>
      <c r="E61" s="575"/>
      <c r="F61" s="575"/>
      <c r="G61" s="132"/>
      <c r="H61" s="132"/>
      <c r="I61" s="193">
        <f>'1 Counterparty'!I315</f>
        <v>0</v>
      </c>
      <c r="J61" s="193">
        <f>'1 Counterparty'!J315</f>
        <v>0</v>
      </c>
      <c r="K61" s="156">
        <f t="shared" si="2"/>
        <v>0</v>
      </c>
      <c r="L61" s="115"/>
      <c r="M61" s="115"/>
      <c r="N61" s="115"/>
    </row>
    <row r="62" spans="1:14" s="23" customFormat="1" ht="15" customHeight="1">
      <c r="A62" s="384"/>
      <c r="B62" s="116">
        <v>11.9</v>
      </c>
      <c r="C62" s="116" t="s">
        <v>252</v>
      </c>
      <c r="D62" s="575"/>
      <c r="E62" s="575"/>
      <c r="F62" s="575"/>
      <c r="G62" s="132"/>
      <c r="H62" s="132"/>
      <c r="I62" s="193">
        <f>'1 Counterparty'!I321</f>
        <v>0</v>
      </c>
      <c r="J62" s="193">
        <f>'1 Counterparty'!J321</f>
        <v>0</v>
      </c>
      <c r="K62" s="156">
        <f t="shared" si="2"/>
        <v>0</v>
      </c>
      <c r="L62" s="115"/>
      <c r="M62" s="115"/>
      <c r="N62" s="115"/>
    </row>
    <row r="63" spans="1:14" s="23" customFormat="1" ht="15" customHeight="1">
      <c r="A63" s="384"/>
      <c r="B63" s="116" t="s">
        <v>253</v>
      </c>
      <c r="C63" s="143" t="s">
        <v>254</v>
      </c>
      <c r="D63" s="575"/>
      <c r="E63" s="575"/>
      <c r="F63" s="575"/>
      <c r="G63" s="132"/>
      <c r="H63" s="132"/>
      <c r="I63" s="193">
        <f>'1 Counterparty'!I327</f>
        <v>0</v>
      </c>
      <c r="J63" s="193">
        <f>'1 Counterparty'!J327</f>
        <v>0</v>
      </c>
      <c r="K63" s="156">
        <f t="shared" si="2"/>
        <v>0</v>
      </c>
      <c r="L63" s="115"/>
      <c r="M63" s="115"/>
      <c r="N63" s="115"/>
    </row>
    <row r="64" spans="1:14" s="23" customFormat="1" ht="15" customHeight="1">
      <c r="A64" s="384"/>
      <c r="B64" s="136"/>
      <c r="C64" s="116"/>
      <c r="D64" s="575"/>
      <c r="E64" s="117"/>
      <c r="F64" s="117"/>
      <c r="G64" s="117"/>
      <c r="H64" s="117"/>
      <c r="I64" s="139"/>
      <c r="J64" s="140"/>
      <c r="K64" s="140"/>
      <c r="L64" s="115"/>
      <c r="M64" s="115"/>
      <c r="N64" s="115"/>
    </row>
    <row r="65" spans="1:17" s="23" customFormat="1" ht="15" customHeight="1">
      <c r="A65" s="384">
        <v>12</v>
      </c>
      <c r="B65" s="136" t="s">
        <v>255</v>
      </c>
      <c r="C65" s="116"/>
      <c r="D65" s="575"/>
      <c r="E65" s="575"/>
      <c r="F65" s="575"/>
      <c r="G65" s="132"/>
      <c r="H65" s="132"/>
      <c r="I65" s="157">
        <f>SUM(I66:I69)</f>
        <v>0</v>
      </c>
      <c r="J65" s="157">
        <f>SUM(J66:J69)</f>
        <v>0</v>
      </c>
      <c r="K65" s="157">
        <f t="shared" ref="K65:K69" si="3">I65+J65</f>
        <v>0</v>
      </c>
      <c r="L65" s="115"/>
      <c r="M65" s="193">
        <f>'1 Counterparty'!M329</f>
        <v>0</v>
      </c>
      <c r="N65" s="115"/>
    </row>
    <row r="66" spans="1:17" ht="16.5">
      <c r="A66" s="384"/>
      <c r="B66" s="116">
        <v>12.1</v>
      </c>
      <c r="C66" s="116" t="s">
        <v>256</v>
      </c>
      <c r="D66" s="575"/>
      <c r="E66" s="575"/>
      <c r="F66" s="575"/>
      <c r="G66" s="132"/>
      <c r="H66" s="132"/>
      <c r="I66" s="193">
        <f>'1 Counterparty'!I331</f>
        <v>0</v>
      </c>
      <c r="J66" s="193">
        <f>'1 Counterparty'!J331</f>
        <v>0</v>
      </c>
      <c r="K66" s="156">
        <f t="shared" si="3"/>
        <v>0</v>
      </c>
      <c r="L66" s="115"/>
      <c r="M66" s="115"/>
      <c r="N66" s="115"/>
    </row>
    <row r="67" spans="1:17" ht="16.5">
      <c r="A67" s="384"/>
      <c r="B67" s="116">
        <v>12.2</v>
      </c>
      <c r="C67" s="116" t="s">
        <v>257</v>
      </c>
      <c r="D67" s="575"/>
      <c r="E67" s="575"/>
      <c r="F67" s="575"/>
      <c r="G67" s="132"/>
      <c r="H67" s="132"/>
      <c r="I67" s="193">
        <f>'1 Counterparty'!I353</f>
        <v>0</v>
      </c>
      <c r="J67" s="193">
        <f>'1 Counterparty'!J353</f>
        <v>0</v>
      </c>
      <c r="K67" s="156">
        <f t="shared" si="3"/>
        <v>0</v>
      </c>
      <c r="L67" s="115"/>
      <c r="M67" s="115"/>
      <c r="N67" s="115"/>
    </row>
    <row r="68" spans="1:17" s="23" customFormat="1" ht="15" customHeight="1">
      <c r="A68" s="384"/>
      <c r="B68" s="116">
        <v>12.9</v>
      </c>
      <c r="C68" s="116" t="s">
        <v>258</v>
      </c>
      <c r="D68" s="575"/>
      <c r="E68" s="575"/>
      <c r="F68" s="575"/>
      <c r="G68" s="132"/>
      <c r="H68" s="132"/>
      <c r="I68" s="193">
        <f>'1 Counterparty'!I375</f>
        <v>0</v>
      </c>
      <c r="J68" s="193">
        <f>'1 Counterparty'!J375</f>
        <v>0</v>
      </c>
      <c r="K68" s="156">
        <f t="shared" si="3"/>
        <v>0</v>
      </c>
      <c r="L68" s="115"/>
      <c r="M68" s="115"/>
      <c r="N68" s="115"/>
    </row>
    <row r="69" spans="1:17" s="23" customFormat="1" ht="15" customHeight="1">
      <c r="A69" s="384"/>
      <c r="B69" s="116" t="s">
        <v>259</v>
      </c>
      <c r="C69" s="143" t="s">
        <v>260</v>
      </c>
      <c r="D69" s="575"/>
      <c r="E69" s="575"/>
      <c r="F69" s="575"/>
      <c r="G69" s="132"/>
      <c r="H69" s="132"/>
      <c r="I69" s="193">
        <f>'1 Counterparty'!I398</f>
        <v>0</v>
      </c>
      <c r="J69" s="193">
        <f>'1 Counterparty'!J398</f>
        <v>0</v>
      </c>
      <c r="K69" s="156">
        <f t="shared" si="3"/>
        <v>0</v>
      </c>
      <c r="L69" s="115"/>
      <c r="M69" s="115"/>
      <c r="N69" s="115"/>
    </row>
    <row r="70" spans="1:17" s="23" customFormat="1" ht="15" customHeight="1">
      <c r="A70" s="384"/>
      <c r="B70" s="136"/>
      <c r="C70" s="116"/>
      <c r="D70" s="575"/>
      <c r="E70" s="575"/>
      <c r="F70" s="575"/>
      <c r="G70" s="132"/>
      <c r="H70" s="132"/>
      <c r="I70" s="132"/>
      <c r="J70" s="132"/>
      <c r="K70" s="132"/>
      <c r="L70" s="115"/>
      <c r="M70" s="115"/>
      <c r="N70" s="115"/>
    </row>
    <row r="71" spans="1:17" s="23" customFormat="1" ht="15" customHeight="1">
      <c r="A71" s="384">
        <v>13</v>
      </c>
      <c r="B71" s="136" t="s">
        <v>261</v>
      </c>
      <c r="C71" s="116"/>
      <c r="D71" s="575"/>
      <c r="E71" s="117"/>
      <c r="F71" s="117"/>
      <c r="G71" s="117"/>
      <c r="H71" s="117"/>
      <c r="I71" s="193">
        <f>'1 Counterparty'!I400</f>
        <v>0</v>
      </c>
      <c r="J71" s="193">
        <f>'1 Counterparty'!J400</f>
        <v>0</v>
      </c>
      <c r="K71" s="157">
        <f t="shared" ref="K71" si="4">I71+J71</f>
        <v>0</v>
      </c>
      <c r="L71" s="115"/>
      <c r="M71" s="193">
        <f>'1 Counterparty'!M400</f>
        <v>0</v>
      </c>
      <c r="N71" s="115"/>
    </row>
    <row r="72" spans="1:17" s="23" customFormat="1" ht="15" customHeight="1">
      <c r="A72" s="384"/>
      <c r="B72" s="136"/>
      <c r="C72" s="116"/>
      <c r="D72" s="575"/>
      <c r="E72" s="117"/>
      <c r="F72" s="117"/>
      <c r="G72" s="117"/>
      <c r="H72" s="117"/>
      <c r="I72" s="132"/>
      <c r="J72" s="132"/>
      <c r="K72" s="132"/>
      <c r="L72" s="115"/>
      <c r="M72" s="115"/>
      <c r="N72" s="115"/>
    </row>
    <row r="73" spans="1:17" s="23" customFormat="1" ht="15" customHeight="1">
      <c r="A73" s="384">
        <v>14</v>
      </c>
      <c r="B73" s="136" t="s">
        <v>262</v>
      </c>
      <c r="C73" s="116"/>
      <c r="D73" s="575"/>
      <c r="E73" s="575"/>
      <c r="F73" s="575"/>
      <c r="G73" s="132"/>
      <c r="H73" s="132"/>
      <c r="I73" s="157">
        <f>SUM(I74:I78)</f>
        <v>0</v>
      </c>
      <c r="J73" s="157">
        <f>SUM(J74:J78)</f>
        <v>0</v>
      </c>
      <c r="K73" s="157">
        <f t="shared" ref="K73:K78" si="5">I73+J73</f>
        <v>0</v>
      </c>
      <c r="L73" s="115"/>
      <c r="M73" s="193">
        <f>'1 Counterparty'!M422</f>
        <v>0</v>
      </c>
      <c r="N73" s="115"/>
    </row>
    <row r="74" spans="1:17" ht="16.5">
      <c r="A74" s="384"/>
      <c r="B74" s="116">
        <v>14.1</v>
      </c>
      <c r="C74" s="116" t="s">
        <v>263</v>
      </c>
      <c r="D74" s="575"/>
      <c r="E74" s="575"/>
      <c r="F74" s="575"/>
      <c r="G74" s="132"/>
      <c r="H74" s="132"/>
      <c r="I74" s="193">
        <f>'1 Counterparty'!I424</f>
        <v>0</v>
      </c>
      <c r="J74" s="193">
        <f>'1 Counterparty'!J424</f>
        <v>0</v>
      </c>
      <c r="K74" s="156">
        <f t="shared" si="5"/>
        <v>0</v>
      </c>
      <c r="L74" s="115"/>
      <c r="M74" s="115"/>
      <c r="N74" s="115"/>
    </row>
    <row r="75" spans="1:17" s="23" customFormat="1" ht="15" customHeight="1">
      <c r="A75" s="384"/>
      <c r="B75" s="116">
        <v>14.2</v>
      </c>
      <c r="C75" s="116" t="s">
        <v>264</v>
      </c>
      <c r="D75" s="575"/>
      <c r="E75" s="575"/>
      <c r="F75" s="575"/>
      <c r="G75" s="132"/>
      <c r="H75" s="132"/>
      <c r="I75" s="193">
        <f>'1 Counterparty'!I426</f>
        <v>0</v>
      </c>
      <c r="J75" s="193">
        <f>'1 Counterparty'!J426</f>
        <v>0</v>
      </c>
      <c r="K75" s="156">
        <f t="shared" si="5"/>
        <v>0</v>
      </c>
      <c r="L75" s="115"/>
      <c r="M75" s="115"/>
      <c r="N75" s="115"/>
    </row>
    <row r="76" spans="1:17" ht="16.5">
      <c r="A76" s="384"/>
      <c r="B76" s="116">
        <v>14.3</v>
      </c>
      <c r="C76" s="116" t="s">
        <v>265</v>
      </c>
      <c r="D76" s="575"/>
      <c r="E76" s="575"/>
      <c r="F76" s="575"/>
      <c r="G76" s="132"/>
      <c r="H76" s="132"/>
      <c r="I76" s="193">
        <f>'1 Counterparty'!I430</f>
        <v>0</v>
      </c>
      <c r="J76" s="193">
        <f>'1 Counterparty'!J430</f>
        <v>0</v>
      </c>
      <c r="K76" s="156">
        <f t="shared" si="5"/>
        <v>0</v>
      </c>
      <c r="L76" s="115"/>
      <c r="M76" s="115"/>
      <c r="N76" s="115"/>
      <c r="Q76" s="29"/>
    </row>
    <row r="77" spans="1:17" s="23" customFormat="1" ht="15" customHeight="1">
      <c r="A77" s="384"/>
      <c r="B77" s="116">
        <v>14.4</v>
      </c>
      <c r="C77" s="116" t="s">
        <v>266</v>
      </c>
      <c r="D77" s="575"/>
      <c r="E77" s="575"/>
      <c r="F77" s="575"/>
      <c r="G77" s="132"/>
      <c r="H77" s="132"/>
      <c r="I77" s="193">
        <f>'1 Counterparty'!I432</f>
        <v>0</v>
      </c>
      <c r="J77" s="193">
        <f>'1 Counterparty'!J432</f>
        <v>0</v>
      </c>
      <c r="K77" s="156">
        <f t="shared" si="5"/>
        <v>0</v>
      </c>
      <c r="L77" s="115"/>
      <c r="M77" s="115"/>
      <c r="N77" s="115"/>
    </row>
    <row r="78" spans="1:17" ht="16.5">
      <c r="A78" s="384"/>
      <c r="B78" s="116">
        <v>14.9</v>
      </c>
      <c r="C78" s="116" t="s">
        <v>267</v>
      </c>
      <c r="D78" s="575"/>
      <c r="E78" s="575"/>
      <c r="F78" s="575"/>
      <c r="G78" s="132"/>
      <c r="H78" s="132"/>
      <c r="I78" s="193">
        <f>'1 Counterparty'!I434</f>
        <v>0</v>
      </c>
      <c r="J78" s="193">
        <f>'1 Counterparty'!J434</f>
        <v>0</v>
      </c>
      <c r="K78" s="156">
        <f t="shared" si="5"/>
        <v>0</v>
      </c>
      <c r="L78" s="115"/>
      <c r="M78" s="115"/>
      <c r="N78" s="115"/>
    </row>
    <row r="79" spans="1:17" s="23" customFormat="1" ht="15" customHeight="1">
      <c r="A79" s="384"/>
      <c r="B79" s="136"/>
      <c r="C79" s="116"/>
      <c r="D79" s="575"/>
      <c r="E79" s="575"/>
      <c r="F79" s="575"/>
      <c r="G79" s="132"/>
      <c r="H79" s="132"/>
      <c r="I79" s="132"/>
      <c r="J79" s="132"/>
      <c r="K79" s="132"/>
      <c r="L79" s="115"/>
      <c r="M79" s="115"/>
      <c r="N79" s="115"/>
    </row>
    <row r="80" spans="1:17" s="23" customFormat="1" ht="15" customHeight="1">
      <c r="A80" s="384">
        <v>15</v>
      </c>
      <c r="B80" s="136" t="s">
        <v>268</v>
      </c>
      <c r="C80" s="116"/>
      <c r="D80" s="575"/>
      <c r="E80" s="575"/>
      <c r="F80" s="575"/>
      <c r="G80" s="132"/>
      <c r="H80" s="132"/>
      <c r="I80" s="157">
        <f>SUM(I81:I85)</f>
        <v>0</v>
      </c>
      <c r="J80" s="157">
        <f>SUM(J81:J85)</f>
        <v>0</v>
      </c>
      <c r="K80" s="157">
        <f t="shared" ref="K80:K85" si="6">I80+J80</f>
        <v>0</v>
      </c>
      <c r="L80" s="115"/>
      <c r="M80" s="193">
        <f>'1 Counterparty'!M436</f>
        <v>0</v>
      </c>
      <c r="N80" s="115"/>
    </row>
    <row r="81" spans="1:20" ht="16.5">
      <c r="A81" s="384"/>
      <c r="B81" s="116">
        <v>15.1</v>
      </c>
      <c r="C81" s="575" t="s">
        <v>269</v>
      </c>
      <c r="D81" s="575"/>
      <c r="E81" s="575"/>
      <c r="F81" s="575"/>
      <c r="G81" s="132"/>
      <c r="H81" s="132"/>
      <c r="I81" s="193">
        <f>'1 Counterparty'!I438</f>
        <v>0</v>
      </c>
      <c r="J81" s="193">
        <f>'1 Counterparty'!J438</f>
        <v>0</v>
      </c>
      <c r="K81" s="156">
        <f t="shared" si="6"/>
        <v>0</v>
      </c>
      <c r="L81" s="115"/>
      <c r="M81" s="193">
        <f>'1 Counterparty'!M438</f>
        <v>0</v>
      </c>
      <c r="N81" s="115"/>
      <c r="O81" s="23"/>
      <c r="T81" s="23"/>
    </row>
    <row r="82" spans="1:20" ht="15.75" customHeight="1">
      <c r="A82" s="384"/>
      <c r="B82" s="116">
        <v>15.2</v>
      </c>
      <c r="C82" s="575" t="s">
        <v>270</v>
      </c>
      <c r="D82" s="575"/>
      <c r="E82" s="575"/>
      <c r="F82" s="575"/>
      <c r="G82" s="132"/>
      <c r="H82" s="132"/>
      <c r="I82" s="193">
        <f>'1 Counterparty'!I442</f>
        <v>0</v>
      </c>
      <c r="J82" s="193">
        <f>'1 Counterparty'!J442</f>
        <v>0</v>
      </c>
      <c r="K82" s="156">
        <f t="shared" si="6"/>
        <v>0</v>
      </c>
      <c r="L82" s="115"/>
      <c r="M82" s="193">
        <f>'1 Counterparty'!M442</f>
        <v>0</v>
      </c>
      <c r="N82" s="115"/>
      <c r="O82" s="23"/>
      <c r="T82" s="23"/>
    </row>
    <row r="83" spans="1:20" s="23" customFormat="1" ht="15" customHeight="1">
      <c r="A83" s="384"/>
      <c r="B83" s="116">
        <v>15.3</v>
      </c>
      <c r="C83" s="575" t="s">
        <v>271</v>
      </c>
      <c r="D83" s="575"/>
      <c r="E83" s="575"/>
      <c r="F83" s="575"/>
      <c r="G83" s="132"/>
      <c r="H83" s="132"/>
      <c r="I83" s="193">
        <f>'1 Counterparty'!I446</f>
        <v>0</v>
      </c>
      <c r="J83" s="193">
        <f>'1 Counterparty'!J446</f>
        <v>0</v>
      </c>
      <c r="K83" s="156">
        <f t="shared" si="6"/>
        <v>0</v>
      </c>
      <c r="L83" s="115"/>
      <c r="M83" s="193">
        <f>'1 Counterparty'!M446</f>
        <v>0</v>
      </c>
      <c r="N83" s="115"/>
    </row>
    <row r="84" spans="1:20" ht="16.5">
      <c r="A84" s="384"/>
      <c r="B84" s="116">
        <v>15.4</v>
      </c>
      <c r="C84" s="575" t="s">
        <v>272</v>
      </c>
      <c r="D84" s="575"/>
      <c r="E84" s="575"/>
      <c r="F84" s="575"/>
      <c r="G84" s="132"/>
      <c r="H84" s="132"/>
      <c r="I84" s="193">
        <f>'1 Counterparty'!I448</f>
        <v>0</v>
      </c>
      <c r="J84" s="193">
        <f>'1 Counterparty'!J448</f>
        <v>0</v>
      </c>
      <c r="K84" s="156">
        <f t="shared" si="6"/>
        <v>0</v>
      </c>
      <c r="L84" s="115"/>
      <c r="M84" s="193">
        <f>'1 Counterparty'!M448</f>
        <v>0</v>
      </c>
      <c r="N84" s="115"/>
      <c r="O84" s="23"/>
      <c r="T84" s="23"/>
    </row>
    <row r="85" spans="1:20" s="23" customFormat="1" ht="15" customHeight="1">
      <c r="A85" s="384"/>
      <c r="B85" s="116">
        <v>15.9</v>
      </c>
      <c r="C85" s="575" t="s">
        <v>273</v>
      </c>
      <c r="D85" s="575"/>
      <c r="E85" s="575"/>
      <c r="F85" s="575"/>
      <c r="G85" s="132"/>
      <c r="H85" s="132"/>
      <c r="I85" s="193">
        <f>'1 Counterparty'!I450</f>
        <v>0</v>
      </c>
      <c r="J85" s="193">
        <f>'1 Counterparty'!J450</f>
        <v>0</v>
      </c>
      <c r="K85" s="156">
        <f t="shared" si="6"/>
        <v>0</v>
      </c>
      <c r="L85" s="115"/>
      <c r="M85" s="193">
        <f>'1 Counterparty'!M450</f>
        <v>0</v>
      </c>
      <c r="N85" s="115"/>
    </row>
    <row r="86" spans="1:20" ht="15" customHeight="1">
      <c r="A86" s="384"/>
      <c r="B86" s="136"/>
      <c r="C86" s="116"/>
      <c r="D86" s="575"/>
      <c r="E86" s="575"/>
      <c r="F86" s="575"/>
      <c r="G86" s="132"/>
      <c r="H86" s="132"/>
      <c r="I86" s="132"/>
      <c r="J86" s="132"/>
      <c r="K86" s="132"/>
      <c r="L86" s="115"/>
      <c r="M86" s="115"/>
      <c r="N86" s="115"/>
      <c r="O86" s="23"/>
      <c r="T86" s="23"/>
    </row>
    <row r="87" spans="1:20" s="23" customFormat="1" ht="15" customHeight="1">
      <c r="A87" s="384">
        <v>16</v>
      </c>
      <c r="B87" s="136" t="s">
        <v>274</v>
      </c>
      <c r="C87" s="575"/>
      <c r="D87" s="575"/>
      <c r="E87" s="575"/>
      <c r="F87" s="575"/>
      <c r="G87" s="575"/>
      <c r="H87" s="132"/>
      <c r="I87" s="157">
        <f>SUM(I53,I59,I65,I71,I73,I80)</f>
        <v>0</v>
      </c>
      <c r="J87" s="157">
        <f>SUM(J53,J59,J65,J71,J73,J80)</f>
        <v>0</v>
      </c>
      <c r="K87" s="157">
        <f>SUM(K53,K59,K65,K71,K73,K80)</f>
        <v>0</v>
      </c>
      <c r="L87" s="115"/>
      <c r="M87" s="157">
        <f>SUM(M53,M59,M65,M71,M73,M80)</f>
        <v>0</v>
      </c>
      <c r="N87" s="115"/>
    </row>
    <row r="88" spans="1:20" s="23" customFormat="1" ht="15" customHeight="1">
      <c r="A88" s="384"/>
      <c r="B88" s="136"/>
      <c r="C88" s="116"/>
      <c r="D88" s="575"/>
      <c r="E88" s="575"/>
      <c r="F88" s="575"/>
      <c r="G88" s="132"/>
      <c r="H88" s="132"/>
      <c r="I88" s="132"/>
      <c r="J88" s="132"/>
      <c r="K88" s="132"/>
      <c r="L88" s="115"/>
      <c r="M88" s="115"/>
      <c r="N88" s="115"/>
      <c r="P88"/>
      <c r="Q88"/>
    </row>
    <row r="89" spans="1:20" ht="14.25">
      <c r="O89" s="23"/>
    </row>
    <row r="90" spans="1:20" ht="14.25">
      <c r="O90" s="23"/>
    </row>
    <row r="91" spans="1:20" ht="14.25">
      <c r="O91" s="23"/>
    </row>
    <row r="92" spans="1:20" ht="14.25">
      <c r="O92" s="23"/>
    </row>
  </sheetData>
  <mergeCells count="17">
    <mergeCell ref="I50:I51"/>
    <mergeCell ref="J50:J51"/>
    <mergeCell ref="K50:K51"/>
    <mergeCell ref="M50:M51"/>
    <mergeCell ref="I8:M8"/>
    <mergeCell ref="B48:M48"/>
    <mergeCell ref="B10:M10"/>
    <mergeCell ref="J2:N2"/>
    <mergeCell ref="Q16:Q17"/>
    <mergeCell ref="B6:K6"/>
    <mergeCell ref="F8:G8"/>
    <mergeCell ref="I12:I13"/>
    <mergeCell ref="J12:J13"/>
    <mergeCell ref="K12:K13"/>
    <mergeCell ref="M12:M13"/>
    <mergeCell ref="B2:I2"/>
    <mergeCell ref="B4:M4"/>
  </mergeCells>
  <conditionalFormatting sqref="J2">
    <cfRule type="containsText" dxfId="125" priority="1" operator="containsText" text="Check validation error below">
      <formula>NOT(ISERROR(SEARCH("Check validation error below",J2)))</formula>
    </cfRule>
  </conditionalFormatting>
  <dataValidations disablePrompts="1" count="1">
    <dataValidation type="whole" operator="greaterThanOrEqual" allowBlank="1" showInputMessage="1" showErrorMessage="1" errorTitle="Data Entry Error" error="Only whole values of 0 or greater are allowed.  Please re-enter your data." sqref="C70" xr:uid="{00000000-0002-0000-0500-000000000000}">
      <formula1>0</formula1>
    </dataValidation>
  </dataValidations>
  <printOptions horizontalCentered="1"/>
  <pageMargins left="0.70866141732283472" right="0.70866141732283472" top="0.74803149606299213" bottom="0.74803149606299213" header="0.31496062992125984" footer="0.31496062992125984"/>
  <pageSetup paperSize="9" scale="52" fitToWidth="0" orientation="portrait" r:id="rId1"/>
  <headerFooter>
    <oddHeader>&amp;C&amp;"Calibri"&amp;10&amp;K000000 IN CONFIDENCE&amp;1#_x000D_</oddHeader>
    <oddFooter>&amp;LBank-Balance-Sheet-template V1.6 - rebranded 2023
Ref #20685771 1.0&amp;C_x000D_&amp;1#&amp;"Calibri"&amp;10&amp;K000000 IN CONFIDENCE</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300033" r:id="rId4" name="Button 1">
              <controlPr defaultSize="0" print="0" autoFill="0" autoPict="0" altText="Clear data">
                <anchor moveWithCells="1" sizeWithCells="1">
                  <from>
                    <xdr:col>0</xdr:col>
                    <xdr:colOff>104775</xdr:colOff>
                    <xdr:row>0</xdr:row>
                    <xdr:rowOff>0</xdr:rowOff>
                  </from>
                  <to>
                    <xdr:col>0</xdr:col>
                    <xdr:colOff>104775</xdr:colOff>
                    <xdr:row>0</xdr:row>
                    <xdr:rowOff>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00A499"/>
    <pageSetUpPr fitToPage="1"/>
  </sheetPr>
  <dimension ref="A1:U457"/>
  <sheetViews>
    <sheetView view="pageBreakPreview" topLeftCell="B87" zoomScaleNormal="90" zoomScaleSheetLayoutView="100" workbookViewId="0">
      <selection activeCell="D88" sqref="D88"/>
    </sheetView>
  </sheetViews>
  <sheetFormatPr defaultRowHeight="20.25"/>
  <cols>
    <col min="1" max="1" width="18.140625" style="38" hidden="1" customWidth="1"/>
    <col min="2" max="2" width="5.28515625" style="435" customWidth="1"/>
    <col min="3" max="3" width="7.28515625" style="2" customWidth="1"/>
    <col min="4" max="4" width="7.7109375" style="3" customWidth="1"/>
    <col min="5" max="5" width="7.7109375" style="1" customWidth="1"/>
    <col min="6" max="6" width="8.7109375" style="1" customWidth="1"/>
    <col min="7" max="7" width="22.85546875" customWidth="1"/>
    <col min="8" max="8" width="27.42578125" customWidth="1"/>
    <col min="9" max="11" width="16.28515625" customWidth="1"/>
    <col min="12" max="12" width="4.7109375" customWidth="1"/>
    <col min="13" max="13" width="16.28515625" customWidth="1"/>
    <col min="14" max="14" width="4.7109375" customWidth="1"/>
    <col min="15" max="15" width="3.42578125" customWidth="1"/>
    <col min="16" max="16" width="19.7109375" customWidth="1"/>
    <col min="17" max="17" width="21.7109375" style="51" customWidth="1"/>
  </cols>
  <sheetData>
    <row r="1" spans="1:21" ht="8.4499999999999993" customHeight="1">
      <c r="B1" s="431"/>
      <c r="C1" s="112"/>
      <c r="D1" s="112"/>
      <c r="E1" s="112"/>
      <c r="F1" s="112"/>
      <c r="G1" s="113"/>
      <c r="H1" s="113"/>
      <c r="I1" s="114"/>
      <c r="J1" s="114"/>
      <c r="K1" s="114"/>
      <c r="L1" s="114"/>
      <c r="M1" s="114"/>
      <c r="N1" s="114"/>
    </row>
    <row r="2" spans="1:21" ht="32.450000000000003" customHeight="1">
      <c r="B2" s="431"/>
      <c r="C2" s="687" t="s">
        <v>275</v>
      </c>
      <c r="D2" s="687"/>
      <c r="E2" s="687"/>
      <c r="F2" s="687"/>
      <c r="G2" s="687"/>
      <c r="H2" s="687"/>
      <c r="I2" s="686" t="str">
        <f>IF($Q$454&gt;0,"Check validation errors below"," ")</f>
        <v xml:space="preserve"> </v>
      </c>
      <c r="J2" s="686"/>
      <c r="K2" s="686"/>
      <c r="L2" s="686"/>
      <c r="M2" s="686"/>
      <c r="N2" s="114"/>
    </row>
    <row r="3" spans="1:21" ht="6" customHeight="1">
      <c r="B3" s="432"/>
      <c r="C3" s="119"/>
      <c r="D3" s="116"/>
      <c r="E3" s="116"/>
      <c r="F3" s="116"/>
      <c r="G3" s="117"/>
      <c r="H3" s="117"/>
      <c r="I3" s="120"/>
      <c r="J3" s="120"/>
      <c r="K3" s="120"/>
      <c r="L3" s="120"/>
      <c r="M3" s="120"/>
      <c r="N3" s="120"/>
      <c r="O3" s="148"/>
      <c r="P3" s="148"/>
      <c r="Q3" s="158"/>
      <c r="R3" s="148"/>
      <c r="S3" s="148"/>
      <c r="T3" s="148"/>
      <c r="U3" s="148"/>
    </row>
    <row r="4" spans="1:21" ht="74.099999999999994" customHeight="1">
      <c r="B4" s="432"/>
      <c r="C4" s="692" t="s">
        <v>276</v>
      </c>
      <c r="D4" s="692"/>
      <c r="E4" s="692"/>
      <c r="F4" s="692"/>
      <c r="G4" s="692"/>
      <c r="H4" s="692"/>
      <c r="I4" s="692"/>
      <c r="J4" s="692"/>
      <c r="K4" s="692"/>
      <c r="L4" s="692"/>
      <c r="M4" s="692"/>
      <c r="N4" s="120"/>
      <c r="O4" s="148"/>
      <c r="P4" s="148"/>
      <c r="Q4" s="158"/>
      <c r="R4" s="148"/>
      <c r="S4" s="148"/>
      <c r="T4" s="148"/>
      <c r="U4" s="148"/>
    </row>
    <row r="5" spans="1:21" ht="5.45" customHeight="1">
      <c r="B5" s="432"/>
      <c r="C5" s="119"/>
      <c r="D5" s="116"/>
      <c r="E5" s="116"/>
      <c r="F5" s="116"/>
      <c r="G5" s="117"/>
      <c r="H5" s="117"/>
      <c r="I5" s="120"/>
      <c r="J5" s="120"/>
      <c r="K5" s="120"/>
      <c r="L5" s="120"/>
      <c r="M5" s="120"/>
      <c r="N5" s="120"/>
      <c r="O5" s="148"/>
      <c r="P5" s="148"/>
      <c r="Q5" s="158"/>
      <c r="R5" s="148"/>
      <c r="S5" s="148"/>
      <c r="T5" s="148"/>
      <c r="U5" s="148"/>
    </row>
    <row r="6" spans="1:21" ht="99.6" customHeight="1">
      <c r="B6" s="432"/>
      <c r="C6" s="693" t="s">
        <v>277</v>
      </c>
      <c r="D6" s="673"/>
      <c r="E6" s="673"/>
      <c r="F6" s="673"/>
      <c r="G6" s="673"/>
      <c r="H6" s="673"/>
      <c r="I6" s="673"/>
      <c r="J6" s="673"/>
      <c r="K6" s="673"/>
      <c r="L6" s="673"/>
      <c r="M6" s="673"/>
      <c r="N6" s="385"/>
      <c r="O6" s="148"/>
      <c r="P6" s="148"/>
      <c r="Q6" s="158"/>
      <c r="R6" s="148"/>
      <c r="S6" s="148"/>
      <c r="T6" s="148"/>
      <c r="U6" s="148"/>
    </row>
    <row r="7" spans="1:21" ht="19.5" customHeight="1">
      <c r="B7" s="432"/>
      <c r="C7" s="673" t="s">
        <v>206</v>
      </c>
      <c r="D7" s="673"/>
      <c r="E7" s="673"/>
      <c r="F7" s="673"/>
      <c r="G7" s="673"/>
      <c r="H7" s="673"/>
      <c r="I7" s="673"/>
      <c r="J7" s="673"/>
      <c r="K7" s="673"/>
      <c r="L7" s="673"/>
      <c r="M7" s="121"/>
      <c r="N7" s="121"/>
      <c r="O7" s="148"/>
      <c r="P7" s="148"/>
      <c r="Q7" s="158" t="str">
        <f>IF(OR(SUM(Q16:Q452)&gt;0,SUM('3 Asset quality'!AA17:AA129)&gt;0,SUM('4 Liabilities by repricing'!Z15:Z106)&gt;0,SUM('5 ANZSIC'!AA16:AA68)&gt;0,SUM('6 Deposits by size'!U16:U33)&gt;0,SUM('7 Securitisation (Qtly)'!N17:N61)&gt;0),"Check validation errors"," ")</f>
        <v xml:space="preserve"> </v>
      </c>
      <c r="R7" s="148"/>
      <c r="S7" s="148"/>
      <c r="T7" s="148"/>
      <c r="U7" s="148"/>
    </row>
    <row r="8" spans="1:21" ht="23.25" customHeight="1">
      <c r="B8" s="432"/>
      <c r="C8" s="185" t="s">
        <v>207</v>
      </c>
      <c r="D8" s="119"/>
      <c r="E8" s="119"/>
      <c r="F8" s="119"/>
      <c r="G8" s="197" t="str">
        <f>Cover!$K$18</f>
        <v>Select from list</v>
      </c>
      <c r="H8" s="120"/>
      <c r="I8" s="674" t="str">
        <f>Cover!$E$10</f>
        <v>Select from list</v>
      </c>
      <c r="J8" s="683"/>
      <c r="K8" s="683"/>
      <c r="L8" s="683"/>
      <c r="M8" s="684"/>
      <c r="N8" s="121"/>
      <c r="O8" s="148"/>
      <c r="P8" s="148"/>
      <c r="Q8" s="158"/>
      <c r="R8" s="148"/>
      <c r="S8" s="148"/>
      <c r="T8" s="148"/>
      <c r="U8" s="148"/>
    </row>
    <row r="9" spans="1:21" ht="5.45" customHeight="1">
      <c r="B9" s="432"/>
      <c r="C9" s="116"/>
      <c r="D9" s="116"/>
      <c r="E9" s="116"/>
      <c r="F9" s="159"/>
      <c r="G9" s="124"/>
      <c r="H9" s="126"/>
      <c r="I9" s="120"/>
      <c r="J9" s="120"/>
      <c r="K9" s="120"/>
      <c r="L9" s="120"/>
      <c r="M9" s="120"/>
      <c r="N9" s="120"/>
      <c r="O9" s="148"/>
      <c r="P9" s="148"/>
      <c r="Q9" s="158"/>
      <c r="R9" s="148"/>
      <c r="S9" s="148"/>
      <c r="T9" s="148"/>
      <c r="U9" s="148"/>
    </row>
    <row r="10" spans="1:21" ht="24.6" customHeight="1">
      <c r="B10" s="432"/>
      <c r="C10" s="685" t="s">
        <v>208</v>
      </c>
      <c r="D10" s="685"/>
      <c r="E10" s="685"/>
      <c r="F10" s="685"/>
      <c r="G10" s="685"/>
      <c r="H10" s="685"/>
      <c r="I10" s="685"/>
      <c r="J10" s="685"/>
      <c r="K10" s="685"/>
      <c r="L10" s="685"/>
      <c r="M10" s="685"/>
      <c r="N10" s="120"/>
      <c r="O10" s="148"/>
      <c r="P10" s="148"/>
      <c r="Q10" s="158"/>
      <c r="R10" s="148"/>
      <c r="S10" s="148"/>
      <c r="T10" s="148"/>
      <c r="U10" s="148"/>
    </row>
    <row r="11" spans="1:21" ht="5.45" customHeight="1">
      <c r="B11" s="432"/>
      <c r="C11" s="115"/>
      <c r="D11" s="116"/>
      <c r="E11" s="116"/>
      <c r="F11" s="116"/>
      <c r="G11" s="115"/>
      <c r="H11" s="115"/>
      <c r="I11" s="115"/>
      <c r="J11" s="115"/>
      <c r="K11" s="115"/>
      <c r="L11" s="115"/>
      <c r="M11" s="115"/>
      <c r="N11" s="115"/>
      <c r="O11" s="148"/>
      <c r="P11" s="148"/>
      <c r="Q11" s="158"/>
      <c r="R11" s="148"/>
      <c r="S11" s="148"/>
      <c r="T11" s="148"/>
      <c r="U11" s="148"/>
    </row>
    <row r="12" spans="1:21" ht="15" customHeight="1">
      <c r="B12" s="433"/>
      <c r="C12" s="129"/>
      <c r="D12" s="160"/>
      <c r="E12" s="160"/>
      <c r="F12" s="160"/>
      <c r="G12" s="129"/>
      <c r="H12" s="129"/>
      <c r="I12" s="688" t="s">
        <v>210</v>
      </c>
      <c r="J12" s="690" t="s">
        <v>211</v>
      </c>
      <c r="K12" s="688" t="s">
        <v>212</v>
      </c>
      <c r="L12" s="129"/>
      <c r="M12" s="688" t="s">
        <v>213</v>
      </c>
      <c r="N12" s="129"/>
      <c r="O12" s="148"/>
      <c r="P12" s="148"/>
      <c r="Q12" s="158"/>
      <c r="R12" s="148"/>
      <c r="S12" s="148"/>
      <c r="T12" s="148"/>
      <c r="U12" s="148"/>
    </row>
    <row r="13" spans="1:21" ht="39.950000000000003" customHeight="1">
      <c r="A13" s="40" t="s">
        <v>278</v>
      </c>
      <c r="B13" s="433"/>
      <c r="C13" s="129"/>
      <c r="D13" s="160"/>
      <c r="E13" s="160"/>
      <c r="F13" s="160"/>
      <c r="G13" s="129"/>
      <c r="H13" s="129"/>
      <c r="I13" s="689"/>
      <c r="J13" s="691"/>
      <c r="K13" s="689"/>
      <c r="L13" s="129"/>
      <c r="M13" s="689"/>
      <c r="N13" s="129"/>
      <c r="O13" s="148"/>
      <c r="P13" s="171"/>
      <c r="Q13" s="158"/>
      <c r="R13" s="148"/>
      <c r="S13" s="148"/>
      <c r="T13" s="148"/>
      <c r="U13" s="148"/>
    </row>
    <row r="14" spans="1:21" ht="17.25" customHeight="1">
      <c r="B14" s="433"/>
      <c r="C14" s="129"/>
      <c r="D14" s="160"/>
      <c r="E14" s="160"/>
      <c r="F14" s="160"/>
      <c r="G14" s="129"/>
      <c r="H14" s="129"/>
      <c r="I14" s="397" t="s">
        <v>279</v>
      </c>
      <c r="J14" s="397" t="s">
        <v>280</v>
      </c>
      <c r="K14" s="397" t="s">
        <v>281</v>
      </c>
      <c r="L14" s="129"/>
      <c r="M14" s="129"/>
      <c r="N14" s="129"/>
      <c r="O14" s="148"/>
      <c r="P14" s="172" t="s">
        <v>219</v>
      </c>
      <c r="Q14" s="161">
        <f>K217-K452</f>
        <v>0</v>
      </c>
      <c r="R14" s="162" t="s">
        <v>282</v>
      </c>
      <c r="S14" s="148"/>
      <c r="T14" s="148"/>
      <c r="U14" s="148"/>
    </row>
    <row r="15" spans="1:21" ht="17.25" customHeight="1">
      <c r="A15" s="39"/>
      <c r="B15" s="433"/>
      <c r="C15" s="129"/>
      <c r="D15" s="160"/>
      <c r="E15" s="160"/>
      <c r="F15" s="160"/>
      <c r="G15" s="129"/>
      <c r="H15" s="129"/>
      <c r="I15" s="129"/>
      <c r="J15" s="129"/>
      <c r="K15" s="129"/>
      <c r="L15" s="129"/>
      <c r="M15" s="129"/>
      <c r="N15" s="129"/>
      <c r="O15" s="148"/>
      <c r="P15" s="148"/>
      <c r="Q15" s="158"/>
      <c r="R15" s="148"/>
      <c r="S15" s="148"/>
      <c r="T15" s="148"/>
      <c r="U15" s="148"/>
    </row>
    <row r="16" spans="1:21" ht="17.25" customHeight="1">
      <c r="A16" s="39" t="s">
        <v>283</v>
      </c>
      <c r="B16" s="433">
        <v>1</v>
      </c>
      <c r="C16" s="198" t="s">
        <v>214</v>
      </c>
      <c r="D16" s="160"/>
      <c r="E16" s="160"/>
      <c r="F16" s="160"/>
      <c r="G16" s="129"/>
      <c r="H16" s="129"/>
      <c r="I16" s="155"/>
      <c r="J16" s="155"/>
      <c r="K16" s="157">
        <f>I16+J16</f>
        <v>0</v>
      </c>
      <c r="L16" s="129"/>
      <c r="M16" s="129"/>
      <c r="N16" s="129"/>
      <c r="O16" s="173"/>
      <c r="P16" s="172" t="s">
        <v>219</v>
      </c>
      <c r="Q16" s="161">
        <f>K16-'Summary (DS)'!K15</f>
        <v>0</v>
      </c>
      <c r="R16" s="148"/>
      <c r="S16" s="148"/>
      <c r="T16" s="148"/>
      <c r="U16" s="148"/>
    </row>
    <row r="17" spans="1:21" ht="17.25" customHeight="1">
      <c r="A17" s="39"/>
      <c r="B17" s="433"/>
      <c r="C17" s="129"/>
      <c r="D17" s="160"/>
      <c r="E17" s="160"/>
      <c r="F17" s="160"/>
      <c r="G17" s="129"/>
      <c r="H17" s="129"/>
      <c r="I17" s="129"/>
      <c r="J17" s="129"/>
      <c r="K17" s="129"/>
      <c r="L17" s="129"/>
      <c r="M17" s="129"/>
      <c r="N17" s="129"/>
      <c r="O17" s="173"/>
      <c r="P17" s="173"/>
      <c r="Q17" s="158"/>
      <c r="R17" s="148"/>
      <c r="S17" s="148"/>
      <c r="T17" s="148"/>
      <c r="U17" s="148"/>
    </row>
    <row r="18" spans="1:21" ht="17.25" customHeight="1">
      <c r="A18" s="39"/>
      <c r="B18" s="433">
        <v>2</v>
      </c>
      <c r="C18" s="198" t="s">
        <v>217</v>
      </c>
      <c r="D18" s="160"/>
      <c r="E18" s="160"/>
      <c r="F18" s="160"/>
      <c r="G18" s="129"/>
      <c r="H18" s="129"/>
      <c r="I18" s="157">
        <f>I20+I31</f>
        <v>0</v>
      </c>
      <c r="J18" s="157">
        <f>J20+J31</f>
        <v>0</v>
      </c>
      <c r="K18" s="157">
        <f>I18+J18</f>
        <v>0</v>
      </c>
      <c r="L18" s="129"/>
      <c r="M18" s="157">
        <f>M20+M31</f>
        <v>0</v>
      </c>
      <c r="N18" s="129"/>
      <c r="O18" s="173"/>
      <c r="P18" s="172" t="s">
        <v>219</v>
      </c>
      <c r="Q18" s="161">
        <f>K18-'Summary (DS)'!K17</f>
        <v>0</v>
      </c>
      <c r="R18" s="148"/>
      <c r="S18" s="148"/>
      <c r="T18" s="148"/>
      <c r="U18" s="148"/>
    </row>
    <row r="19" spans="1:21" ht="17.25" customHeight="1">
      <c r="A19" s="39"/>
      <c r="B19" s="433"/>
      <c r="C19" s="129"/>
      <c r="D19" s="160"/>
      <c r="E19" s="160"/>
      <c r="F19" s="160"/>
      <c r="G19" s="129"/>
      <c r="H19" s="129"/>
      <c r="I19" s="129"/>
      <c r="J19" s="129"/>
      <c r="K19" s="129"/>
      <c r="L19" s="129"/>
      <c r="M19" s="129"/>
      <c r="N19" s="129"/>
      <c r="O19" s="173"/>
      <c r="P19" s="173"/>
      <c r="Q19" s="158"/>
      <c r="R19" s="148"/>
      <c r="S19" s="148"/>
      <c r="T19" s="148"/>
      <c r="U19" s="148"/>
    </row>
    <row r="20" spans="1:21" ht="17.25" customHeight="1">
      <c r="A20" s="39"/>
      <c r="B20" s="433"/>
      <c r="C20" s="512">
        <v>2.1</v>
      </c>
      <c r="D20" s="185" t="s">
        <v>284</v>
      </c>
      <c r="E20" s="160"/>
      <c r="F20" s="160"/>
      <c r="G20" s="129"/>
      <c r="H20" s="129"/>
      <c r="I20" s="157">
        <f>I21+I27</f>
        <v>0</v>
      </c>
      <c r="J20" s="157">
        <f>J21+J27</f>
        <v>0</v>
      </c>
      <c r="K20" s="157">
        <f t="shared" ref="K20:K29" si="0">I20+J20</f>
        <v>0</v>
      </c>
      <c r="L20" s="129"/>
      <c r="M20" s="157">
        <f>M21+M27</f>
        <v>0</v>
      </c>
      <c r="N20" s="129"/>
      <c r="O20" s="173"/>
      <c r="P20" s="172" t="s">
        <v>219</v>
      </c>
      <c r="Q20" s="161">
        <f>K20-'Summary (DS)'!K18</f>
        <v>0</v>
      </c>
      <c r="R20" s="148"/>
      <c r="S20" s="148"/>
      <c r="T20" s="148"/>
      <c r="U20" s="148"/>
    </row>
    <row r="21" spans="1:21" ht="17.25" customHeight="1">
      <c r="A21" s="39" t="s">
        <v>285</v>
      </c>
      <c r="B21" s="433"/>
      <c r="C21" s="513"/>
      <c r="D21" s="116"/>
      <c r="E21" s="163" t="s">
        <v>286</v>
      </c>
      <c r="F21" s="160"/>
      <c r="G21" s="129"/>
      <c r="H21" s="129"/>
      <c r="I21" s="157">
        <f>I22+I26</f>
        <v>0</v>
      </c>
      <c r="J21" s="157">
        <f>J22+J26</f>
        <v>0</v>
      </c>
      <c r="K21" s="157">
        <f t="shared" si="0"/>
        <v>0</v>
      </c>
      <c r="L21" s="129"/>
      <c r="M21" s="155"/>
      <c r="N21" s="129"/>
      <c r="O21" s="173"/>
      <c r="P21" s="173"/>
      <c r="Q21" s="158"/>
      <c r="R21" s="148"/>
      <c r="S21" s="148"/>
      <c r="T21" s="148"/>
      <c r="U21" s="148"/>
    </row>
    <row r="22" spans="1:21" ht="17.25" customHeight="1">
      <c r="A22" s="39"/>
      <c r="B22" s="433"/>
      <c r="C22" s="514"/>
      <c r="D22" s="116">
        <v>2.11</v>
      </c>
      <c r="E22" s="143" t="s">
        <v>287</v>
      </c>
      <c r="F22" s="160"/>
      <c r="G22" s="129"/>
      <c r="H22" s="129"/>
      <c r="I22" s="157">
        <f>SUM(I23:I25)</f>
        <v>0</v>
      </c>
      <c r="J22" s="157">
        <f>SUM(J23:J25)</f>
        <v>0</v>
      </c>
      <c r="K22" s="157">
        <f t="shared" si="0"/>
        <v>0</v>
      </c>
      <c r="L22" s="129"/>
      <c r="M22" s="129"/>
      <c r="N22" s="129"/>
      <c r="O22" s="173"/>
      <c r="P22" s="173"/>
      <c r="Q22" s="158"/>
      <c r="R22" s="148"/>
      <c r="S22" s="148"/>
      <c r="T22" s="148"/>
      <c r="U22" s="148"/>
    </row>
    <row r="23" spans="1:21" ht="17.25" customHeight="1">
      <c r="A23" s="39" t="s">
        <v>288</v>
      </c>
      <c r="B23" s="433"/>
      <c r="C23" s="514"/>
      <c r="D23" s="143"/>
      <c r="E23" s="116">
        <v>2.1110000000000002</v>
      </c>
      <c r="F23" s="143" t="s">
        <v>289</v>
      </c>
      <c r="G23" s="129"/>
      <c r="H23" s="129"/>
      <c r="I23" s="182"/>
      <c r="J23" s="155"/>
      <c r="K23" s="157">
        <f t="shared" si="0"/>
        <v>0</v>
      </c>
      <c r="L23" s="129"/>
      <c r="M23" s="129"/>
      <c r="N23" s="129"/>
      <c r="O23" s="173"/>
      <c r="P23" s="173"/>
      <c r="Q23" s="158"/>
      <c r="R23" s="148"/>
      <c r="S23" s="148"/>
      <c r="T23" s="148"/>
      <c r="U23" s="148"/>
    </row>
    <row r="24" spans="1:21" ht="17.25" customHeight="1">
      <c r="A24" s="39" t="s">
        <v>290</v>
      </c>
      <c r="B24" s="433"/>
      <c r="C24" s="514"/>
      <c r="D24" s="143"/>
      <c r="E24" s="116">
        <v>2.1120000000000001</v>
      </c>
      <c r="F24" s="143" t="s">
        <v>291</v>
      </c>
      <c r="G24" s="129"/>
      <c r="H24" s="129"/>
      <c r="I24" s="155"/>
      <c r="J24" s="155"/>
      <c r="K24" s="157">
        <f t="shared" si="0"/>
        <v>0</v>
      </c>
      <c r="L24" s="129"/>
      <c r="M24" s="129"/>
      <c r="N24" s="129"/>
      <c r="O24" s="148"/>
      <c r="P24" s="148"/>
      <c r="Q24" s="158"/>
      <c r="R24" s="148"/>
      <c r="S24" s="148"/>
      <c r="T24" s="148"/>
      <c r="U24" s="148"/>
    </row>
    <row r="25" spans="1:21" ht="17.25" customHeight="1">
      <c r="A25" s="39"/>
      <c r="B25" s="433"/>
      <c r="C25" s="514"/>
      <c r="D25" s="143"/>
      <c r="E25" s="116">
        <v>2.1190000000000002</v>
      </c>
      <c r="F25" s="143" t="s">
        <v>292</v>
      </c>
      <c r="G25" s="129"/>
      <c r="H25" s="129"/>
      <c r="I25" s="155"/>
      <c r="J25" s="155"/>
      <c r="K25" s="157">
        <f t="shared" si="0"/>
        <v>0</v>
      </c>
      <c r="L25" s="129"/>
      <c r="M25" s="129"/>
      <c r="N25" s="129"/>
      <c r="O25" s="148"/>
      <c r="P25" s="148"/>
      <c r="Q25" s="158"/>
      <c r="R25" s="148"/>
      <c r="S25" s="148"/>
      <c r="T25" s="148"/>
      <c r="U25" s="148"/>
    </row>
    <row r="26" spans="1:21" ht="17.25" customHeight="1">
      <c r="A26" s="39"/>
      <c r="B26" s="433"/>
      <c r="C26" s="514"/>
      <c r="D26" s="116">
        <v>2.12</v>
      </c>
      <c r="E26" s="143" t="s">
        <v>293</v>
      </c>
      <c r="F26" s="160"/>
      <c r="G26" s="129"/>
      <c r="H26" s="129"/>
      <c r="I26" s="155"/>
      <c r="J26" s="155"/>
      <c r="K26" s="157">
        <f t="shared" si="0"/>
        <v>0</v>
      </c>
      <c r="L26" s="129"/>
      <c r="M26" s="129"/>
      <c r="N26" s="129"/>
      <c r="O26" s="148"/>
      <c r="P26" s="148"/>
      <c r="Q26" s="158"/>
      <c r="R26" s="148"/>
      <c r="S26" s="148"/>
      <c r="T26" s="148"/>
      <c r="U26" s="148"/>
    </row>
    <row r="27" spans="1:21" ht="17.25" customHeight="1">
      <c r="A27" s="39" t="s">
        <v>294</v>
      </c>
      <c r="B27" s="433"/>
      <c r="C27" s="514"/>
      <c r="D27" s="143"/>
      <c r="E27" s="163" t="s">
        <v>295</v>
      </c>
      <c r="F27" s="160"/>
      <c r="G27" s="129"/>
      <c r="H27" s="129"/>
      <c r="I27" s="157">
        <f>SUM(I28:I29)</f>
        <v>0</v>
      </c>
      <c r="J27" s="157">
        <f>SUM(J28:J29)</f>
        <v>0</v>
      </c>
      <c r="K27" s="157">
        <f t="shared" si="0"/>
        <v>0</v>
      </c>
      <c r="L27" s="129"/>
      <c r="M27" s="155"/>
      <c r="N27" s="129"/>
      <c r="O27" s="148"/>
      <c r="P27" s="148"/>
      <c r="Q27" s="158"/>
      <c r="R27" s="148"/>
      <c r="S27" s="148"/>
      <c r="T27" s="148"/>
      <c r="U27" s="148"/>
    </row>
    <row r="28" spans="1:21" ht="17.25" customHeight="1">
      <c r="A28" s="39"/>
      <c r="B28" s="433"/>
      <c r="C28" s="514"/>
      <c r="D28" s="116">
        <v>2.1909999999999998</v>
      </c>
      <c r="E28" s="143" t="s">
        <v>296</v>
      </c>
      <c r="F28" s="160"/>
      <c r="G28" s="129"/>
      <c r="H28" s="129"/>
      <c r="I28" s="155"/>
      <c r="J28" s="155"/>
      <c r="K28" s="157">
        <f t="shared" si="0"/>
        <v>0</v>
      </c>
      <c r="L28" s="129"/>
      <c r="M28" s="129"/>
      <c r="N28" s="129"/>
      <c r="O28" s="148"/>
      <c r="P28" s="148"/>
      <c r="Q28" s="158"/>
      <c r="R28" s="148"/>
      <c r="S28" s="148"/>
      <c r="T28" s="148"/>
      <c r="U28" s="148"/>
    </row>
    <row r="29" spans="1:21" ht="17.25" customHeight="1">
      <c r="A29" s="39"/>
      <c r="B29" s="433"/>
      <c r="C29" s="514"/>
      <c r="D29" s="116">
        <v>2.1989999999999998</v>
      </c>
      <c r="E29" s="143" t="s">
        <v>297</v>
      </c>
      <c r="F29" s="160"/>
      <c r="G29" s="129"/>
      <c r="H29" s="129"/>
      <c r="I29" s="155"/>
      <c r="J29" s="155"/>
      <c r="K29" s="157">
        <f t="shared" si="0"/>
        <v>0</v>
      </c>
      <c r="L29" s="129"/>
      <c r="M29" s="129"/>
      <c r="N29" s="129"/>
      <c r="O29" s="148"/>
      <c r="P29" s="148"/>
      <c r="Q29" s="158"/>
      <c r="R29" s="148"/>
      <c r="S29" s="148"/>
      <c r="T29" s="148"/>
      <c r="U29" s="148"/>
    </row>
    <row r="30" spans="1:21" ht="17.25" customHeight="1">
      <c r="A30" s="39"/>
      <c r="B30" s="433"/>
      <c r="C30" s="514"/>
      <c r="D30" s="116"/>
      <c r="E30" s="160"/>
      <c r="F30" s="160"/>
      <c r="G30" s="129"/>
      <c r="H30" s="129"/>
      <c r="I30" s="129"/>
      <c r="J30" s="129"/>
      <c r="K30" s="129"/>
      <c r="L30" s="129"/>
      <c r="M30" s="129"/>
      <c r="N30" s="129"/>
      <c r="O30" s="148"/>
      <c r="P30" s="148"/>
      <c r="Q30" s="158"/>
      <c r="R30" s="148"/>
      <c r="S30" s="148"/>
      <c r="T30" s="148"/>
      <c r="U30" s="148"/>
    </row>
    <row r="31" spans="1:21" ht="17.25" customHeight="1">
      <c r="A31" s="39"/>
      <c r="B31" s="433"/>
      <c r="C31" s="512">
        <v>2.9</v>
      </c>
      <c r="D31" s="185" t="s">
        <v>298</v>
      </c>
      <c r="E31" s="160"/>
      <c r="F31" s="160"/>
      <c r="G31" s="129"/>
      <c r="H31" s="129"/>
      <c r="I31" s="157">
        <f>I32+I38</f>
        <v>0</v>
      </c>
      <c r="J31" s="157">
        <f>J32+J38</f>
        <v>0</v>
      </c>
      <c r="K31" s="157">
        <f t="shared" ref="K31:K40" si="1">I31+J31</f>
        <v>0</v>
      </c>
      <c r="L31" s="129"/>
      <c r="M31" s="157">
        <f>M32+M38</f>
        <v>0</v>
      </c>
      <c r="N31" s="129"/>
      <c r="O31" s="148"/>
      <c r="P31" s="172" t="s">
        <v>219</v>
      </c>
      <c r="Q31" s="161">
        <f>K31-'Summary (DS)'!K19</f>
        <v>0</v>
      </c>
      <c r="R31" s="148"/>
      <c r="S31" s="148"/>
      <c r="T31" s="148"/>
      <c r="U31" s="148"/>
    </row>
    <row r="32" spans="1:21" ht="17.25" customHeight="1">
      <c r="A32" s="39" t="s">
        <v>285</v>
      </c>
      <c r="B32" s="433"/>
      <c r="C32" s="514"/>
      <c r="D32" s="116"/>
      <c r="E32" s="163" t="s">
        <v>286</v>
      </c>
      <c r="F32" s="160"/>
      <c r="G32" s="129"/>
      <c r="H32" s="129"/>
      <c r="I32" s="157">
        <f>I33+I37</f>
        <v>0</v>
      </c>
      <c r="J32" s="157">
        <f>J33+J37</f>
        <v>0</v>
      </c>
      <c r="K32" s="157">
        <f t="shared" si="1"/>
        <v>0</v>
      </c>
      <c r="L32" s="129"/>
      <c r="M32" s="155"/>
      <c r="N32" s="129"/>
      <c r="O32" s="148"/>
      <c r="P32" s="148"/>
      <c r="Q32" s="158"/>
      <c r="R32" s="148"/>
      <c r="S32" s="148"/>
      <c r="T32" s="148"/>
      <c r="U32" s="148"/>
    </row>
    <row r="33" spans="1:21" ht="17.25" customHeight="1">
      <c r="A33" s="39"/>
      <c r="B33" s="433"/>
      <c r="C33" s="129"/>
      <c r="D33" s="116">
        <v>2.91</v>
      </c>
      <c r="E33" s="143" t="s">
        <v>287</v>
      </c>
      <c r="F33" s="160"/>
      <c r="G33" s="129"/>
      <c r="H33" s="129"/>
      <c r="I33" s="157">
        <f>SUM(I34:I36)</f>
        <v>0</v>
      </c>
      <c r="J33" s="157">
        <f>SUM(J34:J36)</f>
        <v>0</v>
      </c>
      <c r="K33" s="157">
        <f t="shared" si="1"/>
        <v>0</v>
      </c>
      <c r="L33" s="129"/>
      <c r="M33" s="129"/>
      <c r="N33" s="129"/>
      <c r="O33" s="148"/>
      <c r="P33" s="148"/>
      <c r="Q33" s="158"/>
      <c r="R33" s="148"/>
      <c r="S33" s="148"/>
      <c r="T33" s="148"/>
      <c r="U33" s="148"/>
    </row>
    <row r="34" spans="1:21" ht="17.25" customHeight="1">
      <c r="A34" s="39" t="s">
        <v>288</v>
      </c>
      <c r="B34" s="433"/>
      <c r="C34" s="129"/>
      <c r="D34" s="143"/>
      <c r="E34" s="116">
        <v>2.911</v>
      </c>
      <c r="F34" s="143" t="s">
        <v>299</v>
      </c>
      <c r="G34" s="129"/>
      <c r="H34" s="129"/>
      <c r="I34" s="155"/>
      <c r="J34" s="155"/>
      <c r="K34" s="157">
        <f t="shared" si="1"/>
        <v>0</v>
      </c>
      <c r="L34" s="129"/>
      <c r="M34" s="129"/>
      <c r="N34" s="129"/>
      <c r="O34" s="148"/>
      <c r="P34" s="148"/>
      <c r="Q34" s="158"/>
      <c r="R34" s="148"/>
      <c r="S34" s="148"/>
      <c r="T34" s="148"/>
      <c r="U34" s="148"/>
    </row>
    <row r="35" spans="1:21" ht="17.25" customHeight="1">
      <c r="A35" s="39" t="s">
        <v>290</v>
      </c>
      <c r="B35" s="433"/>
      <c r="C35" s="129"/>
      <c r="D35" s="143"/>
      <c r="E35" s="116">
        <v>2.9119999999999999</v>
      </c>
      <c r="F35" s="143" t="s">
        <v>291</v>
      </c>
      <c r="G35" s="129"/>
      <c r="H35" s="129"/>
      <c r="I35" s="155"/>
      <c r="J35" s="155"/>
      <c r="K35" s="157">
        <f t="shared" si="1"/>
        <v>0</v>
      </c>
      <c r="L35" s="129"/>
      <c r="M35" s="129"/>
      <c r="N35" s="129"/>
      <c r="O35" s="148"/>
      <c r="P35" s="148"/>
      <c r="Q35" s="158"/>
      <c r="R35" s="148"/>
      <c r="S35" s="148"/>
      <c r="T35" s="148"/>
      <c r="U35" s="148"/>
    </row>
    <row r="36" spans="1:21" ht="17.25" customHeight="1">
      <c r="A36" s="39"/>
      <c r="B36" s="433"/>
      <c r="C36" s="129"/>
      <c r="D36" s="143"/>
      <c r="E36" s="116">
        <v>2.919</v>
      </c>
      <c r="F36" s="143" t="s">
        <v>292</v>
      </c>
      <c r="G36" s="129"/>
      <c r="H36" s="129"/>
      <c r="I36" s="155"/>
      <c r="J36" s="155"/>
      <c r="K36" s="157">
        <f t="shared" si="1"/>
        <v>0</v>
      </c>
      <c r="L36" s="129"/>
      <c r="M36" s="129"/>
      <c r="N36" s="129"/>
      <c r="O36" s="148"/>
      <c r="P36" s="148"/>
      <c r="Q36" s="158"/>
      <c r="R36" s="148"/>
      <c r="S36" s="148"/>
      <c r="T36" s="148"/>
      <c r="U36" s="148"/>
    </row>
    <row r="37" spans="1:21" ht="17.25" customHeight="1">
      <c r="A37" s="39"/>
      <c r="B37" s="433"/>
      <c r="C37" s="129"/>
      <c r="D37" s="116">
        <v>2.92</v>
      </c>
      <c r="E37" s="143" t="s">
        <v>293</v>
      </c>
      <c r="F37" s="160"/>
      <c r="G37" s="129"/>
      <c r="H37" s="129"/>
      <c r="I37" s="155"/>
      <c r="J37" s="155"/>
      <c r="K37" s="157">
        <f t="shared" si="1"/>
        <v>0</v>
      </c>
      <c r="L37" s="129"/>
      <c r="M37" s="129"/>
      <c r="N37" s="129"/>
      <c r="O37" s="148"/>
      <c r="P37" s="148"/>
      <c r="Q37" s="158"/>
      <c r="R37" s="148"/>
      <c r="S37" s="148"/>
      <c r="T37" s="148"/>
      <c r="U37" s="148"/>
    </row>
    <row r="38" spans="1:21" ht="17.25" customHeight="1">
      <c r="A38" s="39" t="s">
        <v>294</v>
      </c>
      <c r="B38" s="433"/>
      <c r="C38" s="129"/>
      <c r="D38" s="143"/>
      <c r="E38" s="163" t="s">
        <v>295</v>
      </c>
      <c r="F38" s="160"/>
      <c r="G38" s="129"/>
      <c r="H38" s="129"/>
      <c r="I38" s="157">
        <f>SUM(I39:I40)</f>
        <v>0</v>
      </c>
      <c r="J38" s="157">
        <f>SUM(J39:J40)</f>
        <v>0</v>
      </c>
      <c r="K38" s="157">
        <f t="shared" si="1"/>
        <v>0</v>
      </c>
      <c r="L38" s="129"/>
      <c r="M38" s="155"/>
      <c r="N38" s="129"/>
      <c r="O38" s="148"/>
      <c r="P38" s="148"/>
      <c r="Q38" s="158"/>
      <c r="R38" s="148"/>
      <c r="S38" s="148"/>
      <c r="T38" s="148"/>
      <c r="U38" s="148"/>
    </row>
    <row r="39" spans="1:21" ht="17.25" customHeight="1">
      <c r="A39" s="39"/>
      <c r="B39" s="433"/>
      <c r="C39" s="129"/>
      <c r="D39" s="116">
        <v>2.9910000000000001</v>
      </c>
      <c r="E39" s="143" t="s">
        <v>296</v>
      </c>
      <c r="F39" s="143"/>
      <c r="G39" s="129"/>
      <c r="H39" s="129"/>
      <c r="I39" s="155"/>
      <c r="J39" s="155"/>
      <c r="K39" s="157">
        <f t="shared" si="1"/>
        <v>0</v>
      </c>
      <c r="L39" s="129"/>
      <c r="M39" s="129"/>
      <c r="N39" s="129"/>
      <c r="O39" s="148"/>
      <c r="P39" s="148"/>
      <c r="Q39" s="158"/>
      <c r="R39" s="148"/>
      <c r="S39" s="148"/>
      <c r="T39" s="148"/>
      <c r="U39" s="148"/>
    </row>
    <row r="40" spans="1:21" ht="17.25" customHeight="1">
      <c r="A40" s="39"/>
      <c r="B40" s="433"/>
      <c r="C40" s="129"/>
      <c r="D40" s="116">
        <v>2.9990000000000001</v>
      </c>
      <c r="E40" s="143" t="s">
        <v>297</v>
      </c>
      <c r="F40" s="143"/>
      <c r="G40" s="129"/>
      <c r="H40" s="129"/>
      <c r="I40" s="155"/>
      <c r="J40" s="155"/>
      <c r="K40" s="157">
        <f t="shared" si="1"/>
        <v>0</v>
      </c>
      <c r="L40" s="129"/>
      <c r="M40" s="129"/>
      <c r="N40" s="129"/>
      <c r="O40" s="148"/>
      <c r="P40" s="148"/>
      <c r="Q40" s="158"/>
      <c r="R40" s="148"/>
      <c r="S40" s="148"/>
      <c r="T40" s="148"/>
      <c r="U40" s="148"/>
    </row>
    <row r="41" spans="1:21" ht="17.25" customHeight="1">
      <c r="A41" s="39"/>
      <c r="B41" s="433"/>
      <c r="C41" s="129"/>
      <c r="D41" s="116"/>
      <c r="E41" s="160"/>
      <c r="F41" s="160"/>
      <c r="G41" s="129"/>
      <c r="H41" s="129"/>
      <c r="I41" s="129"/>
      <c r="J41" s="129"/>
      <c r="K41" s="129"/>
      <c r="L41" s="129"/>
      <c r="M41" s="129"/>
      <c r="N41" s="129"/>
      <c r="O41" s="148"/>
      <c r="P41" s="148"/>
      <c r="Q41" s="158"/>
      <c r="R41" s="148"/>
      <c r="S41" s="148"/>
      <c r="T41" s="148"/>
      <c r="U41" s="148"/>
    </row>
    <row r="42" spans="1:21" ht="17.25" customHeight="1">
      <c r="A42" s="39" t="s">
        <v>300</v>
      </c>
      <c r="B42" s="433">
        <v>3</v>
      </c>
      <c r="C42" s="198" t="s">
        <v>301</v>
      </c>
      <c r="D42" s="274"/>
      <c r="E42" s="160"/>
      <c r="F42" s="160"/>
      <c r="G42" s="129"/>
      <c r="H42" s="129"/>
      <c r="I42" s="157">
        <f>I44+I66+I88</f>
        <v>0</v>
      </c>
      <c r="J42" s="157">
        <f>J44+J66+J88</f>
        <v>0</v>
      </c>
      <c r="K42" s="157">
        <f>I42+J42</f>
        <v>0</v>
      </c>
      <c r="L42" s="129"/>
      <c r="M42" s="157">
        <f>M44+M66+M88</f>
        <v>0</v>
      </c>
      <c r="N42" s="129"/>
      <c r="O42" s="174"/>
      <c r="P42" s="172" t="s">
        <v>219</v>
      </c>
      <c r="Q42" s="161">
        <f>K42-('Summary (DS)'!K21+'Summary (DS)'!K25)</f>
        <v>0</v>
      </c>
      <c r="R42" s="148"/>
      <c r="S42" s="148"/>
      <c r="T42" s="148"/>
      <c r="U42" s="148"/>
    </row>
    <row r="43" spans="1:21" ht="17.25" customHeight="1">
      <c r="A43" s="39"/>
      <c r="B43" s="433"/>
      <c r="C43" s="160"/>
      <c r="D43" s="160"/>
      <c r="E43" s="160"/>
      <c r="F43" s="160"/>
      <c r="G43" s="129"/>
      <c r="H43" s="129"/>
      <c r="I43" s="129"/>
      <c r="J43" s="129"/>
      <c r="K43" s="129"/>
      <c r="L43" s="129"/>
      <c r="M43" s="129"/>
      <c r="N43" s="129"/>
      <c r="O43" s="174"/>
      <c r="P43" s="174"/>
      <c r="Q43" s="158"/>
      <c r="R43" s="148"/>
      <c r="S43" s="148"/>
      <c r="T43" s="148"/>
      <c r="U43" s="148"/>
    </row>
    <row r="44" spans="1:21" ht="17.25" customHeight="1">
      <c r="A44" s="39"/>
      <c r="B44" s="433"/>
      <c r="C44" s="512">
        <v>3.1</v>
      </c>
      <c r="D44" s="185" t="s">
        <v>222</v>
      </c>
      <c r="E44" s="160"/>
      <c r="F44" s="160"/>
      <c r="G44" s="129"/>
      <c r="H44" s="129"/>
      <c r="I44" s="157">
        <f>I45+I60</f>
        <v>0</v>
      </c>
      <c r="J44" s="157">
        <f>J45+J60</f>
        <v>0</v>
      </c>
      <c r="K44" s="157">
        <f t="shared" ref="K44:K64" si="2">I44+J44</f>
        <v>0</v>
      </c>
      <c r="L44" s="129"/>
      <c r="M44" s="157">
        <f>M45+M60</f>
        <v>0</v>
      </c>
      <c r="N44" s="129"/>
      <c r="O44" s="175"/>
      <c r="P44" s="172" t="s">
        <v>219</v>
      </c>
      <c r="Q44" s="161">
        <f>K44-'Summary (DS)'!K22</f>
        <v>0</v>
      </c>
      <c r="R44" s="148"/>
      <c r="S44" s="148"/>
      <c r="T44" s="148"/>
      <c r="U44" s="148"/>
    </row>
    <row r="45" spans="1:21" ht="17.25" customHeight="1">
      <c r="A45" s="39" t="s">
        <v>285</v>
      </c>
      <c r="B45" s="433"/>
      <c r="C45" s="514"/>
      <c r="D45" s="160"/>
      <c r="E45" s="163" t="s">
        <v>302</v>
      </c>
      <c r="F45" s="143"/>
      <c r="G45" s="129"/>
      <c r="H45" s="129"/>
      <c r="I45" s="157">
        <f>I46+I50+I55+I56+I57+I58+I59</f>
        <v>0</v>
      </c>
      <c r="J45" s="157">
        <f>J46+J50+J55+J56+J57+J58+J59</f>
        <v>0</v>
      </c>
      <c r="K45" s="157">
        <f t="shared" si="2"/>
        <v>0</v>
      </c>
      <c r="L45" s="129"/>
      <c r="M45" s="155"/>
      <c r="N45" s="129"/>
      <c r="O45" s="175"/>
      <c r="P45" s="176"/>
      <c r="Q45" s="158"/>
      <c r="R45" s="148"/>
      <c r="S45" s="148"/>
      <c r="T45" s="148"/>
      <c r="U45" s="148"/>
    </row>
    <row r="46" spans="1:21" ht="17.25" customHeight="1">
      <c r="A46" s="39"/>
      <c r="B46" s="433"/>
      <c r="C46" s="514"/>
      <c r="D46" s="116">
        <v>3.11</v>
      </c>
      <c r="E46" s="143" t="s">
        <v>287</v>
      </c>
      <c r="F46" s="143"/>
      <c r="G46" s="129"/>
      <c r="H46" s="129"/>
      <c r="I46" s="157">
        <f>SUM(I47:I49)</f>
        <v>0</v>
      </c>
      <c r="J46" s="157">
        <f>SUM(J47:J49)</f>
        <v>0</v>
      </c>
      <c r="K46" s="157">
        <f t="shared" si="2"/>
        <v>0</v>
      </c>
      <c r="L46" s="129"/>
      <c r="M46" s="129"/>
      <c r="N46" s="129"/>
      <c r="O46" s="177"/>
      <c r="P46" s="177"/>
      <c r="Q46" s="158"/>
      <c r="R46" s="148"/>
      <c r="S46" s="148"/>
      <c r="T46" s="148"/>
      <c r="U46" s="148"/>
    </row>
    <row r="47" spans="1:21" ht="17.25" customHeight="1">
      <c r="A47" s="39" t="s">
        <v>288</v>
      </c>
      <c r="B47" s="433"/>
      <c r="C47" s="514"/>
      <c r="D47" s="160"/>
      <c r="E47" s="116">
        <v>3.1110000000000002</v>
      </c>
      <c r="F47" s="143" t="s">
        <v>299</v>
      </c>
      <c r="G47" s="129"/>
      <c r="H47" s="129"/>
      <c r="I47" s="155"/>
      <c r="J47" s="155"/>
      <c r="K47" s="157">
        <f t="shared" si="2"/>
        <v>0</v>
      </c>
      <c r="L47" s="129"/>
      <c r="M47" s="129"/>
      <c r="N47" s="129"/>
      <c r="O47" s="177"/>
      <c r="P47" s="177"/>
      <c r="Q47" s="158"/>
      <c r="R47" s="148"/>
      <c r="S47" s="148"/>
      <c r="T47" s="148"/>
      <c r="U47" s="148"/>
    </row>
    <row r="48" spans="1:21" ht="17.25" customHeight="1">
      <c r="A48" s="39" t="s">
        <v>290</v>
      </c>
      <c r="B48" s="433"/>
      <c r="C48" s="514"/>
      <c r="D48" s="160"/>
      <c r="E48" s="116">
        <v>3.1120000000000001</v>
      </c>
      <c r="F48" s="143" t="s">
        <v>291</v>
      </c>
      <c r="G48" s="129"/>
      <c r="H48" s="129"/>
      <c r="I48" s="155"/>
      <c r="J48" s="155"/>
      <c r="K48" s="157">
        <f t="shared" si="2"/>
        <v>0</v>
      </c>
      <c r="L48" s="129"/>
      <c r="M48" s="129"/>
      <c r="N48" s="129"/>
      <c r="O48" s="177"/>
      <c r="P48" s="177"/>
      <c r="Q48" s="158"/>
      <c r="R48" s="148"/>
      <c r="S48" s="148"/>
      <c r="T48" s="148"/>
      <c r="U48" s="148"/>
    </row>
    <row r="49" spans="1:21" ht="17.25" customHeight="1">
      <c r="A49" s="39"/>
      <c r="B49" s="433"/>
      <c r="C49" s="514"/>
      <c r="D49" s="160"/>
      <c r="E49" s="116">
        <v>3.1190000000000002</v>
      </c>
      <c r="F49" s="143" t="s">
        <v>292</v>
      </c>
      <c r="G49" s="129"/>
      <c r="H49" s="129"/>
      <c r="I49" s="155"/>
      <c r="J49" s="155"/>
      <c r="K49" s="157">
        <f t="shared" si="2"/>
        <v>0</v>
      </c>
      <c r="L49" s="129"/>
      <c r="M49" s="129"/>
      <c r="N49" s="129"/>
      <c r="O49" s="177"/>
      <c r="P49" s="177"/>
      <c r="Q49" s="158"/>
      <c r="R49" s="148"/>
      <c r="S49" s="148"/>
      <c r="T49" s="148"/>
      <c r="U49" s="148"/>
    </row>
    <row r="50" spans="1:21" ht="17.25" customHeight="1">
      <c r="A50" s="39"/>
      <c r="B50" s="433"/>
      <c r="C50" s="514"/>
      <c r="D50" s="116">
        <v>3.12</v>
      </c>
      <c r="E50" s="143" t="s">
        <v>293</v>
      </c>
      <c r="F50" s="143"/>
      <c r="G50" s="129"/>
      <c r="H50" s="129"/>
      <c r="I50" s="157">
        <f>SUM(I51:I54)</f>
        <v>0</v>
      </c>
      <c r="J50" s="157">
        <f>SUM(J51:J54)</f>
        <v>0</v>
      </c>
      <c r="K50" s="157">
        <f t="shared" si="2"/>
        <v>0</v>
      </c>
      <c r="L50" s="129"/>
      <c r="M50" s="129"/>
      <c r="N50" s="129"/>
      <c r="O50" s="177"/>
      <c r="P50" s="177"/>
      <c r="Q50" s="158"/>
      <c r="R50" s="148"/>
      <c r="S50" s="148"/>
      <c r="T50" s="148"/>
      <c r="U50" s="148"/>
    </row>
    <row r="51" spans="1:21" ht="17.25" customHeight="1">
      <c r="B51" s="433"/>
      <c r="C51" s="514"/>
      <c r="D51" s="160"/>
      <c r="E51" s="116">
        <v>3.121</v>
      </c>
      <c r="F51" s="143" t="s">
        <v>303</v>
      </c>
      <c r="G51" s="129"/>
      <c r="H51" s="129"/>
      <c r="I51" s="155"/>
      <c r="J51" s="155"/>
      <c r="K51" s="157">
        <f t="shared" si="2"/>
        <v>0</v>
      </c>
      <c r="L51" s="129"/>
      <c r="M51" s="129"/>
      <c r="N51" s="129"/>
      <c r="O51" s="177"/>
      <c r="P51" s="177"/>
      <c r="Q51" s="158"/>
      <c r="R51" s="148"/>
      <c r="S51" s="148"/>
      <c r="T51" s="148"/>
      <c r="U51" s="148"/>
    </row>
    <row r="52" spans="1:21" ht="17.25" customHeight="1">
      <c r="B52" s="433"/>
      <c r="C52" s="514"/>
      <c r="D52" s="160"/>
      <c r="E52" s="116">
        <v>3.1219999999999999</v>
      </c>
      <c r="F52" s="143" t="s">
        <v>304</v>
      </c>
      <c r="G52" s="129"/>
      <c r="H52" s="129"/>
      <c r="I52" s="155"/>
      <c r="J52" s="155"/>
      <c r="K52" s="157">
        <f t="shared" si="2"/>
        <v>0</v>
      </c>
      <c r="L52" s="129"/>
      <c r="M52" s="129"/>
      <c r="N52" s="129"/>
      <c r="O52" s="177"/>
      <c r="P52" s="177"/>
      <c r="Q52" s="158"/>
      <c r="R52" s="148"/>
      <c r="S52" s="148"/>
      <c r="T52" s="148"/>
      <c r="U52" s="148"/>
    </row>
    <row r="53" spans="1:21" ht="17.25" customHeight="1">
      <c r="A53" s="39"/>
      <c r="B53" s="433"/>
      <c r="C53" s="514"/>
      <c r="D53" s="160"/>
      <c r="E53" s="116">
        <v>3.1230000000000002</v>
      </c>
      <c r="F53" s="143" t="s">
        <v>305</v>
      </c>
      <c r="G53" s="129"/>
      <c r="H53" s="129"/>
      <c r="I53" s="155"/>
      <c r="J53" s="155"/>
      <c r="K53" s="157">
        <f t="shared" si="2"/>
        <v>0</v>
      </c>
      <c r="L53" s="129"/>
      <c r="M53" s="129"/>
      <c r="N53" s="129"/>
      <c r="O53" s="177"/>
      <c r="P53" s="177"/>
      <c r="Q53" s="158"/>
      <c r="R53" s="148"/>
      <c r="S53" s="148"/>
      <c r="T53" s="148"/>
      <c r="U53" s="148"/>
    </row>
    <row r="54" spans="1:21" ht="17.25" customHeight="1">
      <c r="A54" s="39"/>
      <c r="B54" s="433"/>
      <c r="C54" s="514"/>
      <c r="D54" s="160"/>
      <c r="E54" s="116">
        <v>3.129</v>
      </c>
      <c r="F54" s="143" t="s">
        <v>306</v>
      </c>
      <c r="G54" s="129"/>
      <c r="H54" s="129"/>
      <c r="I54" s="155"/>
      <c r="J54" s="155"/>
      <c r="K54" s="157">
        <f t="shared" si="2"/>
        <v>0</v>
      </c>
      <c r="L54" s="129"/>
      <c r="M54" s="129"/>
      <c r="N54" s="129"/>
      <c r="O54" s="177"/>
      <c r="P54" s="177"/>
      <c r="Q54" s="158"/>
      <c r="R54" s="148"/>
      <c r="S54" s="148"/>
      <c r="T54" s="148"/>
      <c r="U54" s="148"/>
    </row>
    <row r="55" spans="1:21" ht="17.25" customHeight="1">
      <c r="A55" s="39" t="s">
        <v>307</v>
      </c>
      <c r="B55" s="433"/>
      <c r="C55" s="514"/>
      <c r="D55" s="116">
        <v>3.13</v>
      </c>
      <c r="E55" s="143" t="s">
        <v>308</v>
      </c>
      <c r="F55" s="143"/>
      <c r="G55" s="129"/>
      <c r="H55" s="129"/>
      <c r="I55" s="155"/>
      <c r="J55" s="155"/>
      <c r="K55" s="157">
        <f t="shared" si="2"/>
        <v>0</v>
      </c>
      <c r="L55" s="129"/>
      <c r="M55" s="129"/>
      <c r="N55" s="129"/>
      <c r="O55" s="177"/>
      <c r="P55" s="177"/>
      <c r="Q55" s="158"/>
      <c r="R55" s="148"/>
      <c r="S55" s="148"/>
      <c r="T55" s="148"/>
      <c r="U55" s="148"/>
    </row>
    <row r="56" spans="1:21" ht="17.25" customHeight="1">
      <c r="A56" s="39"/>
      <c r="B56" s="433"/>
      <c r="C56" s="514"/>
      <c r="D56" s="116">
        <v>3.14</v>
      </c>
      <c r="E56" s="143" t="s">
        <v>309</v>
      </c>
      <c r="F56" s="143"/>
      <c r="G56" s="129"/>
      <c r="H56" s="129"/>
      <c r="I56" s="155"/>
      <c r="J56" s="155"/>
      <c r="K56" s="157">
        <f t="shared" si="2"/>
        <v>0</v>
      </c>
      <c r="L56" s="129"/>
      <c r="M56" s="129"/>
      <c r="N56" s="129"/>
      <c r="O56" s="177"/>
      <c r="P56" s="177"/>
      <c r="Q56" s="158"/>
      <c r="R56" s="148"/>
      <c r="S56" s="148"/>
      <c r="T56" s="148"/>
      <c r="U56" s="148"/>
    </row>
    <row r="57" spans="1:21" ht="17.25" customHeight="1">
      <c r="A57" s="39"/>
      <c r="B57" s="433"/>
      <c r="C57" s="514"/>
      <c r="D57" s="116">
        <v>3.15</v>
      </c>
      <c r="E57" s="143" t="s">
        <v>310</v>
      </c>
      <c r="F57" s="143"/>
      <c r="G57" s="129"/>
      <c r="H57" s="129"/>
      <c r="I57" s="155"/>
      <c r="J57" s="155"/>
      <c r="K57" s="157">
        <f t="shared" si="2"/>
        <v>0</v>
      </c>
      <c r="L57" s="129"/>
      <c r="M57" s="129"/>
      <c r="N57" s="129"/>
      <c r="O57" s="177"/>
      <c r="P57" s="177"/>
      <c r="Q57" s="158"/>
      <c r="R57" s="148"/>
      <c r="S57" s="148"/>
      <c r="T57" s="148"/>
      <c r="U57" s="148"/>
    </row>
    <row r="58" spans="1:21" ht="17.25" customHeight="1">
      <c r="A58" s="39"/>
      <c r="B58" s="433"/>
      <c r="C58" s="514"/>
      <c r="D58" s="116">
        <v>3.16</v>
      </c>
      <c r="E58" s="143" t="s">
        <v>311</v>
      </c>
      <c r="F58" s="143"/>
      <c r="G58" s="129"/>
      <c r="H58" s="129"/>
      <c r="I58" s="155"/>
      <c r="J58" s="155"/>
      <c r="K58" s="157">
        <f t="shared" si="2"/>
        <v>0</v>
      </c>
      <c r="L58" s="129"/>
      <c r="M58" s="129"/>
      <c r="N58" s="129"/>
      <c r="O58" s="177"/>
      <c r="P58" s="177"/>
      <c r="Q58" s="158"/>
      <c r="R58" s="148"/>
      <c r="S58" s="148"/>
      <c r="T58" s="148"/>
      <c r="U58" s="148"/>
    </row>
    <row r="59" spans="1:21" ht="17.25" customHeight="1">
      <c r="A59" s="39"/>
      <c r="B59" s="433"/>
      <c r="C59" s="514"/>
      <c r="D59" s="116">
        <v>3.17</v>
      </c>
      <c r="E59" s="143" t="s">
        <v>312</v>
      </c>
      <c r="F59" s="143"/>
      <c r="G59" s="129"/>
      <c r="H59" s="129"/>
      <c r="I59" s="155"/>
      <c r="J59" s="155"/>
      <c r="K59" s="157">
        <f t="shared" si="2"/>
        <v>0</v>
      </c>
      <c r="L59" s="129"/>
      <c r="M59" s="129"/>
      <c r="N59" s="129"/>
      <c r="O59" s="177"/>
      <c r="P59" s="177"/>
      <c r="Q59" s="158"/>
      <c r="R59" s="148"/>
      <c r="S59" s="148"/>
      <c r="T59" s="148"/>
      <c r="U59" s="148"/>
    </row>
    <row r="60" spans="1:21" ht="17.25" customHeight="1">
      <c r="A60" s="39" t="s">
        <v>294</v>
      </c>
      <c r="B60" s="433"/>
      <c r="C60" s="514"/>
      <c r="D60" s="160"/>
      <c r="E60" s="163" t="s">
        <v>313</v>
      </c>
      <c r="F60" s="143"/>
      <c r="G60" s="129"/>
      <c r="H60" s="129"/>
      <c r="I60" s="157">
        <f>SUM(I61:I64)</f>
        <v>0</v>
      </c>
      <c r="J60" s="157">
        <f>SUM(J61:J64)</f>
        <v>0</v>
      </c>
      <c r="K60" s="157">
        <f t="shared" si="2"/>
        <v>0</v>
      </c>
      <c r="L60" s="129"/>
      <c r="M60" s="155"/>
      <c r="N60" s="129"/>
      <c r="O60" s="177"/>
      <c r="P60" s="177"/>
      <c r="Q60" s="158"/>
      <c r="R60" s="148"/>
      <c r="S60" s="148"/>
      <c r="T60" s="148"/>
      <c r="U60" s="148"/>
    </row>
    <row r="61" spans="1:21" ht="17.25" customHeight="1">
      <c r="A61" s="39"/>
      <c r="B61" s="433"/>
      <c r="C61" s="514"/>
      <c r="D61" s="116">
        <v>3.1909999999999998</v>
      </c>
      <c r="E61" s="143" t="s">
        <v>296</v>
      </c>
      <c r="F61" s="143"/>
      <c r="G61" s="129"/>
      <c r="H61" s="129"/>
      <c r="I61" s="155"/>
      <c r="J61" s="155"/>
      <c r="K61" s="157">
        <f t="shared" si="2"/>
        <v>0</v>
      </c>
      <c r="L61" s="129"/>
      <c r="M61" s="129"/>
      <c r="N61" s="129"/>
      <c r="O61" s="177"/>
      <c r="P61" s="177"/>
      <c r="Q61" s="158"/>
      <c r="R61" s="148"/>
      <c r="S61" s="148"/>
      <c r="T61" s="148"/>
      <c r="U61" s="148"/>
    </row>
    <row r="62" spans="1:21" ht="17.25" customHeight="1">
      <c r="A62" s="39"/>
      <c r="B62" s="433"/>
      <c r="C62" s="514"/>
      <c r="D62" s="116">
        <v>3.1920000000000002</v>
      </c>
      <c r="E62" s="143" t="s">
        <v>314</v>
      </c>
      <c r="F62" s="143"/>
      <c r="G62" s="129"/>
      <c r="H62" s="129"/>
      <c r="I62" s="155"/>
      <c r="J62" s="155"/>
      <c r="K62" s="157">
        <f t="shared" si="2"/>
        <v>0</v>
      </c>
      <c r="L62" s="129"/>
      <c r="M62" s="129"/>
      <c r="N62" s="129"/>
      <c r="O62" s="177"/>
      <c r="P62" s="177"/>
      <c r="Q62" s="158"/>
      <c r="R62" s="148"/>
      <c r="S62" s="148"/>
      <c r="T62" s="148"/>
      <c r="U62" s="148"/>
    </row>
    <row r="63" spans="1:21" ht="17.25" customHeight="1">
      <c r="A63" s="39"/>
      <c r="B63" s="433"/>
      <c r="C63" s="514"/>
      <c r="D63" s="116">
        <v>3.1930000000000001</v>
      </c>
      <c r="E63" s="143" t="s">
        <v>315</v>
      </c>
      <c r="F63" s="160"/>
      <c r="G63" s="129"/>
      <c r="H63" s="129"/>
      <c r="I63" s="155"/>
      <c r="J63" s="155"/>
      <c r="K63" s="157">
        <f t="shared" si="2"/>
        <v>0</v>
      </c>
      <c r="L63" s="129"/>
      <c r="M63" s="129"/>
      <c r="N63" s="129"/>
      <c r="O63" s="177"/>
      <c r="P63" s="177"/>
      <c r="Q63" s="158"/>
      <c r="R63" s="148"/>
      <c r="S63" s="148"/>
      <c r="T63" s="148"/>
      <c r="U63" s="148"/>
    </row>
    <row r="64" spans="1:21" ht="17.25" customHeight="1">
      <c r="A64" s="39"/>
      <c r="B64" s="433"/>
      <c r="C64" s="514"/>
      <c r="D64" s="116">
        <v>3.1989999999999998</v>
      </c>
      <c r="E64" s="143" t="s">
        <v>297</v>
      </c>
      <c r="F64" s="160"/>
      <c r="G64" s="129"/>
      <c r="H64" s="129"/>
      <c r="I64" s="155"/>
      <c r="J64" s="155"/>
      <c r="K64" s="157">
        <f t="shared" si="2"/>
        <v>0</v>
      </c>
      <c r="L64" s="129"/>
      <c r="M64" s="129"/>
      <c r="N64" s="129"/>
      <c r="O64" s="177"/>
      <c r="P64" s="177"/>
      <c r="Q64" s="158"/>
      <c r="R64" s="148"/>
      <c r="S64" s="148"/>
      <c r="T64" s="148"/>
      <c r="U64" s="148"/>
    </row>
    <row r="65" spans="1:21" ht="17.25" customHeight="1">
      <c r="A65" s="39"/>
      <c r="B65" s="433"/>
      <c r="C65" s="514"/>
      <c r="D65" s="160"/>
      <c r="E65" s="163"/>
      <c r="F65" s="160"/>
      <c r="G65" s="129"/>
      <c r="H65" s="129"/>
      <c r="I65" s="129"/>
      <c r="J65" s="129"/>
      <c r="K65" s="129"/>
      <c r="L65" s="129"/>
      <c r="M65" s="129"/>
      <c r="N65" s="129"/>
      <c r="O65" s="177"/>
      <c r="P65" s="177"/>
      <c r="Q65" s="158"/>
      <c r="R65" s="148"/>
      <c r="S65" s="148"/>
      <c r="T65" s="148"/>
      <c r="U65" s="148"/>
    </row>
    <row r="66" spans="1:21" ht="17.25" customHeight="1">
      <c r="A66" s="39"/>
      <c r="B66" s="433"/>
      <c r="C66" s="512">
        <v>3.2</v>
      </c>
      <c r="D66" s="185" t="s">
        <v>223</v>
      </c>
      <c r="E66" s="160"/>
      <c r="F66" s="160"/>
      <c r="G66" s="129"/>
      <c r="H66" s="129"/>
      <c r="I66" s="157">
        <f>I67+I82</f>
        <v>0</v>
      </c>
      <c r="J66" s="157">
        <f>J67+J82</f>
        <v>0</v>
      </c>
      <c r="K66" s="157">
        <f t="shared" ref="K66:K86" si="3">I66+J66</f>
        <v>0</v>
      </c>
      <c r="L66" s="129"/>
      <c r="M66" s="157">
        <f>M67+M82</f>
        <v>0</v>
      </c>
      <c r="N66" s="129"/>
      <c r="O66" s="177"/>
      <c r="P66" s="172" t="s">
        <v>219</v>
      </c>
      <c r="Q66" s="161">
        <f>K66-'Summary (DS)'!K23</f>
        <v>0</v>
      </c>
      <c r="R66" s="148"/>
      <c r="S66" s="148"/>
      <c r="T66" s="148"/>
      <c r="U66" s="148"/>
    </row>
    <row r="67" spans="1:21" ht="17.25" customHeight="1">
      <c r="A67" s="39" t="s">
        <v>285</v>
      </c>
      <c r="B67" s="433"/>
      <c r="C67" s="514"/>
      <c r="D67" s="160"/>
      <c r="E67" s="163" t="s">
        <v>302</v>
      </c>
      <c r="F67" s="143"/>
      <c r="G67" s="141"/>
      <c r="H67" s="141"/>
      <c r="I67" s="157">
        <f>I68+I72+I77+I78+I79+I80+I81</f>
        <v>0</v>
      </c>
      <c r="J67" s="157">
        <f>J68+J72+J77+J78+J79+J80+J81</f>
        <v>0</v>
      </c>
      <c r="K67" s="157">
        <f t="shared" si="3"/>
        <v>0</v>
      </c>
      <c r="L67" s="129"/>
      <c r="M67" s="134"/>
      <c r="N67" s="129"/>
      <c r="O67" s="177"/>
      <c r="P67" s="177"/>
      <c r="Q67" s="158"/>
      <c r="R67" s="148"/>
      <c r="S67" s="148"/>
      <c r="T67" s="148"/>
      <c r="U67" s="148"/>
    </row>
    <row r="68" spans="1:21" ht="17.25" customHeight="1">
      <c r="A68" s="39"/>
      <c r="B68" s="433"/>
      <c r="C68" s="514"/>
      <c r="D68" s="116">
        <v>3.21</v>
      </c>
      <c r="E68" s="143" t="s">
        <v>287</v>
      </c>
      <c r="F68" s="143"/>
      <c r="G68" s="141"/>
      <c r="H68" s="141"/>
      <c r="I68" s="157">
        <f>SUM(I69:I71)</f>
        <v>0</v>
      </c>
      <c r="J68" s="157">
        <f>SUM(J69:J71)</f>
        <v>0</v>
      </c>
      <c r="K68" s="157">
        <f t="shared" si="3"/>
        <v>0</v>
      </c>
      <c r="L68" s="129"/>
      <c r="M68" s="129"/>
      <c r="N68" s="129"/>
      <c r="O68" s="177"/>
      <c r="P68" s="177"/>
      <c r="Q68" s="158"/>
      <c r="R68" s="148"/>
      <c r="S68" s="148"/>
      <c r="T68" s="148"/>
      <c r="U68" s="148"/>
    </row>
    <row r="69" spans="1:21" ht="17.100000000000001" customHeight="1">
      <c r="A69" s="39" t="s">
        <v>288</v>
      </c>
      <c r="B69" s="433"/>
      <c r="C69" s="514"/>
      <c r="D69" s="160"/>
      <c r="E69" s="116">
        <v>3.2109999999999999</v>
      </c>
      <c r="F69" s="143" t="s">
        <v>299</v>
      </c>
      <c r="G69" s="141"/>
      <c r="H69" s="141"/>
      <c r="I69" s="155"/>
      <c r="J69" s="155"/>
      <c r="K69" s="157">
        <f t="shared" si="3"/>
        <v>0</v>
      </c>
      <c r="L69" s="129"/>
      <c r="M69" s="129"/>
      <c r="N69" s="129"/>
      <c r="O69" s="177"/>
      <c r="P69" s="177"/>
      <c r="Q69" s="158"/>
      <c r="R69" s="148"/>
      <c r="S69" s="148"/>
      <c r="T69" s="148"/>
      <c r="U69" s="148"/>
    </row>
    <row r="70" spans="1:21" ht="17.25" customHeight="1">
      <c r="A70" s="39" t="s">
        <v>290</v>
      </c>
      <c r="B70" s="433"/>
      <c r="C70" s="514"/>
      <c r="D70" s="160"/>
      <c r="E70" s="116">
        <v>3.2120000000000002</v>
      </c>
      <c r="F70" s="143" t="s">
        <v>291</v>
      </c>
      <c r="G70" s="141"/>
      <c r="H70" s="141"/>
      <c r="I70" s="155"/>
      <c r="J70" s="155"/>
      <c r="K70" s="157">
        <f t="shared" si="3"/>
        <v>0</v>
      </c>
      <c r="L70" s="129"/>
      <c r="M70" s="129"/>
      <c r="N70" s="129"/>
      <c r="O70" s="177"/>
      <c r="P70" s="177"/>
      <c r="Q70" s="158"/>
      <c r="R70" s="148"/>
      <c r="S70" s="148"/>
      <c r="T70" s="148"/>
      <c r="U70" s="148"/>
    </row>
    <row r="71" spans="1:21" ht="17.25" customHeight="1">
      <c r="A71" s="39"/>
      <c r="B71" s="433"/>
      <c r="C71" s="514"/>
      <c r="D71" s="160"/>
      <c r="E71" s="116">
        <v>3.2189999999999999</v>
      </c>
      <c r="F71" s="143" t="s">
        <v>292</v>
      </c>
      <c r="G71" s="141"/>
      <c r="H71" s="141"/>
      <c r="I71" s="155"/>
      <c r="J71" s="155"/>
      <c r="K71" s="157">
        <f t="shared" si="3"/>
        <v>0</v>
      </c>
      <c r="L71" s="129"/>
      <c r="M71" s="129"/>
      <c r="N71" s="129"/>
      <c r="O71" s="177"/>
      <c r="P71" s="177"/>
      <c r="Q71" s="158"/>
      <c r="R71" s="148"/>
      <c r="S71" s="148"/>
      <c r="T71" s="148"/>
      <c r="U71" s="148"/>
    </row>
    <row r="72" spans="1:21" ht="17.25" customHeight="1">
      <c r="A72" s="39"/>
      <c r="B72" s="433"/>
      <c r="C72" s="514"/>
      <c r="D72" s="116">
        <v>3.22</v>
      </c>
      <c r="E72" s="143" t="s">
        <v>293</v>
      </c>
      <c r="F72" s="143"/>
      <c r="G72" s="141"/>
      <c r="H72" s="141"/>
      <c r="I72" s="157">
        <f>SUM(I73:I76)</f>
        <v>0</v>
      </c>
      <c r="J72" s="157">
        <f>SUM(J73:J76)</f>
        <v>0</v>
      </c>
      <c r="K72" s="157">
        <f t="shared" si="3"/>
        <v>0</v>
      </c>
      <c r="L72" s="129"/>
      <c r="M72" s="129"/>
      <c r="N72" s="129"/>
      <c r="O72" s="177"/>
      <c r="P72" s="177"/>
      <c r="Q72" s="158"/>
      <c r="R72" s="148"/>
      <c r="S72" s="148"/>
      <c r="T72" s="148"/>
      <c r="U72" s="148"/>
    </row>
    <row r="73" spans="1:21" ht="17.25" customHeight="1">
      <c r="B73" s="433"/>
      <c r="C73" s="514"/>
      <c r="D73" s="160"/>
      <c r="E73" s="116">
        <v>3.2210000000000001</v>
      </c>
      <c r="F73" s="143" t="s">
        <v>303</v>
      </c>
      <c r="G73" s="141"/>
      <c r="H73" s="141"/>
      <c r="I73" s="155"/>
      <c r="J73" s="155"/>
      <c r="K73" s="157">
        <f t="shared" si="3"/>
        <v>0</v>
      </c>
      <c r="L73" s="129"/>
      <c r="M73" s="129"/>
      <c r="N73" s="129"/>
      <c r="O73" s="177"/>
      <c r="P73" s="177"/>
      <c r="Q73" s="158"/>
      <c r="R73" s="148"/>
      <c r="S73" s="148"/>
      <c r="T73" s="148"/>
      <c r="U73" s="148"/>
    </row>
    <row r="74" spans="1:21" ht="17.25" customHeight="1">
      <c r="B74" s="433"/>
      <c r="C74" s="514"/>
      <c r="D74" s="160"/>
      <c r="E74" s="116">
        <v>3.222</v>
      </c>
      <c r="F74" s="143" t="s">
        <v>304</v>
      </c>
      <c r="G74" s="141"/>
      <c r="H74" s="141"/>
      <c r="I74" s="155"/>
      <c r="J74" s="155"/>
      <c r="K74" s="157">
        <f t="shared" si="3"/>
        <v>0</v>
      </c>
      <c r="L74" s="129"/>
      <c r="M74" s="129"/>
      <c r="N74" s="129"/>
      <c r="O74" s="177"/>
      <c r="P74" s="177"/>
      <c r="Q74" s="158"/>
      <c r="R74" s="148"/>
      <c r="S74" s="148"/>
      <c r="T74" s="148"/>
      <c r="U74" s="148"/>
    </row>
    <row r="75" spans="1:21" ht="17.25" customHeight="1">
      <c r="A75" s="39"/>
      <c r="B75" s="433"/>
      <c r="C75" s="514"/>
      <c r="D75" s="160"/>
      <c r="E75" s="116">
        <v>3.2229999999999999</v>
      </c>
      <c r="F75" s="143" t="s">
        <v>305</v>
      </c>
      <c r="G75" s="141"/>
      <c r="H75" s="141"/>
      <c r="I75" s="155"/>
      <c r="J75" s="155"/>
      <c r="K75" s="157">
        <f t="shared" si="3"/>
        <v>0</v>
      </c>
      <c r="L75" s="129"/>
      <c r="M75" s="129"/>
      <c r="N75" s="129"/>
      <c r="O75" s="177"/>
      <c r="P75" s="177"/>
      <c r="Q75" s="158"/>
      <c r="R75" s="148"/>
      <c r="S75" s="148"/>
      <c r="T75" s="148"/>
      <c r="U75" s="148"/>
    </row>
    <row r="76" spans="1:21" ht="17.25" customHeight="1">
      <c r="A76" s="39"/>
      <c r="B76" s="433"/>
      <c r="C76" s="514"/>
      <c r="D76" s="160"/>
      <c r="E76" s="116">
        <v>3.2290000000000001</v>
      </c>
      <c r="F76" s="143" t="s">
        <v>306</v>
      </c>
      <c r="G76" s="141"/>
      <c r="H76" s="141"/>
      <c r="I76" s="155"/>
      <c r="J76" s="155"/>
      <c r="K76" s="157">
        <f t="shared" si="3"/>
        <v>0</v>
      </c>
      <c r="L76" s="129"/>
      <c r="M76" s="129"/>
      <c r="N76" s="129"/>
      <c r="O76" s="178"/>
      <c r="P76" s="178"/>
      <c r="Q76" s="158"/>
      <c r="R76" s="148"/>
      <c r="S76" s="148"/>
      <c r="T76" s="148"/>
      <c r="U76" s="148"/>
    </row>
    <row r="77" spans="1:21" ht="17.25" customHeight="1">
      <c r="A77" s="39" t="s">
        <v>307</v>
      </c>
      <c r="B77" s="433"/>
      <c r="C77" s="514"/>
      <c r="D77" s="116">
        <v>3.23</v>
      </c>
      <c r="E77" s="143" t="s">
        <v>308</v>
      </c>
      <c r="F77" s="143"/>
      <c r="G77" s="141"/>
      <c r="H77" s="141"/>
      <c r="I77" s="155"/>
      <c r="J77" s="155"/>
      <c r="K77" s="157">
        <f t="shared" si="3"/>
        <v>0</v>
      </c>
      <c r="L77" s="129"/>
      <c r="M77" s="129"/>
      <c r="N77" s="129"/>
      <c r="O77" s="178"/>
      <c r="P77" s="178"/>
      <c r="Q77" s="158"/>
      <c r="R77" s="148"/>
      <c r="S77" s="148"/>
      <c r="T77" s="148"/>
      <c r="U77" s="148"/>
    </row>
    <row r="78" spans="1:21" ht="17.25" customHeight="1">
      <c r="A78" s="39"/>
      <c r="B78" s="433"/>
      <c r="C78" s="514"/>
      <c r="D78" s="116">
        <v>3.24</v>
      </c>
      <c r="E78" s="143" t="s">
        <v>309</v>
      </c>
      <c r="F78" s="143"/>
      <c r="G78" s="141"/>
      <c r="H78" s="141"/>
      <c r="I78" s="155"/>
      <c r="J78" s="155"/>
      <c r="K78" s="157">
        <f t="shared" si="3"/>
        <v>0</v>
      </c>
      <c r="L78" s="129"/>
      <c r="M78" s="129"/>
      <c r="N78" s="129"/>
      <c r="O78" s="178"/>
      <c r="P78" s="178"/>
      <c r="Q78" s="158"/>
      <c r="R78" s="148"/>
      <c r="S78" s="148"/>
      <c r="T78" s="148"/>
      <c r="U78" s="148"/>
    </row>
    <row r="79" spans="1:21" ht="17.25" customHeight="1">
      <c r="A79" s="39"/>
      <c r="B79" s="433"/>
      <c r="C79" s="514"/>
      <c r="D79" s="116">
        <v>3.25</v>
      </c>
      <c r="E79" s="143" t="s">
        <v>310</v>
      </c>
      <c r="F79" s="143"/>
      <c r="G79" s="129"/>
      <c r="H79" s="129"/>
      <c r="I79" s="155"/>
      <c r="J79" s="155"/>
      <c r="K79" s="157">
        <f t="shared" si="3"/>
        <v>0</v>
      </c>
      <c r="L79" s="129"/>
      <c r="M79" s="129"/>
      <c r="N79" s="129"/>
      <c r="O79" s="178"/>
      <c r="P79" s="178"/>
      <c r="Q79" s="158"/>
      <c r="R79" s="148"/>
      <c r="S79" s="148"/>
      <c r="T79" s="148"/>
      <c r="U79" s="148"/>
    </row>
    <row r="80" spans="1:21" ht="17.25" customHeight="1">
      <c r="A80" s="39"/>
      <c r="B80" s="433"/>
      <c r="C80" s="514"/>
      <c r="D80" s="116">
        <v>3.26</v>
      </c>
      <c r="E80" s="143" t="s">
        <v>311</v>
      </c>
      <c r="F80" s="143"/>
      <c r="G80" s="129"/>
      <c r="H80" s="129"/>
      <c r="I80" s="155"/>
      <c r="J80" s="155"/>
      <c r="K80" s="157">
        <f t="shared" si="3"/>
        <v>0</v>
      </c>
      <c r="L80" s="129"/>
      <c r="M80" s="129"/>
      <c r="N80" s="129"/>
      <c r="O80" s="178"/>
      <c r="P80" s="178"/>
      <c r="Q80" s="158"/>
      <c r="R80" s="148"/>
      <c r="S80" s="148"/>
      <c r="T80" s="148"/>
      <c r="U80" s="148"/>
    </row>
    <row r="81" spans="1:21" ht="17.25" customHeight="1">
      <c r="A81" s="39"/>
      <c r="B81" s="433"/>
      <c r="C81" s="514"/>
      <c r="D81" s="116">
        <v>3.27</v>
      </c>
      <c r="E81" s="143" t="s">
        <v>312</v>
      </c>
      <c r="F81" s="143"/>
      <c r="G81" s="129"/>
      <c r="H81" s="129"/>
      <c r="I81" s="155"/>
      <c r="J81" s="155"/>
      <c r="K81" s="157">
        <f t="shared" si="3"/>
        <v>0</v>
      </c>
      <c r="L81" s="129"/>
      <c r="M81" s="129"/>
      <c r="N81" s="129"/>
      <c r="O81" s="178"/>
      <c r="P81" s="178"/>
      <c r="Q81" s="158"/>
      <c r="R81" s="148"/>
      <c r="S81" s="148"/>
      <c r="T81" s="148"/>
      <c r="U81" s="148"/>
    </row>
    <row r="82" spans="1:21" ht="17.25" customHeight="1">
      <c r="A82" s="39"/>
      <c r="B82" s="433"/>
      <c r="C82" s="514"/>
      <c r="D82" s="160"/>
      <c r="E82" s="163" t="s">
        <v>313</v>
      </c>
      <c r="F82" s="143"/>
      <c r="G82" s="129"/>
      <c r="H82" s="129"/>
      <c r="I82" s="157">
        <f>SUM(I83:I86)</f>
        <v>0</v>
      </c>
      <c r="J82" s="157">
        <f>SUM(J83:J86)</f>
        <v>0</v>
      </c>
      <c r="K82" s="157">
        <f t="shared" si="3"/>
        <v>0</v>
      </c>
      <c r="L82" s="129"/>
      <c r="M82" s="155"/>
      <c r="N82" s="129"/>
      <c r="O82" s="178"/>
      <c r="P82" s="178"/>
      <c r="Q82" s="158"/>
      <c r="R82" s="148"/>
      <c r="S82" s="148"/>
      <c r="T82" s="148"/>
      <c r="U82" s="148"/>
    </row>
    <row r="83" spans="1:21" ht="17.25" customHeight="1">
      <c r="A83" s="39" t="s">
        <v>294</v>
      </c>
      <c r="B83" s="433"/>
      <c r="C83" s="514"/>
      <c r="D83" s="116">
        <v>3.2909999999999999</v>
      </c>
      <c r="E83" s="143" t="s">
        <v>296</v>
      </c>
      <c r="F83" s="143"/>
      <c r="G83" s="129"/>
      <c r="H83" s="129"/>
      <c r="I83" s="155"/>
      <c r="J83" s="155"/>
      <c r="K83" s="157">
        <f t="shared" si="3"/>
        <v>0</v>
      </c>
      <c r="L83" s="129"/>
      <c r="M83" s="129"/>
      <c r="N83" s="129"/>
      <c r="O83" s="178"/>
      <c r="P83" s="178"/>
      <c r="Q83" s="158"/>
      <c r="R83" s="148"/>
      <c r="S83" s="148"/>
      <c r="T83" s="148"/>
      <c r="U83" s="148"/>
    </row>
    <row r="84" spans="1:21" ht="17.25" customHeight="1">
      <c r="A84" s="39"/>
      <c r="B84" s="433"/>
      <c r="C84" s="514"/>
      <c r="D84" s="116">
        <v>3.2919999999999998</v>
      </c>
      <c r="E84" s="143" t="s">
        <v>314</v>
      </c>
      <c r="F84" s="143"/>
      <c r="G84" s="129"/>
      <c r="H84" s="129"/>
      <c r="I84" s="155"/>
      <c r="J84" s="155"/>
      <c r="K84" s="157">
        <f t="shared" si="3"/>
        <v>0</v>
      </c>
      <c r="L84" s="129"/>
      <c r="M84" s="129"/>
      <c r="N84" s="129"/>
      <c r="O84" s="178"/>
      <c r="P84" s="178"/>
      <c r="Q84" s="158"/>
      <c r="R84" s="148"/>
      <c r="S84" s="148"/>
      <c r="T84" s="148"/>
      <c r="U84" s="148"/>
    </row>
    <row r="85" spans="1:21" ht="17.25" customHeight="1">
      <c r="A85" s="39"/>
      <c r="B85" s="433"/>
      <c r="C85" s="514"/>
      <c r="D85" s="116">
        <v>3.2930000000000001</v>
      </c>
      <c r="E85" s="143" t="s">
        <v>315</v>
      </c>
      <c r="F85" s="160"/>
      <c r="G85" s="129"/>
      <c r="H85" s="129"/>
      <c r="I85" s="155"/>
      <c r="J85" s="155"/>
      <c r="K85" s="157">
        <f t="shared" si="3"/>
        <v>0</v>
      </c>
      <c r="L85" s="129"/>
      <c r="M85" s="129"/>
      <c r="N85" s="129"/>
      <c r="O85" s="179"/>
      <c r="P85" s="179"/>
      <c r="Q85" s="158"/>
      <c r="R85" s="148"/>
      <c r="S85" s="148"/>
      <c r="T85" s="148"/>
      <c r="U85" s="148"/>
    </row>
    <row r="86" spans="1:21" ht="17.25" customHeight="1">
      <c r="A86" s="39"/>
      <c r="B86" s="433"/>
      <c r="C86" s="514"/>
      <c r="D86" s="116">
        <v>3.2989999999999999</v>
      </c>
      <c r="E86" s="143" t="s">
        <v>297</v>
      </c>
      <c r="F86" s="160"/>
      <c r="G86" s="129"/>
      <c r="H86" s="129"/>
      <c r="I86" s="155"/>
      <c r="J86" s="155"/>
      <c r="K86" s="157">
        <f t="shared" si="3"/>
        <v>0</v>
      </c>
      <c r="L86" s="129"/>
      <c r="M86" s="129"/>
      <c r="N86" s="129"/>
      <c r="O86" s="179"/>
      <c r="P86" s="179"/>
      <c r="Q86" s="158"/>
      <c r="R86" s="148"/>
      <c r="S86" s="148"/>
      <c r="T86" s="148"/>
      <c r="U86" s="148"/>
    </row>
    <row r="87" spans="1:21" ht="17.25" customHeight="1">
      <c r="A87" s="39"/>
      <c r="B87" s="433"/>
      <c r="C87" s="514"/>
      <c r="D87" s="160"/>
      <c r="E87" s="163"/>
      <c r="F87" s="143"/>
      <c r="G87" s="141"/>
      <c r="H87" s="141"/>
      <c r="I87" s="129"/>
      <c r="J87" s="129"/>
      <c r="K87" s="129"/>
      <c r="L87" s="129"/>
      <c r="M87" s="129"/>
      <c r="N87" s="129"/>
      <c r="O87" s="179"/>
      <c r="P87" s="179"/>
      <c r="Q87" s="158"/>
      <c r="R87" s="148"/>
      <c r="S87" s="148"/>
      <c r="T87" s="148"/>
      <c r="U87" s="148"/>
    </row>
    <row r="88" spans="1:21" ht="17.25" customHeight="1">
      <c r="A88" s="39"/>
      <c r="B88" s="433"/>
      <c r="C88" s="512">
        <v>3.9</v>
      </c>
      <c r="D88" s="185" t="s">
        <v>224</v>
      </c>
      <c r="E88" s="160"/>
      <c r="F88" s="160"/>
      <c r="G88" s="129"/>
      <c r="H88" s="129"/>
      <c r="I88" s="157">
        <f>I89+I104</f>
        <v>0</v>
      </c>
      <c r="J88" s="157">
        <f>J89+J104</f>
        <v>0</v>
      </c>
      <c r="K88" s="157">
        <f t="shared" ref="K88:K108" si="4">I88+J88</f>
        <v>0</v>
      </c>
      <c r="L88" s="129"/>
      <c r="M88" s="157">
        <f>M89+M104</f>
        <v>0</v>
      </c>
      <c r="N88" s="129"/>
      <c r="O88" s="179"/>
      <c r="P88" s="172" t="s">
        <v>219</v>
      </c>
      <c r="Q88" s="161">
        <f>K88-'Summary (DS)'!K24</f>
        <v>0</v>
      </c>
      <c r="R88" s="148"/>
      <c r="S88" s="148"/>
      <c r="T88" s="148"/>
      <c r="U88" s="148"/>
    </row>
    <row r="89" spans="1:21" ht="17.25" customHeight="1">
      <c r="A89" s="39" t="s">
        <v>285</v>
      </c>
      <c r="B89" s="433"/>
      <c r="C89" s="514"/>
      <c r="D89" s="160"/>
      <c r="E89" s="163" t="s">
        <v>302</v>
      </c>
      <c r="F89" s="143"/>
      <c r="G89" s="129"/>
      <c r="H89" s="129"/>
      <c r="I89" s="157">
        <f>I90+I94+I99+I100+I101+I102+I103</f>
        <v>0</v>
      </c>
      <c r="J89" s="157">
        <f>J90+J94+J99+J100+J101+J102+J103</f>
        <v>0</v>
      </c>
      <c r="K89" s="157">
        <f t="shared" si="4"/>
        <v>0</v>
      </c>
      <c r="L89" s="129"/>
      <c r="M89" s="155"/>
      <c r="N89" s="129"/>
      <c r="O89" s="179"/>
      <c r="P89" s="179"/>
      <c r="Q89" s="158"/>
      <c r="R89" s="148"/>
      <c r="S89" s="148"/>
      <c r="T89" s="148"/>
      <c r="U89" s="148"/>
    </row>
    <row r="90" spans="1:21" ht="17.25" customHeight="1">
      <c r="A90" s="39"/>
      <c r="B90" s="433"/>
      <c r="C90" s="129"/>
      <c r="D90" s="116">
        <v>3.91</v>
      </c>
      <c r="E90" s="143" t="s">
        <v>287</v>
      </c>
      <c r="F90" s="143"/>
      <c r="G90" s="129"/>
      <c r="H90" s="129"/>
      <c r="I90" s="157">
        <f>SUM(I91:I93)</f>
        <v>0</v>
      </c>
      <c r="J90" s="157">
        <f>SUM(J91:J93)</f>
        <v>0</v>
      </c>
      <c r="K90" s="157">
        <f t="shared" si="4"/>
        <v>0</v>
      </c>
      <c r="L90" s="129"/>
      <c r="M90" s="129"/>
      <c r="N90" s="129"/>
      <c r="O90" s="179"/>
      <c r="P90" s="179"/>
      <c r="Q90" s="158"/>
      <c r="R90" s="148"/>
      <c r="S90" s="148"/>
      <c r="T90" s="148"/>
      <c r="U90" s="148"/>
    </row>
    <row r="91" spans="1:21" ht="17.25" customHeight="1">
      <c r="A91" s="39" t="s">
        <v>288</v>
      </c>
      <c r="B91" s="433"/>
      <c r="C91" s="129"/>
      <c r="D91" s="160"/>
      <c r="E91" s="116">
        <v>3.911</v>
      </c>
      <c r="F91" s="143" t="s">
        <v>299</v>
      </c>
      <c r="G91" s="129"/>
      <c r="H91" s="129"/>
      <c r="I91" s="155"/>
      <c r="J91" s="155"/>
      <c r="K91" s="157">
        <f t="shared" si="4"/>
        <v>0</v>
      </c>
      <c r="L91" s="129"/>
      <c r="M91" s="129"/>
      <c r="N91" s="129"/>
      <c r="O91" s="179"/>
      <c r="P91" s="179"/>
      <c r="Q91" s="158"/>
      <c r="R91" s="148"/>
      <c r="S91" s="148"/>
      <c r="T91" s="148"/>
      <c r="U91" s="148"/>
    </row>
    <row r="92" spans="1:21" ht="17.25" customHeight="1">
      <c r="A92" s="39" t="s">
        <v>290</v>
      </c>
      <c r="B92" s="433"/>
      <c r="C92" s="129"/>
      <c r="D92" s="160"/>
      <c r="E92" s="116">
        <v>3.9119999999999999</v>
      </c>
      <c r="F92" s="143" t="s">
        <v>291</v>
      </c>
      <c r="G92" s="129"/>
      <c r="H92" s="129"/>
      <c r="I92" s="155"/>
      <c r="J92" s="155"/>
      <c r="K92" s="157">
        <f t="shared" si="4"/>
        <v>0</v>
      </c>
      <c r="L92" s="129"/>
      <c r="M92" s="129"/>
      <c r="N92" s="129"/>
      <c r="O92" s="179"/>
      <c r="P92" s="179"/>
      <c r="Q92" s="158"/>
      <c r="R92" s="148"/>
      <c r="S92" s="148"/>
      <c r="T92" s="148"/>
      <c r="U92" s="148"/>
    </row>
    <row r="93" spans="1:21" ht="17.25" customHeight="1">
      <c r="A93" s="39"/>
      <c r="B93" s="433"/>
      <c r="C93" s="129"/>
      <c r="D93" s="160"/>
      <c r="E93" s="116">
        <v>3.919</v>
      </c>
      <c r="F93" s="143" t="s">
        <v>292</v>
      </c>
      <c r="G93" s="129"/>
      <c r="H93" s="129"/>
      <c r="I93" s="155"/>
      <c r="J93" s="155"/>
      <c r="K93" s="157">
        <f t="shared" si="4"/>
        <v>0</v>
      </c>
      <c r="L93" s="129"/>
      <c r="M93" s="129"/>
      <c r="N93" s="129"/>
      <c r="O93" s="179"/>
      <c r="P93" s="174"/>
      <c r="Q93" s="158"/>
      <c r="R93" s="148"/>
      <c r="S93" s="148"/>
      <c r="T93" s="148"/>
      <c r="U93" s="148"/>
    </row>
    <row r="94" spans="1:21" ht="17.25" customHeight="1">
      <c r="A94" s="39"/>
      <c r="B94" s="433"/>
      <c r="C94" s="129"/>
      <c r="D94" s="116">
        <v>3.92</v>
      </c>
      <c r="E94" s="143" t="s">
        <v>293</v>
      </c>
      <c r="F94" s="143"/>
      <c r="G94" s="129"/>
      <c r="H94" s="129"/>
      <c r="I94" s="157">
        <f>SUM(I95:I98)</f>
        <v>0</v>
      </c>
      <c r="J94" s="157">
        <f>SUM(J95:J98)</f>
        <v>0</v>
      </c>
      <c r="K94" s="157">
        <f t="shared" si="4"/>
        <v>0</v>
      </c>
      <c r="L94" s="129"/>
      <c r="M94" s="129"/>
      <c r="N94" s="129"/>
      <c r="O94" s="179"/>
      <c r="P94" s="174"/>
      <c r="Q94" s="158"/>
      <c r="R94" s="148"/>
      <c r="S94" s="148"/>
      <c r="T94" s="148"/>
      <c r="U94" s="148"/>
    </row>
    <row r="95" spans="1:21" ht="17.25" customHeight="1">
      <c r="B95" s="433"/>
      <c r="C95" s="129"/>
      <c r="D95" s="160"/>
      <c r="E95" s="116">
        <v>3.9209999999999998</v>
      </c>
      <c r="F95" s="143" t="s">
        <v>303</v>
      </c>
      <c r="G95" s="129"/>
      <c r="H95" s="129"/>
      <c r="I95" s="155"/>
      <c r="J95" s="155"/>
      <c r="K95" s="157">
        <f t="shared" si="4"/>
        <v>0</v>
      </c>
      <c r="L95" s="129"/>
      <c r="M95" s="129"/>
      <c r="N95" s="129"/>
      <c r="O95" s="179"/>
      <c r="P95" s="174"/>
      <c r="Q95" s="158"/>
      <c r="R95" s="148"/>
      <c r="S95" s="148"/>
      <c r="T95" s="148"/>
      <c r="U95" s="148"/>
    </row>
    <row r="96" spans="1:21" ht="17.25" customHeight="1">
      <c r="B96" s="433"/>
      <c r="C96" s="129"/>
      <c r="D96" s="160"/>
      <c r="E96" s="116">
        <v>3.9220000000000002</v>
      </c>
      <c r="F96" s="143" t="s">
        <v>304</v>
      </c>
      <c r="G96" s="129"/>
      <c r="H96" s="129"/>
      <c r="I96" s="155"/>
      <c r="J96" s="155"/>
      <c r="K96" s="157">
        <f t="shared" si="4"/>
        <v>0</v>
      </c>
      <c r="L96" s="129"/>
      <c r="M96" s="129"/>
      <c r="N96" s="129"/>
      <c r="O96" s="179"/>
      <c r="P96" s="174"/>
      <c r="Q96" s="158"/>
      <c r="R96" s="148"/>
      <c r="S96" s="148"/>
      <c r="T96" s="148"/>
      <c r="U96" s="148"/>
    </row>
    <row r="97" spans="1:21" ht="17.25" customHeight="1">
      <c r="A97" s="39"/>
      <c r="B97" s="433"/>
      <c r="C97" s="129"/>
      <c r="D97" s="160"/>
      <c r="E97" s="116">
        <v>3.923</v>
      </c>
      <c r="F97" s="143" t="s">
        <v>305</v>
      </c>
      <c r="G97" s="129"/>
      <c r="H97" s="129"/>
      <c r="I97" s="155"/>
      <c r="J97" s="155"/>
      <c r="K97" s="157">
        <f t="shared" si="4"/>
        <v>0</v>
      </c>
      <c r="L97" s="129"/>
      <c r="M97" s="129"/>
      <c r="N97" s="129"/>
      <c r="O97" s="179"/>
      <c r="P97" s="174"/>
      <c r="Q97" s="158"/>
      <c r="R97" s="148"/>
      <c r="S97" s="148"/>
      <c r="T97" s="148"/>
      <c r="U97" s="148"/>
    </row>
    <row r="98" spans="1:21" ht="17.25" customHeight="1">
      <c r="A98" s="39"/>
      <c r="B98" s="433"/>
      <c r="C98" s="129"/>
      <c r="D98" s="160"/>
      <c r="E98" s="116">
        <v>3.9289999999999998</v>
      </c>
      <c r="F98" s="143" t="s">
        <v>306</v>
      </c>
      <c r="G98" s="129"/>
      <c r="H98" s="129"/>
      <c r="I98" s="155"/>
      <c r="J98" s="155"/>
      <c r="K98" s="157">
        <f t="shared" si="4"/>
        <v>0</v>
      </c>
      <c r="L98" s="129"/>
      <c r="M98" s="129"/>
      <c r="N98" s="129"/>
      <c r="O98" s="179"/>
      <c r="P98" s="174"/>
      <c r="Q98" s="158"/>
      <c r="R98" s="148"/>
      <c r="S98" s="148"/>
      <c r="T98" s="148"/>
      <c r="U98" s="148"/>
    </row>
    <row r="99" spans="1:21" ht="17.25" customHeight="1">
      <c r="A99" s="39" t="s">
        <v>307</v>
      </c>
      <c r="B99" s="433"/>
      <c r="C99" s="129"/>
      <c r="D99" s="116">
        <v>3.93</v>
      </c>
      <c r="E99" s="143" t="s">
        <v>308</v>
      </c>
      <c r="F99" s="143"/>
      <c r="G99" s="129"/>
      <c r="H99" s="129"/>
      <c r="I99" s="155"/>
      <c r="J99" s="155"/>
      <c r="K99" s="157">
        <f t="shared" si="4"/>
        <v>0</v>
      </c>
      <c r="L99" s="129"/>
      <c r="M99" s="129"/>
      <c r="N99" s="129"/>
      <c r="O99" s="179"/>
      <c r="P99" s="174"/>
      <c r="Q99" s="158"/>
      <c r="R99" s="148"/>
      <c r="S99" s="148"/>
      <c r="T99" s="148"/>
      <c r="U99" s="148"/>
    </row>
    <row r="100" spans="1:21" ht="17.25" customHeight="1">
      <c r="A100" s="39"/>
      <c r="B100" s="433"/>
      <c r="C100" s="129"/>
      <c r="D100" s="116">
        <v>3.94</v>
      </c>
      <c r="E100" s="143" t="s">
        <v>309</v>
      </c>
      <c r="F100" s="143"/>
      <c r="G100" s="129"/>
      <c r="H100" s="129"/>
      <c r="I100" s="155"/>
      <c r="J100" s="155"/>
      <c r="K100" s="157">
        <f t="shared" si="4"/>
        <v>0</v>
      </c>
      <c r="L100" s="129"/>
      <c r="M100" s="129"/>
      <c r="N100" s="129"/>
      <c r="O100" s="179"/>
      <c r="P100" s="174"/>
      <c r="Q100" s="158"/>
      <c r="R100" s="148"/>
      <c r="S100" s="148"/>
      <c r="T100" s="148"/>
      <c r="U100" s="148"/>
    </row>
    <row r="101" spans="1:21" ht="17.25" customHeight="1">
      <c r="A101" s="39"/>
      <c r="B101" s="433"/>
      <c r="C101" s="129"/>
      <c r="D101" s="116">
        <v>3.95</v>
      </c>
      <c r="E101" s="143" t="s">
        <v>310</v>
      </c>
      <c r="F101" s="143"/>
      <c r="G101" s="129"/>
      <c r="H101" s="129"/>
      <c r="I101" s="155"/>
      <c r="J101" s="155"/>
      <c r="K101" s="157">
        <f t="shared" si="4"/>
        <v>0</v>
      </c>
      <c r="L101" s="129"/>
      <c r="M101" s="129"/>
      <c r="N101" s="129"/>
      <c r="O101" s="179"/>
      <c r="P101" s="174"/>
      <c r="Q101" s="158"/>
      <c r="R101" s="148"/>
      <c r="S101" s="148"/>
      <c r="T101" s="148"/>
      <c r="U101" s="148"/>
    </row>
    <row r="102" spans="1:21" ht="17.25" customHeight="1">
      <c r="A102" s="39"/>
      <c r="B102" s="433"/>
      <c r="C102" s="129"/>
      <c r="D102" s="116">
        <v>3.96</v>
      </c>
      <c r="E102" s="143" t="s">
        <v>311</v>
      </c>
      <c r="F102" s="143"/>
      <c r="G102" s="129"/>
      <c r="H102" s="129"/>
      <c r="I102" s="155"/>
      <c r="J102" s="155"/>
      <c r="K102" s="157">
        <f t="shared" si="4"/>
        <v>0</v>
      </c>
      <c r="L102" s="129"/>
      <c r="M102" s="129"/>
      <c r="N102" s="129"/>
      <c r="O102" s="179"/>
      <c r="P102" s="174"/>
      <c r="Q102" s="158"/>
      <c r="R102" s="148"/>
      <c r="S102" s="148"/>
      <c r="T102" s="148"/>
      <c r="U102" s="148"/>
    </row>
    <row r="103" spans="1:21" ht="17.25" customHeight="1">
      <c r="A103" s="39"/>
      <c r="B103" s="433"/>
      <c r="C103" s="129"/>
      <c r="D103" s="116">
        <v>3.97</v>
      </c>
      <c r="E103" s="143" t="s">
        <v>312</v>
      </c>
      <c r="F103" s="143"/>
      <c r="G103" s="129"/>
      <c r="H103" s="129"/>
      <c r="I103" s="155"/>
      <c r="J103" s="155"/>
      <c r="K103" s="157">
        <f t="shared" si="4"/>
        <v>0</v>
      </c>
      <c r="L103" s="129"/>
      <c r="M103" s="129"/>
      <c r="N103" s="129"/>
      <c r="O103" s="179"/>
      <c r="P103" s="174"/>
      <c r="Q103" s="158"/>
      <c r="R103" s="148"/>
      <c r="S103" s="148"/>
      <c r="T103" s="148"/>
      <c r="U103" s="148"/>
    </row>
    <row r="104" spans="1:21" ht="17.25" customHeight="1">
      <c r="A104" s="39" t="s">
        <v>294</v>
      </c>
      <c r="B104" s="433"/>
      <c r="C104" s="129"/>
      <c r="D104" s="160"/>
      <c r="E104" s="163" t="s">
        <v>313</v>
      </c>
      <c r="F104" s="143"/>
      <c r="G104" s="129"/>
      <c r="H104" s="129"/>
      <c r="I104" s="157">
        <f>SUM(I105:I108)</f>
        <v>0</v>
      </c>
      <c r="J104" s="157">
        <f>SUM(J105:J108)</f>
        <v>0</v>
      </c>
      <c r="K104" s="157">
        <f t="shared" si="4"/>
        <v>0</v>
      </c>
      <c r="L104" s="129"/>
      <c r="M104" s="155"/>
      <c r="N104" s="129"/>
      <c r="O104" s="179"/>
      <c r="P104" s="174"/>
      <c r="Q104" s="158"/>
      <c r="R104" s="148"/>
      <c r="S104" s="148"/>
      <c r="T104" s="148"/>
      <c r="U104" s="148"/>
    </row>
    <row r="105" spans="1:21" ht="17.25" customHeight="1">
      <c r="A105" s="39"/>
      <c r="B105" s="433"/>
      <c r="C105" s="129"/>
      <c r="D105" s="116">
        <v>3.9910000000000001</v>
      </c>
      <c r="E105" s="143" t="s">
        <v>296</v>
      </c>
      <c r="F105" s="143"/>
      <c r="G105" s="129"/>
      <c r="H105" s="129"/>
      <c r="I105" s="155"/>
      <c r="J105" s="155"/>
      <c r="K105" s="157">
        <f t="shared" si="4"/>
        <v>0</v>
      </c>
      <c r="L105" s="129"/>
      <c r="M105" s="129"/>
      <c r="N105" s="129"/>
      <c r="O105" s="179"/>
      <c r="P105" s="174"/>
      <c r="Q105" s="158"/>
      <c r="R105" s="148"/>
      <c r="S105" s="148"/>
      <c r="T105" s="148"/>
      <c r="U105" s="148"/>
    </row>
    <row r="106" spans="1:21" ht="17.25" customHeight="1">
      <c r="A106" s="39"/>
      <c r="B106" s="433"/>
      <c r="C106" s="129"/>
      <c r="D106" s="116">
        <v>3.992</v>
      </c>
      <c r="E106" s="143" t="s">
        <v>314</v>
      </c>
      <c r="F106" s="143"/>
      <c r="G106" s="129"/>
      <c r="H106" s="129"/>
      <c r="I106" s="155"/>
      <c r="J106" s="155"/>
      <c r="K106" s="157">
        <f t="shared" si="4"/>
        <v>0</v>
      </c>
      <c r="L106" s="129"/>
      <c r="M106" s="129"/>
      <c r="N106" s="129"/>
      <c r="O106" s="179"/>
      <c r="P106" s="174"/>
      <c r="Q106" s="158"/>
      <c r="R106" s="148"/>
      <c r="S106" s="148"/>
      <c r="T106" s="148"/>
      <c r="U106" s="148"/>
    </row>
    <row r="107" spans="1:21" ht="17.25" customHeight="1">
      <c r="A107" s="39"/>
      <c r="B107" s="433"/>
      <c r="C107" s="129"/>
      <c r="D107" s="116">
        <v>3.9929999999999999</v>
      </c>
      <c r="E107" s="143" t="s">
        <v>315</v>
      </c>
      <c r="F107" s="160"/>
      <c r="G107" s="129"/>
      <c r="H107" s="129"/>
      <c r="I107" s="155"/>
      <c r="J107" s="155"/>
      <c r="K107" s="157">
        <f t="shared" si="4"/>
        <v>0</v>
      </c>
      <c r="L107" s="129"/>
      <c r="M107" s="129"/>
      <c r="N107" s="129"/>
      <c r="O107" s="179"/>
      <c r="P107" s="174"/>
      <c r="Q107" s="158"/>
      <c r="R107" s="148"/>
      <c r="S107" s="148"/>
      <c r="T107" s="148"/>
      <c r="U107" s="148"/>
    </row>
    <row r="108" spans="1:21" ht="17.25" customHeight="1">
      <c r="A108" s="39"/>
      <c r="B108" s="433"/>
      <c r="C108" s="129"/>
      <c r="D108" s="116">
        <v>3.9990000000000001</v>
      </c>
      <c r="E108" s="143" t="s">
        <v>297</v>
      </c>
      <c r="F108" s="160"/>
      <c r="G108" s="129"/>
      <c r="H108" s="129"/>
      <c r="I108" s="155"/>
      <c r="J108" s="155"/>
      <c r="K108" s="157">
        <f t="shared" si="4"/>
        <v>0</v>
      </c>
      <c r="L108" s="129"/>
      <c r="M108" s="129"/>
      <c r="N108" s="129"/>
      <c r="O108" s="179"/>
      <c r="P108" s="174"/>
      <c r="Q108" s="158"/>
      <c r="R108" s="148"/>
      <c r="S108" s="148"/>
      <c r="T108" s="148"/>
      <c r="U108" s="148"/>
    </row>
    <row r="109" spans="1:21" ht="17.25" customHeight="1">
      <c r="A109" s="39"/>
      <c r="B109" s="433"/>
      <c r="C109" s="129"/>
      <c r="D109" s="116"/>
      <c r="E109" s="143"/>
      <c r="F109" s="160"/>
      <c r="G109" s="129"/>
      <c r="H109" s="129"/>
      <c r="I109" s="129"/>
      <c r="J109" s="129"/>
      <c r="K109" s="129"/>
      <c r="L109" s="129"/>
      <c r="M109" s="129"/>
      <c r="N109" s="129"/>
      <c r="O109" s="179"/>
      <c r="P109" s="174"/>
      <c r="Q109" s="158"/>
      <c r="R109" s="148"/>
      <c r="S109" s="148"/>
      <c r="T109" s="148"/>
      <c r="U109" s="148"/>
    </row>
    <row r="110" spans="1:21" ht="17.25" customHeight="1">
      <c r="A110" s="39"/>
      <c r="B110" s="433"/>
      <c r="C110" s="129"/>
      <c r="D110" s="116" t="s">
        <v>225</v>
      </c>
      <c r="E110" s="143" t="s">
        <v>316</v>
      </c>
      <c r="F110" s="160"/>
      <c r="G110" s="129"/>
      <c r="H110" s="129"/>
      <c r="I110" s="193">
        <f>'3 Asset quality'!R21</f>
        <v>0</v>
      </c>
      <c r="J110" s="129"/>
      <c r="K110" s="157">
        <f>I110</f>
        <v>0</v>
      </c>
      <c r="L110" s="129"/>
      <c r="M110" s="129"/>
      <c r="N110" s="129"/>
      <c r="O110" s="179"/>
      <c r="P110" s="174"/>
      <c r="Q110" s="158"/>
      <c r="R110" s="148"/>
      <c r="S110" s="148"/>
      <c r="T110" s="148"/>
      <c r="U110" s="148"/>
    </row>
    <row r="111" spans="1:21" ht="17.25" customHeight="1">
      <c r="A111" s="39"/>
      <c r="B111" s="433"/>
      <c r="C111" s="129"/>
      <c r="D111" s="160"/>
      <c r="E111" s="164"/>
      <c r="F111" s="160"/>
      <c r="G111" s="129"/>
      <c r="H111" s="129"/>
      <c r="I111" s="129"/>
      <c r="J111" s="129"/>
      <c r="K111" s="129"/>
      <c r="L111" s="129"/>
      <c r="M111" s="129"/>
      <c r="N111" s="129"/>
      <c r="O111" s="179"/>
      <c r="P111" s="174"/>
      <c r="Q111" s="158"/>
      <c r="R111" s="148"/>
      <c r="S111" s="148"/>
      <c r="T111" s="148"/>
      <c r="U111" s="148"/>
    </row>
    <row r="112" spans="1:21" ht="17.25" customHeight="1">
      <c r="A112" s="39"/>
      <c r="B112" s="433">
        <v>4</v>
      </c>
      <c r="C112" s="198" t="s">
        <v>317</v>
      </c>
      <c r="D112" s="274"/>
      <c r="E112" s="160"/>
      <c r="F112" s="160"/>
      <c r="G112" s="129"/>
      <c r="H112" s="129"/>
      <c r="I112" s="157">
        <f>I113+I132</f>
        <v>0</v>
      </c>
      <c r="J112" s="157">
        <f>J113+J132</f>
        <v>0</v>
      </c>
      <c r="K112" s="157">
        <f t="shared" ref="K112:K139" si="5">I112+J112</f>
        <v>0</v>
      </c>
      <c r="L112" s="129"/>
      <c r="M112" s="157">
        <f>M113+M132</f>
        <v>0</v>
      </c>
      <c r="N112" s="129"/>
      <c r="O112" s="179"/>
      <c r="P112" s="172" t="s">
        <v>219</v>
      </c>
      <c r="Q112" s="161">
        <f>K112-('Summary (DS)'!K27+'Summary (DS)'!K29-'Summary (DS)'!K30)</f>
        <v>0</v>
      </c>
      <c r="R112" s="148"/>
      <c r="S112" s="148"/>
      <c r="T112" s="148"/>
      <c r="U112" s="148"/>
    </row>
    <row r="113" spans="1:21" ht="17.25" customHeight="1">
      <c r="A113" s="39" t="s">
        <v>285</v>
      </c>
      <c r="B113" s="433"/>
      <c r="C113" s="129"/>
      <c r="D113" s="160"/>
      <c r="E113" s="163" t="s">
        <v>286</v>
      </c>
      <c r="F113" s="160"/>
      <c r="G113" s="129"/>
      <c r="H113" s="129"/>
      <c r="I113" s="157">
        <f>I114+I117+I122+I123+I124+I125+I129+I130+I131</f>
        <v>0</v>
      </c>
      <c r="J113" s="157">
        <f>J114+J117+J122+J123+J124+J125+J129+J130+J131</f>
        <v>0</v>
      </c>
      <c r="K113" s="157">
        <f t="shared" si="5"/>
        <v>0</v>
      </c>
      <c r="L113" s="129"/>
      <c r="M113" s="155"/>
      <c r="N113" s="129"/>
      <c r="O113" s="179"/>
      <c r="P113" s="174"/>
      <c r="Q113" s="158"/>
      <c r="R113" s="148"/>
      <c r="S113" s="148"/>
      <c r="T113" s="148"/>
      <c r="U113" s="148"/>
    </row>
    <row r="114" spans="1:21" ht="17.25" customHeight="1">
      <c r="A114" s="39"/>
      <c r="B114" s="433"/>
      <c r="C114" s="129"/>
      <c r="D114" s="116">
        <v>4.0999999999999996</v>
      </c>
      <c r="E114" s="143" t="s">
        <v>287</v>
      </c>
      <c r="F114" s="160"/>
      <c r="G114" s="129"/>
      <c r="H114" s="129"/>
      <c r="I114" s="157">
        <f>SUM(I115:I116)</f>
        <v>0</v>
      </c>
      <c r="J114" s="157">
        <f>SUM(J115:J116)</f>
        <v>0</v>
      </c>
      <c r="K114" s="157">
        <f t="shared" si="5"/>
        <v>0</v>
      </c>
      <c r="L114" s="129"/>
      <c r="M114" s="129"/>
      <c r="N114" s="129"/>
      <c r="O114" s="179"/>
      <c r="P114" s="174"/>
      <c r="Q114" s="158"/>
      <c r="R114" s="148"/>
      <c r="S114" s="148"/>
      <c r="T114" s="148"/>
      <c r="U114" s="148"/>
    </row>
    <row r="115" spans="1:21" ht="17.25" customHeight="1">
      <c r="A115" s="39" t="s">
        <v>290</v>
      </c>
      <c r="B115" s="433"/>
      <c r="C115" s="129"/>
      <c r="D115" s="160"/>
      <c r="E115" s="116">
        <v>4.1100000000000003</v>
      </c>
      <c r="F115" s="143" t="s">
        <v>291</v>
      </c>
      <c r="G115" s="129"/>
      <c r="H115" s="129"/>
      <c r="I115" s="155"/>
      <c r="J115" s="155"/>
      <c r="K115" s="157">
        <f t="shared" si="5"/>
        <v>0</v>
      </c>
      <c r="L115" s="129"/>
      <c r="M115" s="129"/>
      <c r="N115" s="129"/>
      <c r="O115" s="179"/>
      <c r="P115" s="174"/>
      <c r="Q115" s="158"/>
      <c r="R115" s="148"/>
      <c r="S115" s="148"/>
      <c r="T115" s="148"/>
      <c r="U115" s="148"/>
    </row>
    <row r="116" spans="1:21" ht="17.25" customHeight="1">
      <c r="A116" s="39"/>
      <c r="B116" s="433"/>
      <c r="C116" s="129"/>
      <c r="D116" s="160"/>
      <c r="E116" s="116">
        <v>4.1900000000000004</v>
      </c>
      <c r="F116" s="143" t="s">
        <v>318</v>
      </c>
      <c r="G116" s="129"/>
      <c r="H116" s="129"/>
      <c r="I116" s="155"/>
      <c r="J116" s="155"/>
      <c r="K116" s="157">
        <f t="shared" si="5"/>
        <v>0</v>
      </c>
      <c r="L116" s="129"/>
      <c r="M116" s="129"/>
      <c r="N116" s="129"/>
      <c r="O116" s="179"/>
      <c r="P116" s="174"/>
      <c r="Q116" s="158"/>
      <c r="R116" s="148"/>
      <c r="S116" s="148"/>
      <c r="T116" s="148"/>
      <c r="U116" s="148"/>
    </row>
    <row r="117" spans="1:21" ht="17.25" customHeight="1">
      <c r="A117" s="39"/>
      <c r="B117" s="433"/>
      <c r="C117" s="129"/>
      <c r="D117" s="116">
        <v>4.2</v>
      </c>
      <c r="E117" s="143" t="s">
        <v>293</v>
      </c>
      <c r="F117" s="160"/>
      <c r="G117" s="129"/>
      <c r="H117" s="129"/>
      <c r="I117" s="157">
        <f>SUM(I118:I121)</f>
        <v>0</v>
      </c>
      <c r="J117" s="157">
        <f>SUM(J118:J121)</f>
        <v>0</v>
      </c>
      <c r="K117" s="157">
        <f t="shared" si="5"/>
        <v>0</v>
      </c>
      <c r="L117" s="129"/>
      <c r="M117" s="129"/>
      <c r="N117" s="129"/>
      <c r="O117" s="179"/>
      <c r="P117" s="174"/>
      <c r="Q117" s="158"/>
      <c r="R117" s="148"/>
      <c r="S117" s="148"/>
      <c r="T117" s="148"/>
      <c r="U117" s="148"/>
    </row>
    <row r="118" spans="1:21" ht="17.25" customHeight="1">
      <c r="A118" s="39"/>
      <c r="B118" s="433"/>
      <c r="C118" s="129"/>
      <c r="D118" s="160"/>
      <c r="E118" s="116">
        <v>4.21</v>
      </c>
      <c r="F118" s="143" t="s">
        <v>303</v>
      </c>
      <c r="G118" s="129"/>
      <c r="H118" s="129"/>
      <c r="I118" s="155"/>
      <c r="J118" s="155"/>
      <c r="K118" s="157">
        <f t="shared" si="5"/>
        <v>0</v>
      </c>
      <c r="L118" s="129"/>
      <c r="M118" s="129"/>
      <c r="N118" s="129"/>
      <c r="O118" s="180"/>
      <c r="P118" s="174"/>
      <c r="Q118" s="158"/>
      <c r="R118" s="148"/>
      <c r="S118" s="148"/>
      <c r="T118" s="148"/>
      <c r="U118" s="148"/>
    </row>
    <row r="119" spans="1:21" ht="17.25" customHeight="1">
      <c r="B119" s="433"/>
      <c r="C119" s="129"/>
      <c r="D119" s="160"/>
      <c r="E119" s="116">
        <v>4.22</v>
      </c>
      <c r="F119" s="143" t="s">
        <v>304</v>
      </c>
      <c r="G119" s="129"/>
      <c r="H119" s="129"/>
      <c r="I119" s="155"/>
      <c r="J119" s="155"/>
      <c r="K119" s="157">
        <f t="shared" si="5"/>
        <v>0</v>
      </c>
      <c r="L119" s="129"/>
      <c r="M119" s="129"/>
      <c r="N119" s="129"/>
      <c r="O119" s="178"/>
      <c r="P119" s="174"/>
      <c r="Q119" s="158"/>
      <c r="R119" s="148"/>
      <c r="S119" s="148"/>
      <c r="T119" s="148"/>
      <c r="U119" s="148"/>
    </row>
    <row r="120" spans="1:21" ht="17.25" customHeight="1">
      <c r="B120" s="433"/>
      <c r="C120" s="129"/>
      <c r="D120" s="160"/>
      <c r="E120" s="116">
        <v>4.2300000000000004</v>
      </c>
      <c r="F120" s="143" t="s">
        <v>305</v>
      </c>
      <c r="G120" s="129"/>
      <c r="H120" s="129"/>
      <c r="I120" s="155"/>
      <c r="J120" s="155"/>
      <c r="K120" s="157">
        <f t="shared" si="5"/>
        <v>0</v>
      </c>
      <c r="L120" s="129"/>
      <c r="M120" s="129"/>
      <c r="N120" s="129"/>
      <c r="O120" s="173"/>
      <c r="P120" s="148"/>
      <c r="Q120" s="158"/>
      <c r="R120" s="148"/>
      <c r="S120" s="148"/>
      <c r="T120" s="148"/>
      <c r="U120" s="148"/>
    </row>
    <row r="121" spans="1:21" ht="17.25" customHeight="1">
      <c r="A121" s="39"/>
      <c r="B121" s="433"/>
      <c r="C121" s="129"/>
      <c r="D121" s="160"/>
      <c r="E121" s="116">
        <v>4.29</v>
      </c>
      <c r="F121" s="143" t="s">
        <v>306</v>
      </c>
      <c r="G121" s="129"/>
      <c r="H121" s="129"/>
      <c r="I121" s="155"/>
      <c r="J121" s="155"/>
      <c r="K121" s="157">
        <f t="shared" si="5"/>
        <v>0</v>
      </c>
      <c r="L121" s="129"/>
      <c r="M121" s="129"/>
      <c r="N121" s="129"/>
      <c r="O121" s="173"/>
      <c r="P121" s="148"/>
      <c r="Q121" s="158"/>
      <c r="R121" s="148"/>
      <c r="S121" s="148"/>
      <c r="T121" s="148"/>
      <c r="U121" s="148"/>
    </row>
    <row r="122" spans="1:21" ht="17.25" customHeight="1">
      <c r="A122" s="39" t="s">
        <v>307</v>
      </c>
      <c r="B122" s="433"/>
      <c r="C122" s="129"/>
      <c r="D122" s="116">
        <v>4.3</v>
      </c>
      <c r="E122" s="143" t="s">
        <v>308</v>
      </c>
      <c r="F122" s="160"/>
      <c r="G122" s="129"/>
      <c r="H122" s="129"/>
      <c r="I122" s="155"/>
      <c r="J122" s="155"/>
      <c r="K122" s="157">
        <f t="shared" si="5"/>
        <v>0</v>
      </c>
      <c r="L122" s="129"/>
      <c r="M122" s="129"/>
      <c r="N122" s="129"/>
      <c r="O122" s="173"/>
      <c r="P122" s="148"/>
      <c r="Q122" s="158"/>
      <c r="R122" s="148"/>
      <c r="S122" s="148"/>
      <c r="T122" s="148"/>
      <c r="U122" s="148"/>
    </row>
    <row r="123" spans="1:21" ht="17.25" customHeight="1">
      <c r="A123" s="39"/>
      <c r="B123" s="433"/>
      <c r="C123" s="129"/>
      <c r="D123" s="116">
        <v>4.4000000000000004</v>
      </c>
      <c r="E123" s="143" t="s">
        <v>309</v>
      </c>
      <c r="F123" s="160"/>
      <c r="G123" s="129"/>
      <c r="H123" s="129"/>
      <c r="I123" s="155"/>
      <c r="J123" s="155"/>
      <c r="K123" s="157">
        <f t="shared" si="5"/>
        <v>0</v>
      </c>
      <c r="L123" s="129"/>
      <c r="M123" s="129"/>
      <c r="N123" s="129"/>
      <c r="O123" s="181"/>
      <c r="P123" s="148"/>
      <c r="Q123" s="158"/>
      <c r="R123" s="148"/>
      <c r="S123" s="148"/>
      <c r="T123" s="148"/>
      <c r="U123" s="148"/>
    </row>
    <row r="124" spans="1:21" ht="17.25" customHeight="1">
      <c r="A124" s="39"/>
      <c r="B124" s="433"/>
      <c r="C124" s="129"/>
      <c r="D124" s="116">
        <v>4.5</v>
      </c>
      <c r="E124" s="143" t="s">
        <v>310</v>
      </c>
      <c r="F124" s="143"/>
      <c r="G124" s="129"/>
      <c r="H124" s="129"/>
      <c r="I124" s="155"/>
      <c r="J124" s="155"/>
      <c r="K124" s="157">
        <f t="shared" si="5"/>
        <v>0</v>
      </c>
      <c r="L124" s="129"/>
      <c r="M124" s="129"/>
      <c r="N124" s="129"/>
      <c r="O124" s="181"/>
      <c r="P124" s="148"/>
      <c r="Q124" s="158"/>
      <c r="R124" s="148"/>
      <c r="S124" s="148"/>
      <c r="T124" s="148"/>
      <c r="U124" s="148"/>
    </row>
    <row r="125" spans="1:21" ht="17.25" customHeight="1">
      <c r="A125" s="39"/>
      <c r="B125" s="433"/>
      <c r="C125" s="129"/>
      <c r="D125" s="116">
        <v>4.5999999999999996</v>
      </c>
      <c r="E125" s="143" t="s">
        <v>311</v>
      </c>
      <c r="F125" s="143"/>
      <c r="G125" s="129"/>
      <c r="H125" s="129"/>
      <c r="I125" s="157">
        <f>SUM(I126:I128)</f>
        <v>0</v>
      </c>
      <c r="J125" s="157">
        <f>SUM(J126:J128)</f>
        <v>0</v>
      </c>
      <c r="K125" s="157">
        <f t="shared" si="5"/>
        <v>0</v>
      </c>
      <c r="L125" s="129"/>
      <c r="M125" s="129"/>
      <c r="N125" s="129"/>
      <c r="O125" s="148"/>
      <c r="P125" s="148"/>
      <c r="Q125" s="158"/>
      <c r="R125" s="148"/>
      <c r="S125" s="148"/>
      <c r="T125" s="148"/>
      <c r="U125" s="148"/>
    </row>
    <row r="126" spans="1:21" ht="17.25" customHeight="1">
      <c r="A126" s="39"/>
      <c r="B126" s="433"/>
      <c r="C126" s="129"/>
      <c r="D126" s="160"/>
      <c r="E126" s="116">
        <v>4.6100000000000003</v>
      </c>
      <c r="F126" s="143" t="s">
        <v>319</v>
      </c>
      <c r="G126" s="129"/>
      <c r="H126" s="129"/>
      <c r="I126" s="155"/>
      <c r="J126" s="155"/>
      <c r="K126" s="157">
        <f t="shared" si="5"/>
        <v>0</v>
      </c>
      <c r="L126" s="129"/>
      <c r="M126" s="129"/>
      <c r="N126" s="129"/>
      <c r="O126" s="148"/>
      <c r="P126" s="148"/>
      <c r="Q126" s="158"/>
      <c r="R126" s="148"/>
      <c r="S126" s="148"/>
      <c r="T126" s="148"/>
      <c r="U126" s="148"/>
    </row>
    <row r="127" spans="1:21" ht="17.25" customHeight="1">
      <c r="A127" s="39"/>
      <c r="B127" s="433"/>
      <c r="C127" s="129"/>
      <c r="D127" s="160"/>
      <c r="E127" s="116">
        <v>4.62</v>
      </c>
      <c r="F127" s="143" t="s">
        <v>320</v>
      </c>
      <c r="G127" s="129"/>
      <c r="H127" s="129"/>
      <c r="I127" s="155"/>
      <c r="J127" s="155"/>
      <c r="K127" s="157">
        <f t="shared" si="5"/>
        <v>0</v>
      </c>
      <c r="L127" s="129"/>
      <c r="M127" s="129"/>
      <c r="N127" s="129"/>
      <c r="O127" s="148"/>
      <c r="P127" s="148"/>
      <c r="Q127" s="158"/>
      <c r="R127" s="148"/>
      <c r="S127" s="148"/>
      <c r="T127" s="148"/>
      <c r="U127" s="148"/>
    </row>
    <row r="128" spans="1:21" ht="17.25" customHeight="1">
      <c r="A128" s="39"/>
      <c r="B128" s="433"/>
      <c r="C128" s="129"/>
      <c r="D128" s="160"/>
      <c r="E128" s="116">
        <v>4.6900000000000004</v>
      </c>
      <c r="F128" s="143" t="s">
        <v>321</v>
      </c>
      <c r="G128" s="129"/>
      <c r="H128" s="129"/>
      <c r="I128" s="155"/>
      <c r="J128" s="155"/>
      <c r="K128" s="157">
        <f t="shared" si="5"/>
        <v>0</v>
      </c>
      <c r="L128" s="129"/>
      <c r="M128" s="129"/>
      <c r="N128" s="129"/>
      <c r="O128" s="148"/>
      <c r="P128" s="148"/>
      <c r="Q128" s="158"/>
      <c r="R128" s="148"/>
      <c r="S128" s="148"/>
      <c r="T128" s="148"/>
      <c r="U128" s="148"/>
    </row>
    <row r="129" spans="1:21" ht="17.25" customHeight="1">
      <c r="A129" s="39"/>
      <c r="B129" s="433"/>
      <c r="C129" s="129"/>
      <c r="D129" s="116">
        <v>4.7</v>
      </c>
      <c r="E129" s="143" t="s">
        <v>322</v>
      </c>
      <c r="F129" s="160"/>
      <c r="G129" s="129"/>
      <c r="H129" s="129"/>
      <c r="I129" s="155"/>
      <c r="J129" s="155"/>
      <c r="K129" s="157">
        <f t="shared" si="5"/>
        <v>0</v>
      </c>
      <c r="L129" s="129"/>
      <c r="M129" s="129"/>
      <c r="N129" s="129"/>
      <c r="O129" s="148"/>
      <c r="P129" s="148"/>
      <c r="Q129" s="158"/>
      <c r="R129" s="148"/>
      <c r="S129" s="148"/>
      <c r="T129" s="148"/>
      <c r="U129" s="148"/>
    </row>
    <row r="130" spans="1:21" ht="17.25" customHeight="1">
      <c r="A130" s="39"/>
      <c r="B130" s="433"/>
      <c r="C130" s="129"/>
      <c r="D130" s="116">
        <v>4.8</v>
      </c>
      <c r="E130" s="143" t="s">
        <v>323</v>
      </c>
      <c r="F130" s="160"/>
      <c r="G130" s="129"/>
      <c r="H130" s="129"/>
      <c r="I130" s="155"/>
      <c r="J130" s="155"/>
      <c r="K130" s="157">
        <f t="shared" si="5"/>
        <v>0</v>
      </c>
      <c r="L130" s="129"/>
      <c r="M130" s="129"/>
      <c r="N130" s="129"/>
      <c r="O130" s="148"/>
      <c r="P130" s="148"/>
      <c r="Q130" s="158"/>
      <c r="R130" s="148"/>
      <c r="S130" s="148"/>
      <c r="T130" s="148"/>
      <c r="U130" s="148"/>
    </row>
    <row r="131" spans="1:21" ht="17.25" customHeight="1">
      <c r="A131" s="39"/>
      <c r="B131" s="433"/>
      <c r="C131" s="129"/>
      <c r="D131" s="116" t="s">
        <v>324</v>
      </c>
      <c r="E131" s="143" t="s">
        <v>325</v>
      </c>
      <c r="F131" s="160"/>
      <c r="G131" s="129"/>
      <c r="H131" s="129"/>
      <c r="I131" s="155"/>
      <c r="J131" s="155"/>
      <c r="K131" s="157">
        <f t="shared" si="5"/>
        <v>0</v>
      </c>
      <c r="L131" s="129"/>
      <c r="M131" s="129"/>
      <c r="N131" s="129"/>
      <c r="O131" s="148"/>
      <c r="P131" s="148"/>
      <c r="Q131" s="158"/>
      <c r="R131" s="148"/>
      <c r="S131" s="148"/>
      <c r="T131" s="148"/>
      <c r="U131" s="148"/>
    </row>
    <row r="132" spans="1:21" ht="17.25" customHeight="1">
      <c r="A132" s="39" t="s">
        <v>294</v>
      </c>
      <c r="B132" s="433"/>
      <c r="C132" s="129"/>
      <c r="D132" s="160"/>
      <c r="E132" s="163" t="s">
        <v>295</v>
      </c>
      <c r="F132" s="160"/>
      <c r="G132" s="129"/>
      <c r="H132" s="129"/>
      <c r="I132" s="157">
        <f>SUM(I133:I136)</f>
        <v>0</v>
      </c>
      <c r="J132" s="157">
        <f>SUM(J133:J136)</f>
        <v>0</v>
      </c>
      <c r="K132" s="157">
        <f t="shared" si="5"/>
        <v>0</v>
      </c>
      <c r="L132" s="129"/>
      <c r="M132" s="155"/>
      <c r="N132" s="129"/>
      <c r="O132" s="148"/>
      <c r="P132" s="148"/>
      <c r="Q132" s="158"/>
      <c r="R132" s="148"/>
      <c r="S132" s="148"/>
      <c r="T132" s="148"/>
      <c r="U132" s="148"/>
    </row>
    <row r="133" spans="1:21" ht="17.25" customHeight="1">
      <c r="A133" s="39"/>
      <c r="B133" s="433"/>
      <c r="C133" s="129"/>
      <c r="D133" s="116">
        <v>4.91</v>
      </c>
      <c r="E133" s="143" t="s">
        <v>296</v>
      </c>
      <c r="F133" s="143"/>
      <c r="G133" s="129"/>
      <c r="H133" s="129"/>
      <c r="I133" s="155"/>
      <c r="J133" s="155"/>
      <c r="K133" s="157">
        <f t="shared" si="5"/>
        <v>0</v>
      </c>
      <c r="L133" s="129"/>
      <c r="M133" s="129"/>
      <c r="N133" s="129"/>
      <c r="O133" s="148"/>
      <c r="P133" s="148"/>
      <c r="Q133" s="158"/>
      <c r="R133" s="148"/>
      <c r="S133" s="148"/>
      <c r="T133" s="148"/>
      <c r="U133" s="148"/>
    </row>
    <row r="134" spans="1:21" ht="17.25" customHeight="1">
      <c r="A134" s="39"/>
      <c r="B134" s="433"/>
      <c r="C134" s="129"/>
      <c r="D134" s="116">
        <v>4.92</v>
      </c>
      <c r="E134" s="143" t="s">
        <v>315</v>
      </c>
      <c r="F134" s="160"/>
      <c r="G134" s="129"/>
      <c r="H134" s="129"/>
      <c r="I134" s="155"/>
      <c r="J134" s="155"/>
      <c r="K134" s="157">
        <f t="shared" si="5"/>
        <v>0</v>
      </c>
      <c r="L134" s="129"/>
      <c r="M134" s="129"/>
      <c r="N134" s="129"/>
      <c r="O134" s="148"/>
      <c r="P134" s="148"/>
      <c r="Q134" s="158"/>
      <c r="R134" s="148"/>
      <c r="S134" s="148"/>
      <c r="T134" s="148"/>
      <c r="U134" s="148"/>
    </row>
    <row r="135" spans="1:21" ht="17.25" customHeight="1">
      <c r="A135" s="39"/>
      <c r="B135" s="433"/>
      <c r="C135" s="129"/>
      <c r="D135" s="116">
        <v>4.93</v>
      </c>
      <c r="E135" s="143" t="s">
        <v>326</v>
      </c>
      <c r="F135" s="160"/>
      <c r="G135" s="129"/>
      <c r="H135" s="129"/>
      <c r="I135" s="155"/>
      <c r="J135" s="155"/>
      <c r="K135" s="157">
        <f t="shared" si="5"/>
        <v>0</v>
      </c>
      <c r="L135" s="129"/>
      <c r="M135" s="129"/>
      <c r="N135" s="129"/>
      <c r="O135" s="148"/>
      <c r="P135" s="148"/>
      <c r="Q135" s="158"/>
      <c r="R135" s="148"/>
      <c r="S135" s="148"/>
      <c r="T135" s="148"/>
      <c r="U135" s="148"/>
    </row>
    <row r="136" spans="1:21" ht="17.25" customHeight="1">
      <c r="A136" s="39"/>
      <c r="B136" s="433"/>
      <c r="C136" s="129"/>
      <c r="D136" s="116">
        <v>4.99</v>
      </c>
      <c r="E136" s="143" t="s">
        <v>297</v>
      </c>
      <c r="F136" s="160"/>
      <c r="G136" s="129"/>
      <c r="H136" s="129"/>
      <c r="I136" s="155"/>
      <c r="J136" s="155"/>
      <c r="K136" s="157">
        <f t="shared" si="5"/>
        <v>0</v>
      </c>
      <c r="L136" s="129"/>
      <c r="M136" s="129"/>
      <c r="N136" s="129"/>
      <c r="O136" s="148"/>
      <c r="P136" s="148"/>
      <c r="Q136" s="158"/>
      <c r="R136" s="148"/>
      <c r="S136" s="148"/>
      <c r="T136" s="148"/>
      <c r="U136" s="148"/>
    </row>
    <row r="137" spans="1:21" ht="17.25" customHeight="1">
      <c r="A137" s="39"/>
      <c r="B137" s="433"/>
      <c r="C137" s="129"/>
      <c r="D137" s="165"/>
      <c r="E137" s="166"/>
      <c r="F137" s="167"/>
      <c r="G137" s="168"/>
      <c r="H137" s="168"/>
      <c r="I137" s="168"/>
      <c r="J137" s="168"/>
      <c r="K137" s="168"/>
      <c r="L137" s="168"/>
      <c r="M137" s="129"/>
      <c r="N137" s="129"/>
      <c r="O137" s="148"/>
      <c r="P137" s="148"/>
      <c r="Q137" s="158"/>
      <c r="R137" s="148"/>
      <c r="S137" s="148"/>
      <c r="T137" s="148"/>
      <c r="U137" s="148"/>
    </row>
    <row r="138" spans="1:21" ht="17.25" customHeight="1">
      <c r="A138" s="39"/>
      <c r="B138" s="433"/>
      <c r="C138" s="129"/>
      <c r="D138" s="116" t="s">
        <v>229</v>
      </c>
      <c r="E138" s="143" t="s">
        <v>327</v>
      </c>
      <c r="F138" s="160"/>
      <c r="G138" s="129"/>
      <c r="H138" s="129"/>
      <c r="I138" s="193">
        <f>'3 Asset quality'!R26</f>
        <v>0</v>
      </c>
      <c r="J138" s="129"/>
      <c r="K138" s="157">
        <f>I138</f>
        <v>0</v>
      </c>
      <c r="L138" s="129"/>
      <c r="M138" s="129"/>
      <c r="N138" s="129"/>
      <c r="O138" s="148"/>
      <c r="P138" s="148"/>
      <c r="Q138" s="158"/>
      <c r="R138" s="148"/>
      <c r="S138" s="148"/>
      <c r="T138" s="148"/>
      <c r="U138" s="148"/>
    </row>
    <row r="139" spans="1:21" ht="17.25" customHeight="1">
      <c r="A139" s="39"/>
      <c r="B139" s="433"/>
      <c r="C139" s="129"/>
      <c r="D139" s="116" t="s">
        <v>230</v>
      </c>
      <c r="E139" s="143" t="s">
        <v>328</v>
      </c>
      <c r="F139" s="160"/>
      <c r="G139" s="129"/>
      <c r="H139" s="129"/>
      <c r="I139" s="155"/>
      <c r="J139" s="155"/>
      <c r="K139" s="157">
        <f t="shared" si="5"/>
        <v>0</v>
      </c>
      <c r="L139" s="129"/>
      <c r="M139" s="129"/>
      <c r="N139" s="129"/>
      <c r="O139" s="148"/>
      <c r="P139" s="148"/>
      <c r="Q139" s="158"/>
      <c r="R139" s="148"/>
      <c r="S139" s="148"/>
      <c r="T139" s="148"/>
      <c r="U139" s="148"/>
    </row>
    <row r="140" spans="1:21" ht="17.25" customHeight="1">
      <c r="A140" s="39"/>
      <c r="B140" s="433"/>
      <c r="C140" s="129"/>
      <c r="D140" s="160"/>
      <c r="E140" s="163"/>
      <c r="F140" s="160"/>
      <c r="G140" s="129"/>
      <c r="H140" s="129"/>
      <c r="I140" s="129"/>
      <c r="J140" s="129"/>
      <c r="K140" s="129"/>
      <c r="L140" s="129"/>
      <c r="M140" s="129"/>
      <c r="N140" s="129"/>
      <c r="O140" s="148"/>
      <c r="P140" s="148"/>
      <c r="Q140" s="158"/>
      <c r="R140" s="148"/>
      <c r="S140" s="148"/>
      <c r="T140" s="148"/>
      <c r="U140" s="148"/>
    </row>
    <row r="141" spans="1:21" ht="17.25" customHeight="1">
      <c r="A141" s="39"/>
      <c r="B141" s="433">
        <v>5</v>
      </c>
      <c r="C141" s="438" t="s">
        <v>232</v>
      </c>
      <c r="D141" s="252"/>
      <c r="E141" s="160"/>
      <c r="F141" s="160"/>
      <c r="G141" s="129"/>
      <c r="H141" s="129"/>
      <c r="I141" s="157">
        <f>I142+I157</f>
        <v>0</v>
      </c>
      <c r="J141" s="157">
        <f>J142+J157</f>
        <v>0</v>
      </c>
      <c r="K141" s="157">
        <f t="shared" ref="K141:K161" si="6">I141+J141</f>
        <v>0</v>
      </c>
      <c r="L141" s="129"/>
      <c r="M141" s="157">
        <f>M142+M157</f>
        <v>0</v>
      </c>
      <c r="N141" s="129"/>
      <c r="O141" s="148"/>
      <c r="P141" s="172" t="s">
        <v>219</v>
      </c>
      <c r="Q141" s="161">
        <f>K141-'Summary (DS)'!K32</f>
        <v>0</v>
      </c>
      <c r="R141" s="148"/>
      <c r="S141" s="148"/>
      <c r="T141" s="148"/>
      <c r="U141" s="148"/>
    </row>
    <row r="142" spans="1:21" ht="17.25" customHeight="1">
      <c r="A142" s="39" t="s">
        <v>329</v>
      </c>
      <c r="B142" s="433"/>
      <c r="C142" s="129"/>
      <c r="D142" s="160"/>
      <c r="E142" s="163" t="s">
        <v>286</v>
      </c>
      <c r="F142" s="160"/>
      <c r="G142" s="129"/>
      <c r="H142" s="129"/>
      <c r="I142" s="157">
        <f>I143+I147+I152+I153+I154+I155+I156</f>
        <v>0</v>
      </c>
      <c r="J142" s="157">
        <f>J143+J147+J152+J153+J154+J155+J156</f>
        <v>0</v>
      </c>
      <c r="K142" s="157">
        <f t="shared" si="6"/>
        <v>0</v>
      </c>
      <c r="L142" s="129"/>
      <c r="M142" s="155"/>
      <c r="N142" s="129"/>
      <c r="O142" s="148"/>
      <c r="P142" s="148"/>
      <c r="Q142" s="158"/>
      <c r="R142" s="148"/>
      <c r="S142" s="148"/>
      <c r="T142" s="148"/>
      <c r="U142" s="148"/>
    </row>
    <row r="143" spans="1:21" ht="17.25" customHeight="1">
      <c r="A143" s="39"/>
      <c r="B143" s="433"/>
      <c r="C143" s="129"/>
      <c r="D143" s="116">
        <v>5.0999999999999996</v>
      </c>
      <c r="E143" s="143" t="s">
        <v>287</v>
      </c>
      <c r="F143" s="160"/>
      <c r="G143" s="129"/>
      <c r="H143" s="129"/>
      <c r="I143" s="157">
        <f>SUM(I144:I146)</f>
        <v>0</v>
      </c>
      <c r="J143" s="157">
        <f>SUM(J144:J146)</f>
        <v>0</v>
      </c>
      <c r="K143" s="157">
        <f t="shared" si="6"/>
        <v>0</v>
      </c>
      <c r="L143" s="129"/>
      <c r="M143" s="129"/>
      <c r="N143" s="129"/>
      <c r="O143" s="148"/>
      <c r="P143" s="148"/>
      <c r="Q143" s="158"/>
      <c r="R143" s="148"/>
      <c r="S143" s="148"/>
      <c r="T143" s="148"/>
      <c r="U143" s="148"/>
    </row>
    <row r="144" spans="1:21" ht="17.25" customHeight="1">
      <c r="A144" s="39"/>
      <c r="B144" s="433"/>
      <c r="C144" s="129"/>
      <c r="D144" s="160"/>
      <c r="E144" s="116">
        <v>5.1100000000000003</v>
      </c>
      <c r="F144" s="143" t="s">
        <v>299</v>
      </c>
      <c r="G144" s="129"/>
      <c r="H144" s="129"/>
      <c r="I144" s="155"/>
      <c r="J144" s="155"/>
      <c r="K144" s="157">
        <f t="shared" si="6"/>
        <v>0</v>
      </c>
      <c r="L144" s="129"/>
      <c r="M144" s="129"/>
      <c r="N144" s="129"/>
      <c r="O144" s="148"/>
      <c r="P144" s="148"/>
      <c r="Q144" s="158"/>
      <c r="R144" s="148"/>
      <c r="S144" s="148"/>
      <c r="T144" s="148"/>
      <c r="U144" s="148"/>
    </row>
    <row r="145" spans="1:21" ht="17.25" customHeight="1">
      <c r="A145" s="39"/>
      <c r="B145" s="433"/>
      <c r="C145" s="129"/>
      <c r="D145" s="160"/>
      <c r="E145" s="116">
        <v>5.12</v>
      </c>
      <c r="F145" s="143" t="s">
        <v>291</v>
      </c>
      <c r="G145" s="129"/>
      <c r="H145" s="129"/>
      <c r="I145" s="155"/>
      <c r="J145" s="155"/>
      <c r="K145" s="157">
        <f t="shared" si="6"/>
        <v>0</v>
      </c>
      <c r="L145" s="129"/>
      <c r="M145" s="129"/>
      <c r="N145" s="129"/>
      <c r="O145" s="148"/>
      <c r="P145" s="148"/>
      <c r="Q145" s="158"/>
      <c r="R145" s="148"/>
      <c r="S145" s="148"/>
      <c r="T145" s="148"/>
      <c r="U145" s="148"/>
    </row>
    <row r="146" spans="1:21" ht="17.25" customHeight="1">
      <c r="A146" s="39"/>
      <c r="B146" s="433"/>
      <c r="C146" s="129"/>
      <c r="D146" s="160"/>
      <c r="E146" s="116">
        <v>5.19</v>
      </c>
      <c r="F146" s="143" t="s">
        <v>292</v>
      </c>
      <c r="G146" s="129"/>
      <c r="H146" s="129"/>
      <c r="I146" s="155"/>
      <c r="J146" s="155"/>
      <c r="K146" s="157">
        <f t="shared" si="6"/>
        <v>0</v>
      </c>
      <c r="L146" s="129"/>
      <c r="M146" s="129"/>
      <c r="N146" s="129"/>
      <c r="O146" s="148"/>
      <c r="P146" s="148"/>
      <c r="Q146" s="158"/>
      <c r="R146" s="148"/>
      <c r="S146" s="148"/>
      <c r="T146" s="148"/>
      <c r="U146" s="148"/>
    </row>
    <row r="147" spans="1:21" ht="17.25" customHeight="1">
      <c r="A147" s="39"/>
      <c r="B147" s="433"/>
      <c r="C147" s="129"/>
      <c r="D147" s="116">
        <v>5.2</v>
      </c>
      <c r="E147" s="143" t="s">
        <v>293</v>
      </c>
      <c r="F147" s="160"/>
      <c r="G147" s="129"/>
      <c r="H147" s="129"/>
      <c r="I147" s="157">
        <f>SUM(I148:I151)</f>
        <v>0</v>
      </c>
      <c r="J147" s="157">
        <f>SUM(J148:J151)</f>
        <v>0</v>
      </c>
      <c r="K147" s="157">
        <f t="shared" si="6"/>
        <v>0</v>
      </c>
      <c r="L147" s="129"/>
      <c r="M147" s="129"/>
      <c r="N147" s="129"/>
      <c r="O147" s="148"/>
      <c r="P147" s="148"/>
      <c r="Q147" s="158"/>
      <c r="R147" s="148"/>
      <c r="S147" s="148"/>
      <c r="T147" s="148"/>
      <c r="U147" s="148"/>
    </row>
    <row r="148" spans="1:21" ht="17.25" customHeight="1">
      <c r="A148" s="39"/>
      <c r="B148" s="433"/>
      <c r="C148" s="129"/>
      <c r="D148" s="160"/>
      <c r="E148" s="116">
        <v>5.21</v>
      </c>
      <c r="F148" s="143" t="s">
        <v>303</v>
      </c>
      <c r="G148" s="129"/>
      <c r="H148" s="129"/>
      <c r="I148" s="155"/>
      <c r="J148" s="155"/>
      <c r="K148" s="157">
        <f t="shared" si="6"/>
        <v>0</v>
      </c>
      <c r="L148" s="129"/>
      <c r="M148" s="129"/>
      <c r="N148" s="129"/>
      <c r="O148" s="148"/>
      <c r="P148" s="148"/>
      <c r="Q148" s="158"/>
      <c r="R148" s="148"/>
      <c r="S148" s="148"/>
      <c r="T148" s="148"/>
      <c r="U148" s="148"/>
    </row>
    <row r="149" spans="1:21" ht="17.25" customHeight="1">
      <c r="A149" s="39"/>
      <c r="B149" s="433"/>
      <c r="C149" s="129"/>
      <c r="D149" s="160"/>
      <c r="E149" s="116">
        <v>5.22</v>
      </c>
      <c r="F149" s="143" t="s">
        <v>304</v>
      </c>
      <c r="G149" s="129"/>
      <c r="H149" s="129"/>
      <c r="I149" s="155"/>
      <c r="J149" s="155"/>
      <c r="K149" s="157">
        <f t="shared" si="6"/>
        <v>0</v>
      </c>
      <c r="L149" s="129"/>
      <c r="M149" s="129"/>
      <c r="N149" s="129"/>
      <c r="O149" s="148"/>
      <c r="P149" s="148"/>
      <c r="Q149" s="158"/>
      <c r="R149" s="148"/>
      <c r="S149" s="148"/>
      <c r="T149" s="148"/>
      <c r="U149" s="148"/>
    </row>
    <row r="150" spans="1:21" ht="17.25" customHeight="1">
      <c r="A150" s="39"/>
      <c r="B150" s="433"/>
      <c r="C150" s="129"/>
      <c r="D150" s="160"/>
      <c r="E150" s="116">
        <v>5.23</v>
      </c>
      <c r="F150" s="143" t="s">
        <v>305</v>
      </c>
      <c r="G150" s="129"/>
      <c r="H150" s="129"/>
      <c r="I150" s="155"/>
      <c r="J150" s="155"/>
      <c r="K150" s="157">
        <f t="shared" si="6"/>
        <v>0</v>
      </c>
      <c r="L150" s="129"/>
      <c r="M150" s="129"/>
      <c r="N150" s="129"/>
      <c r="O150" s="148"/>
      <c r="P150" s="148"/>
      <c r="Q150" s="158"/>
      <c r="R150" s="148"/>
      <c r="S150" s="148"/>
      <c r="T150" s="148"/>
      <c r="U150" s="148"/>
    </row>
    <row r="151" spans="1:21" ht="17.25" customHeight="1">
      <c r="A151" s="39"/>
      <c r="B151" s="433"/>
      <c r="C151" s="129"/>
      <c r="D151" s="160"/>
      <c r="E151" s="116">
        <v>5.29</v>
      </c>
      <c r="F151" s="143" t="s">
        <v>306</v>
      </c>
      <c r="G151" s="129"/>
      <c r="H151" s="129"/>
      <c r="I151" s="155"/>
      <c r="J151" s="155"/>
      <c r="K151" s="157">
        <f t="shared" si="6"/>
        <v>0</v>
      </c>
      <c r="L151" s="129"/>
      <c r="M151" s="129"/>
      <c r="N151" s="129"/>
      <c r="O151" s="148"/>
      <c r="P151" s="148"/>
      <c r="Q151" s="158"/>
      <c r="R151" s="148"/>
      <c r="S151" s="148"/>
      <c r="T151" s="148"/>
      <c r="U151" s="148"/>
    </row>
    <row r="152" spans="1:21" ht="17.25" customHeight="1">
      <c r="A152" s="39"/>
      <c r="B152" s="433"/>
      <c r="C152" s="129"/>
      <c r="D152" s="116">
        <v>5.3</v>
      </c>
      <c r="E152" s="143" t="s">
        <v>308</v>
      </c>
      <c r="F152" s="160"/>
      <c r="G152" s="129"/>
      <c r="H152" s="129"/>
      <c r="I152" s="155"/>
      <c r="J152" s="155"/>
      <c r="K152" s="157">
        <f t="shared" si="6"/>
        <v>0</v>
      </c>
      <c r="L152" s="129"/>
      <c r="M152" s="129"/>
      <c r="N152" s="129"/>
      <c r="O152" s="148"/>
      <c r="P152" s="148"/>
      <c r="Q152" s="158"/>
      <c r="R152" s="148"/>
      <c r="S152" s="148"/>
      <c r="T152" s="148"/>
      <c r="U152" s="148"/>
    </row>
    <row r="153" spans="1:21" ht="17.25" customHeight="1">
      <c r="A153" s="39"/>
      <c r="B153" s="433"/>
      <c r="C153" s="129"/>
      <c r="D153" s="116">
        <v>5.4</v>
      </c>
      <c r="E153" s="143" t="s">
        <v>309</v>
      </c>
      <c r="F153" s="160"/>
      <c r="G153" s="129"/>
      <c r="H153" s="129"/>
      <c r="I153" s="155"/>
      <c r="J153" s="155"/>
      <c r="K153" s="157">
        <f t="shared" si="6"/>
        <v>0</v>
      </c>
      <c r="L153" s="129"/>
      <c r="M153" s="129"/>
      <c r="N153" s="129"/>
      <c r="O153" s="148"/>
      <c r="P153" s="148"/>
      <c r="Q153" s="158"/>
      <c r="R153" s="148"/>
      <c r="S153" s="148"/>
      <c r="T153" s="148"/>
      <c r="U153" s="148"/>
    </row>
    <row r="154" spans="1:21" ht="17.25" customHeight="1">
      <c r="A154" s="39"/>
      <c r="B154" s="433"/>
      <c r="C154" s="129"/>
      <c r="D154" s="116">
        <v>5.5</v>
      </c>
      <c r="E154" s="143" t="s">
        <v>310</v>
      </c>
      <c r="F154" s="160"/>
      <c r="G154" s="129"/>
      <c r="H154" s="129"/>
      <c r="I154" s="155"/>
      <c r="J154" s="155"/>
      <c r="K154" s="157">
        <f t="shared" si="6"/>
        <v>0</v>
      </c>
      <c r="L154" s="129"/>
      <c r="M154" s="129"/>
      <c r="N154" s="129"/>
      <c r="O154" s="148"/>
      <c r="P154" s="148"/>
      <c r="Q154" s="158"/>
      <c r="R154" s="148"/>
      <c r="S154" s="148"/>
      <c r="T154" s="148"/>
      <c r="U154" s="148"/>
    </row>
    <row r="155" spans="1:21" ht="17.25" customHeight="1">
      <c r="A155" s="39"/>
      <c r="B155" s="433"/>
      <c r="C155" s="129"/>
      <c r="D155" s="116">
        <v>5.6</v>
      </c>
      <c r="E155" s="143" t="s">
        <v>311</v>
      </c>
      <c r="F155" s="160"/>
      <c r="G155" s="129"/>
      <c r="H155" s="129"/>
      <c r="I155" s="155"/>
      <c r="J155" s="155"/>
      <c r="K155" s="157">
        <f t="shared" si="6"/>
        <v>0</v>
      </c>
      <c r="L155" s="129"/>
      <c r="M155" s="129"/>
      <c r="N155" s="129"/>
      <c r="O155" s="148"/>
      <c r="P155" s="148"/>
      <c r="Q155" s="158"/>
      <c r="R155" s="148"/>
      <c r="S155" s="148"/>
      <c r="T155" s="148"/>
      <c r="U155" s="148"/>
    </row>
    <row r="156" spans="1:21" ht="17.25" customHeight="1">
      <c r="A156" s="39"/>
      <c r="B156" s="433"/>
      <c r="C156" s="129"/>
      <c r="D156" s="116">
        <v>5.7</v>
      </c>
      <c r="E156" s="143" t="s">
        <v>325</v>
      </c>
      <c r="F156" s="160"/>
      <c r="G156" s="129"/>
      <c r="H156" s="129"/>
      <c r="I156" s="155"/>
      <c r="J156" s="155"/>
      <c r="K156" s="157">
        <f t="shared" si="6"/>
        <v>0</v>
      </c>
      <c r="L156" s="129"/>
      <c r="M156" s="129"/>
      <c r="N156" s="129"/>
      <c r="O156" s="148"/>
      <c r="P156" s="148"/>
      <c r="Q156" s="158"/>
      <c r="R156" s="148"/>
      <c r="S156" s="148"/>
      <c r="T156" s="148"/>
      <c r="U156" s="148"/>
    </row>
    <row r="157" spans="1:21" ht="17.25" customHeight="1">
      <c r="A157" s="39" t="s">
        <v>330</v>
      </c>
      <c r="B157" s="433"/>
      <c r="C157" s="129"/>
      <c r="D157" s="160"/>
      <c r="E157" s="163" t="s">
        <v>295</v>
      </c>
      <c r="F157" s="160"/>
      <c r="G157" s="129"/>
      <c r="H157" s="129"/>
      <c r="I157" s="157">
        <f>SUM(I158:I161)</f>
        <v>0</v>
      </c>
      <c r="J157" s="157">
        <f>SUM(J158:J161)</f>
        <v>0</v>
      </c>
      <c r="K157" s="157">
        <f t="shared" si="6"/>
        <v>0</v>
      </c>
      <c r="L157" s="129"/>
      <c r="M157" s="155"/>
      <c r="N157" s="129"/>
      <c r="O157" s="148"/>
      <c r="P157" s="148"/>
      <c r="Q157" s="158"/>
      <c r="R157" s="148"/>
      <c r="S157" s="148"/>
      <c r="T157" s="148"/>
      <c r="U157" s="148"/>
    </row>
    <row r="158" spans="1:21" ht="17.25" customHeight="1">
      <c r="A158" s="39"/>
      <c r="B158" s="433"/>
      <c r="C158" s="129"/>
      <c r="D158" s="116">
        <v>5.91</v>
      </c>
      <c r="E158" s="143" t="s">
        <v>296</v>
      </c>
      <c r="F158" s="143"/>
      <c r="G158" s="129"/>
      <c r="H158" s="129"/>
      <c r="I158" s="155"/>
      <c r="J158" s="155"/>
      <c r="K158" s="157">
        <f t="shared" si="6"/>
        <v>0</v>
      </c>
      <c r="L158" s="129"/>
      <c r="M158" s="129"/>
      <c r="N158" s="129"/>
      <c r="O158" s="148"/>
      <c r="P158" s="148"/>
      <c r="Q158" s="158"/>
      <c r="R158" s="148"/>
      <c r="S158" s="148"/>
      <c r="T158" s="148"/>
      <c r="U158" s="148"/>
    </row>
    <row r="159" spans="1:21" ht="17.25" customHeight="1">
      <c r="A159" s="39"/>
      <c r="B159" s="433"/>
      <c r="C159" s="129"/>
      <c r="D159" s="116">
        <v>5.92</v>
      </c>
      <c r="E159" s="143" t="s">
        <v>314</v>
      </c>
      <c r="F159" s="143"/>
      <c r="G159" s="129"/>
      <c r="H159" s="129"/>
      <c r="I159" s="155"/>
      <c r="J159" s="155"/>
      <c r="K159" s="157">
        <f t="shared" si="6"/>
        <v>0</v>
      </c>
      <c r="L159" s="129"/>
      <c r="M159" s="129"/>
      <c r="N159" s="129"/>
      <c r="O159" s="148"/>
      <c r="P159" s="148"/>
      <c r="Q159" s="158"/>
      <c r="R159" s="148"/>
      <c r="S159" s="148"/>
      <c r="T159" s="148"/>
      <c r="U159" s="148"/>
    </row>
    <row r="160" spans="1:21" ht="17.25" customHeight="1">
      <c r="A160" s="39"/>
      <c r="B160" s="433"/>
      <c r="C160" s="129"/>
      <c r="D160" s="116">
        <v>5.93</v>
      </c>
      <c r="E160" s="143" t="s">
        <v>315</v>
      </c>
      <c r="F160" s="160"/>
      <c r="G160" s="129"/>
      <c r="H160" s="129"/>
      <c r="I160" s="155"/>
      <c r="J160" s="155"/>
      <c r="K160" s="157">
        <f t="shared" si="6"/>
        <v>0</v>
      </c>
      <c r="L160" s="129"/>
      <c r="M160" s="129"/>
      <c r="N160" s="129"/>
      <c r="O160" s="148"/>
      <c r="P160" s="148"/>
      <c r="Q160" s="158"/>
      <c r="R160" s="148"/>
      <c r="S160" s="148"/>
      <c r="T160" s="148"/>
      <c r="U160" s="148"/>
    </row>
    <row r="161" spans="1:21" ht="17.25" customHeight="1">
      <c r="A161" s="39"/>
      <c r="B161" s="433"/>
      <c r="C161" s="129"/>
      <c r="D161" s="116">
        <v>5.99</v>
      </c>
      <c r="E161" s="143" t="s">
        <v>297</v>
      </c>
      <c r="F161" s="160"/>
      <c r="G161" s="129"/>
      <c r="H161" s="129"/>
      <c r="I161" s="155"/>
      <c r="J161" s="155"/>
      <c r="K161" s="157">
        <f t="shared" si="6"/>
        <v>0</v>
      </c>
      <c r="L161" s="129"/>
      <c r="M161" s="129"/>
      <c r="N161" s="129"/>
      <c r="O161" s="148"/>
      <c r="P161" s="148"/>
      <c r="Q161" s="158"/>
      <c r="R161" s="148"/>
      <c r="S161" s="148"/>
      <c r="T161" s="148"/>
      <c r="U161" s="148"/>
    </row>
    <row r="162" spans="1:21" ht="17.25" customHeight="1">
      <c r="A162" s="39"/>
      <c r="B162" s="433"/>
      <c r="C162" s="129"/>
      <c r="D162" s="160"/>
      <c r="E162" s="160"/>
      <c r="F162" s="160"/>
      <c r="G162" s="129"/>
      <c r="H162" s="129"/>
      <c r="I162" s="129"/>
      <c r="J162" s="129"/>
      <c r="K162" s="129"/>
      <c r="L162" s="129"/>
      <c r="M162" s="129"/>
      <c r="N162" s="129"/>
      <c r="O162" s="148"/>
      <c r="P162" s="148"/>
      <c r="Q162" s="158"/>
      <c r="R162" s="148"/>
      <c r="S162" s="148"/>
      <c r="T162" s="148"/>
      <c r="U162" s="148"/>
    </row>
    <row r="163" spans="1:21" ht="17.25" customHeight="1">
      <c r="A163" s="39" t="s">
        <v>331</v>
      </c>
      <c r="B163" s="433">
        <v>6</v>
      </c>
      <c r="C163" s="198" t="s">
        <v>233</v>
      </c>
      <c r="D163" s="274"/>
      <c r="E163" s="160"/>
      <c r="F163" s="160"/>
      <c r="G163" s="129"/>
      <c r="H163" s="129"/>
      <c r="I163" s="157">
        <f>I165+I173+I178</f>
        <v>0</v>
      </c>
      <c r="J163" s="157">
        <f>J165+J173+J178</f>
        <v>0</v>
      </c>
      <c r="K163" s="157">
        <f>I163+J163</f>
        <v>0</v>
      </c>
      <c r="L163" s="129"/>
      <c r="M163" s="157">
        <f>M165+M173</f>
        <v>0</v>
      </c>
      <c r="N163" s="129"/>
      <c r="O163" s="148"/>
      <c r="P163" s="172" t="s">
        <v>219</v>
      </c>
      <c r="Q163" s="161">
        <f>K163-'Summary (DS)'!K34</f>
        <v>0</v>
      </c>
      <c r="R163" s="148"/>
      <c r="S163" s="148"/>
      <c r="T163" s="148"/>
      <c r="U163" s="148"/>
    </row>
    <row r="164" spans="1:21" ht="17.25" customHeight="1">
      <c r="A164" s="39"/>
      <c r="B164" s="433"/>
      <c r="C164" s="129"/>
      <c r="D164" s="160"/>
      <c r="E164" s="160"/>
      <c r="F164" s="160"/>
      <c r="G164" s="129"/>
      <c r="H164" s="129"/>
      <c r="I164" s="129"/>
      <c r="J164" s="129"/>
      <c r="K164" s="129"/>
      <c r="L164" s="129"/>
      <c r="M164" s="129"/>
      <c r="N164" s="129"/>
      <c r="O164" s="148"/>
      <c r="P164" s="148"/>
      <c r="Q164" s="158"/>
      <c r="R164" s="148"/>
      <c r="S164" s="148"/>
      <c r="T164" s="148"/>
      <c r="U164" s="148"/>
    </row>
    <row r="165" spans="1:21" ht="17.25" customHeight="1">
      <c r="A165" s="39" t="s">
        <v>332</v>
      </c>
      <c r="B165" s="433"/>
      <c r="C165" s="515">
        <v>6.1</v>
      </c>
      <c r="D165" s="273" t="s">
        <v>333</v>
      </c>
      <c r="E165" s="160"/>
      <c r="F165" s="160"/>
      <c r="G165" s="129"/>
      <c r="H165" s="129"/>
      <c r="I165" s="157">
        <f>SUM(I166:I171)</f>
        <v>0</v>
      </c>
      <c r="J165" s="157">
        <f>SUM(J166:J171)</f>
        <v>0</v>
      </c>
      <c r="K165" s="157">
        <f t="shared" ref="K165:K170" si="7">I165+J165</f>
        <v>0</v>
      </c>
      <c r="L165" s="129"/>
      <c r="M165" s="155"/>
      <c r="N165" s="129"/>
      <c r="O165" s="148"/>
      <c r="P165" s="172" t="s">
        <v>219</v>
      </c>
      <c r="Q165" s="161">
        <f>K165-'Summary (DS)'!K35</f>
        <v>0</v>
      </c>
      <c r="R165" s="148"/>
      <c r="S165" s="148"/>
      <c r="T165" s="148"/>
      <c r="U165" s="148"/>
    </row>
    <row r="166" spans="1:21" ht="17.25" customHeight="1">
      <c r="A166" s="39"/>
      <c r="B166" s="433"/>
      <c r="C166" s="514"/>
      <c r="D166" s="116">
        <v>6.11</v>
      </c>
      <c r="E166" s="143" t="s">
        <v>291</v>
      </c>
      <c r="F166" s="143"/>
      <c r="G166" s="129"/>
      <c r="H166" s="129"/>
      <c r="I166" s="155"/>
      <c r="J166" s="155"/>
      <c r="K166" s="157">
        <f t="shared" si="7"/>
        <v>0</v>
      </c>
      <c r="L166" s="129"/>
      <c r="M166" s="129"/>
      <c r="N166" s="129"/>
      <c r="O166" s="148"/>
      <c r="P166" s="148"/>
      <c r="Q166" s="158"/>
      <c r="R166" s="148"/>
      <c r="S166" s="148"/>
      <c r="T166" s="148"/>
      <c r="U166" s="148"/>
    </row>
    <row r="167" spans="1:21" ht="17.25" customHeight="1">
      <c r="A167" s="39"/>
      <c r="B167" s="433"/>
      <c r="C167" s="514"/>
      <c r="D167" s="116">
        <v>6.12</v>
      </c>
      <c r="E167" s="143" t="s">
        <v>292</v>
      </c>
      <c r="F167" s="143"/>
      <c r="G167" s="129"/>
      <c r="H167" s="129"/>
      <c r="I167" s="155"/>
      <c r="J167" s="155"/>
      <c r="K167" s="157">
        <f t="shared" si="7"/>
        <v>0</v>
      </c>
      <c r="L167" s="129"/>
      <c r="M167" s="129"/>
      <c r="N167" s="129"/>
      <c r="O167" s="148"/>
      <c r="P167" s="148"/>
      <c r="Q167" s="158"/>
      <c r="R167" s="148"/>
      <c r="S167" s="148"/>
      <c r="T167" s="148"/>
      <c r="U167" s="148"/>
    </row>
    <row r="168" spans="1:21" ht="17.25" customHeight="1">
      <c r="A168" s="39"/>
      <c r="B168" s="433"/>
      <c r="C168" s="514"/>
      <c r="D168" s="116">
        <v>6.13</v>
      </c>
      <c r="E168" s="143" t="s">
        <v>293</v>
      </c>
      <c r="F168" s="143"/>
      <c r="G168" s="129"/>
      <c r="H168" s="129"/>
      <c r="I168" s="155"/>
      <c r="J168" s="155"/>
      <c r="K168" s="157">
        <f t="shared" si="7"/>
        <v>0</v>
      </c>
      <c r="L168" s="129"/>
      <c r="M168" s="129"/>
      <c r="N168" s="129"/>
      <c r="O168" s="148"/>
      <c r="P168" s="148"/>
      <c r="Q168" s="158"/>
      <c r="R168" s="148"/>
      <c r="S168" s="148"/>
      <c r="T168" s="148"/>
      <c r="U168" s="148"/>
    </row>
    <row r="169" spans="1:21" ht="17.25" customHeight="1">
      <c r="B169" s="433"/>
      <c r="C169" s="514"/>
      <c r="D169" s="116">
        <v>6.14</v>
      </c>
      <c r="E169" s="143" t="s">
        <v>334</v>
      </c>
      <c r="F169" s="143"/>
      <c r="G169" s="129"/>
      <c r="H169" s="129"/>
      <c r="I169" s="155"/>
      <c r="J169" s="155"/>
      <c r="K169" s="157">
        <f t="shared" si="7"/>
        <v>0</v>
      </c>
      <c r="L169" s="129"/>
      <c r="M169" s="129"/>
      <c r="N169" s="129"/>
      <c r="O169" s="148"/>
      <c r="P169" s="148"/>
      <c r="Q169" s="158"/>
      <c r="R169" s="148"/>
      <c r="S169" s="148"/>
      <c r="T169" s="148"/>
      <c r="U169" s="148"/>
    </row>
    <row r="170" spans="1:21" ht="17.25" customHeight="1">
      <c r="B170" s="433"/>
      <c r="C170" s="514"/>
      <c r="D170" s="116">
        <v>6.15</v>
      </c>
      <c r="E170" s="143" t="s">
        <v>325</v>
      </c>
      <c r="F170" s="143"/>
      <c r="G170" s="129"/>
      <c r="H170" s="129"/>
      <c r="I170" s="155"/>
      <c r="J170" s="155"/>
      <c r="K170" s="157">
        <f t="shared" si="7"/>
        <v>0</v>
      </c>
      <c r="L170" s="129"/>
      <c r="M170" s="129"/>
      <c r="N170" s="129"/>
      <c r="O170" s="148"/>
      <c r="P170" s="148"/>
      <c r="Q170" s="158"/>
      <c r="R170" s="148"/>
      <c r="S170" s="148"/>
      <c r="T170" s="148"/>
      <c r="U170" s="148"/>
    </row>
    <row r="171" spans="1:21" ht="17.25" customHeight="1">
      <c r="A171" s="39" t="s">
        <v>335</v>
      </c>
      <c r="B171" s="433"/>
      <c r="C171" s="514"/>
      <c r="D171" s="116">
        <v>6.19</v>
      </c>
      <c r="E171" s="143" t="s">
        <v>336</v>
      </c>
      <c r="F171" s="143"/>
      <c r="G171" s="129"/>
      <c r="H171" s="129"/>
      <c r="I171" s="155"/>
      <c r="J171" s="155"/>
      <c r="K171" s="157">
        <f t="shared" ref="K171" si="8">I171+J171</f>
        <v>0</v>
      </c>
      <c r="L171" s="129"/>
      <c r="M171" s="129"/>
      <c r="N171" s="129"/>
      <c r="O171" s="148"/>
      <c r="P171" s="148"/>
      <c r="Q171" s="158"/>
      <c r="R171" s="148"/>
      <c r="S171" s="148"/>
      <c r="T171" s="148"/>
      <c r="U171" s="148"/>
    </row>
    <row r="172" spans="1:21" ht="17.25" customHeight="1">
      <c r="A172" s="39"/>
      <c r="B172" s="433"/>
      <c r="C172" s="514"/>
      <c r="D172" s="116"/>
      <c r="E172" s="143"/>
      <c r="F172" s="143"/>
      <c r="G172" s="129"/>
      <c r="H172" s="129"/>
      <c r="I172" s="129"/>
      <c r="J172" s="129"/>
      <c r="K172" s="129"/>
      <c r="L172" s="129"/>
      <c r="M172" s="129"/>
      <c r="N172" s="129"/>
      <c r="O172" s="148"/>
      <c r="P172" s="148"/>
      <c r="Q172" s="158"/>
      <c r="R172" s="148"/>
      <c r="S172" s="148"/>
      <c r="T172" s="148"/>
      <c r="U172" s="148"/>
    </row>
    <row r="173" spans="1:21" ht="17.25" customHeight="1">
      <c r="A173" s="39" t="s">
        <v>332</v>
      </c>
      <c r="B173" s="433"/>
      <c r="C173" s="515">
        <v>6.2</v>
      </c>
      <c r="D173" s="273" t="s">
        <v>337</v>
      </c>
      <c r="E173" s="160"/>
      <c r="F173" s="160"/>
      <c r="G173" s="129"/>
      <c r="H173" s="129"/>
      <c r="I173" s="157">
        <f>SUM(I174:I176)</f>
        <v>0</v>
      </c>
      <c r="J173" s="157">
        <f>SUM(J174:J176)</f>
        <v>0</v>
      </c>
      <c r="K173" s="157">
        <f t="shared" ref="K173:K176" si="9">I173+J173</f>
        <v>0</v>
      </c>
      <c r="L173" s="129"/>
      <c r="M173" s="155"/>
      <c r="N173" s="129"/>
      <c r="O173" s="148"/>
      <c r="P173" s="172" t="s">
        <v>219</v>
      </c>
      <c r="Q173" s="161">
        <f>K173-'Summary (DS)'!K36</f>
        <v>0</v>
      </c>
      <c r="R173" s="148"/>
      <c r="S173" s="148"/>
      <c r="T173" s="148"/>
      <c r="U173" s="148"/>
    </row>
    <row r="174" spans="1:21" ht="17.25" customHeight="1">
      <c r="A174" s="39"/>
      <c r="B174" s="433"/>
      <c r="C174" s="514"/>
      <c r="D174" s="116">
        <v>6.21</v>
      </c>
      <c r="E174" s="143" t="s">
        <v>338</v>
      </c>
      <c r="F174" s="160"/>
      <c r="G174" s="129"/>
      <c r="H174" s="129"/>
      <c r="I174" s="155"/>
      <c r="J174" s="155"/>
      <c r="K174" s="157">
        <f t="shared" si="9"/>
        <v>0</v>
      </c>
      <c r="L174" s="129"/>
      <c r="M174" s="129"/>
      <c r="N174" s="129"/>
      <c r="O174" s="148"/>
      <c r="P174" s="148"/>
      <c r="Q174" s="158"/>
      <c r="R174" s="148"/>
      <c r="S174" s="148"/>
      <c r="T174" s="148"/>
      <c r="U174" s="148"/>
    </row>
    <row r="175" spans="1:21" ht="17.25" customHeight="1">
      <c r="A175" s="39"/>
      <c r="B175" s="433"/>
      <c r="C175" s="514"/>
      <c r="D175" s="116">
        <v>6.22</v>
      </c>
      <c r="E175" s="143" t="s">
        <v>273</v>
      </c>
      <c r="F175" s="160"/>
      <c r="G175" s="129"/>
      <c r="H175" s="129"/>
      <c r="I175" s="155"/>
      <c r="J175" s="155"/>
      <c r="K175" s="157">
        <f t="shared" si="9"/>
        <v>0</v>
      </c>
      <c r="L175" s="129"/>
      <c r="M175" s="129"/>
      <c r="N175" s="129"/>
      <c r="O175" s="148"/>
      <c r="P175" s="148"/>
      <c r="Q175" s="158"/>
      <c r="R175" s="148"/>
      <c r="S175" s="148"/>
      <c r="T175" s="148"/>
      <c r="U175" s="148"/>
    </row>
    <row r="176" spans="1:21" ht="17.25" customHeight="1">
      <c r="A176" s="39" t="s">
        <v>335</v>
      </c>
      <c r="B176" s="433"/>
      <c r="C176" s="514"/>
      <c r="D176" s="116">
        <v>6.29</v>
      </c>
      <c r="E176" s="143" t="s">
        <v>336</v>
      </c>
      <c r="F176" s="160"/>
      <c r="G176" s="129"/>
      <c r="H176" s="129"/>
      <c r="I176" s="155"/>
      <c r="J176" s="155"/>
      <c r="K176" s="157">
        <f t="shared" si="9"/>
        <v>0</v>
      </c>
      <c r="L176" s="129"/>
      <c r="M176" s="129"/>
      <c r="N176" s="129"/>
      <c r="O176" s="148"/>
      <c r="P176" s="148"/>
      <c r="Q176" s="158"/>
      <c r="R176" s="148"/>
      <c r="S176" s="148"/>
      <c r="T176" s="148"/>
      <c r="U176" s="148"/>
    </row>
    <row r="177" spans="1:21" ht="17.25" customHeight="1">
      <c r="A177" s="39"/>
      <c r="B177" s="433"/>
      <c r="C177" s="514"/>
      <c r="D177" s="116"/>
      <c r="E177" s="143"/>
      <c r="F177" s="160"/>
      <c r="G177" s="129"/>
      <c r="H177" s="129"/>
      <c r="I177" s="129"/>
      <c r="J177" s="129"/>
      <c r="K177" s="129"/>
      <c r="L177" s="129"/>
      <c r="M177" s="129"/>
      <c r="N177" s="129"/>
      <c r="O177" s="148"/>
      <c r="P177" s="148"/>
      <c r="Q177" s="158"/>
      <c r="R177" s="148"/>
      <c r="S177" s="148"/>
      <c r="T177" s="148"/>
      <c r="U177" s="148"/>
    </row>
    <row r="178" spans="1:21" ht="17.25" customHeight="1">
      <c r="A178" s="39" t="s">
        <v>332</v>
      </c>
      <c r="B178" s="433"/>
      <c r="C178" s="515">
        <v>6.9</v>
      </c>
      <c r="D178" s="273" t="s">
        <v>236</v>
      </c>
      <c r="E178" s="273"/>
      <c r="F178" s="160"/>
      <c r="G178" s="129"/>
      <c r="H178" s="129"/>
      <c r="I178" s="155"/>
      <c r="J178" s="155"/>
      <c r="K178" s="135">
        <f>I178+J178</f>
        <v>0</v>
      </c>
      <c r="L178" s="129"/>
      <c r="M178" s="129"/>
      <c r="N178" s="129"/>
      <c r="O178" s="148"/>
      <c r="P178" s="172" t="s">
        <v>219</v>
      </c>
      <c r="Q178" s="161">
        <f>K178-'Summary (DS)'!K37</f>
        <v>0</v>
      </c>
      <c r="R178" s="148"/>
      <c r="S178" s="148"/>
      <c r="T178" s="148"/>
      <c r="U178" s="148"/>
    </row>
    <row r="179" spans="1:21" ht="17.25" customHeight="1">
      <c r="A179" s="39"/>
      <c r="B179" s="433"/>
      <c r="C179" s="129"/>
      <c r="D179" s="160"/>
      <c r="E179" s="160"/>
      <c r="F179" s="160"/>
      <c r="G179" s="129"/>
      <c r="H179" s="129"/>
      <c r="I179" s="129"/>
      <c r="J179" s="129"/>
      <c r="K179" s="129"/>
      <c r="L179" s="129"/>
      <c r="M179" s="129"/>
      <c r="N179" s="129"/>
      <c r="O179" s="148"/>
      <c r="P179" s="148"/>
      <c r="Q179" s="158"/>
      <c r="R179" s="148"/>
      <c r="S179" s="148"/>
      <c r="T179" s="148"/>
      <c r="U179" s="148"/>
    </row>
    <row r="180" spans="1:21" ht="17.25" customHeight="1">
      <c r="A180" s="39"/>
      <c r="B180" s="437">
        <v>7</v>
      </c>
      <c r="C180" s="429" t="s">
        <v>237</v>
      </c>
      <c r="D180" s="160"/>
      <c r="E180" s="160"/>
      <c r="F180" s="160"/>
      <c r="G180" s="129"/>
      <c r="H180" s="129"/>
      <c r="I180" s="157">
        <f>I181+I196</f>
        <v>0</v>
      </c>
      <c r="J180" s="157">
        <f>J181+J196</f>
        <v>0</v>
      </c>
      <c r="K180" s="157">
        <f t="shared" ref="K180:K200" si="10">I180+J180</f>
        <v>0</v>
      </c>
      <c r="L180" s="129"/>
      <c r="M180" s="157">
        <f>M181+M196</f>
        <v>0</v>
      </c>
      <c r="N180" s="129"/>
      <c r="O180" s="148"/>
      <c r="P180" s="172" t="s">
        <v>219</v>
      </c>
      <c r="Q180" s="161">
        <f>K180-'Summary (DS)'!K39</f>
        <v>0</v>
      </c>
      <c r="R180" s="148"/>
      <c r="S180" s="148"/>
      <c r="T180" s="148"/>
      <c r="U180" s="148"/>
    </row>
    <row r="181" spans="1:21" ht="17.25" customHeight="1">
      <c r="A181" s="39"/>
      <c r="B181" s="433"/>
      <c r="C181" s="129"/>
      <c r="D181" s="160"/>
      <c r="E181" s="163" t="s">
        <v>302</v>
      </c>
      <c r="F181" s="160"/>
      <c r="G181" s="129"/>
      <c r="H181" s="129"/>
      <c r="I181" s="157">
        <f>I182+I186+I191+I192+I193+I194+I195</f>
        <v>0</v>
      </c>
      <c r="J181" s="157">
        <f>J182+J186+J191+J192+J193+J194+J195</f>
        <v>0</v>
      </c>
      <c r="K181" s="157">
        <f t="shared" si="10"/>
        <v>0</v>
      </c>
      <c r="L181" s="129"/>
      <c r="M181" s="155"/>
      <c r="N181" s="129"/>
      <c r="O181" s="148"/>
      <c r="P181" s="148"/>
      <c r="Q181" s="158"/>
      <c r="R181" s="148"/>
      <c r="S181" s="148"/>
      <c r="T181" s="148"/>
      <c r="U181" s="148"/>
    </row>
    <row r="182" spans="1:21" ht="17.25" customHeight="1">
      <c r="A182" s="39"/>
      <c r="B182" s="433"/>
      <c r="C182" s="129"/>
      <c r="D182" s="116">
        <v>7.1</v>
      </c>
      <c r="E182" s="143" t="s">
        <v>287</v>
      </c>
      <c r="F182" s="160"/>
      <c r="G182" s="129"/>
      <c r="H182" s="129"/>
      <c r="I182" s="157">
        <f>SUM(I183:I185)</f>
        <v>0</v>
      </c>
      <c r="J182" s="157">
        <f>SUM(J183:J185)</f>
        <v>0</v>
      </c>
      <c r="K182" s="157">
        <f t="shared" si="10"/>
        <v>0</v>
      </c>
      <c r="L182" s="129"/>
      <c r="M182" s="129"/>
      <c r="N182" s="129"/>
      <c r="O182" s="148"/>
      <c r="P182" s="148"/>
      <c r="Q182" s="158"/>
      <c r="R182" s="148"/>
      <c r="S182" s="148"/>
      <c r="T182" s="148"/>
      <c r="U182" s="148"/>
    </row>
    <row r="183" spans="1:21" ht="17.25" customHeight="1">
      <c r="A183" s="39"/>
      <c r="B183" s="433"/>
      <c r="C183" s="129"/>
      <c r="D183" s="160"/>
      <c r="E183" s="116">
        <v>7.11</v>
      </c>
      <c r="F183" s="143" t="s">
        <v>299</v>
      </c>
      <c r="G183" s="129"/>
      <c r="H183" s="129"/>
      <c r="I183" s="155"/>
      <c r="J183" s="155"/>
      <c r="K183" s="157">
        <f t="shared" si="10"/>
        <v>0</v>
      </c>
      <c r="L183" s="129"/>
      <c r="M183" s="129"/>
      <c r="N183" s="129"/>
      <c r="O183" s="148"/>
      <c r="P183" s="148"/>
      <c r="Q183" s="158"/>
      <c r="R183" s="148"/>
      <c r="S183" s="148"/>
      <c r="T183" s="148"/>
      <c r="U183" s="148"/>
    </row>
    <row r="184" spans="1:21" ht="17.25" customHeight="1">
      <c r="A184" s="39"/>
      <c r="B184" s="433"/>
      <c r="C184" s="129"/>
      <c r="D184" s="160"/>
      <c r="E184" s="116">
        <v>7.12</v>
      </c>
      <c r="F184" s="143" t="s">
        <v>291</v>
      </c>
      <c r="G184" s="129"/>
      <c r="H184" s="129"/>
      <c r="I184" s="155"/>
      <c r="J184" s="155"/>
      <c r="K184" s="157">
        <f t="shared" si="10"/>
        <v>0</v>
      </c>
      <c r="L184" s="129"/>
      <c r="M184" s="129"/>
      <c r="N184" s="129"/>
      <c r="O184" s="148"/>
      <c r="P184" s="148"/>
      <c r="Q184" s="158"/>
      <c r="R184" s="148"/>
      <c r="S184" s="148"/>
      <c r="T184" s="148"/>
      <c r="U184" s="148"/>
    </row>
    <row r="185" spans="1:21" ht="17.25" customHeight="1">
      <c r="A185" s="39"/>
      <c r="B185" s="433"/>
      <c r="C185" s="129"/>
      <c r="D185" s="160"/>
      <c r="E185" s="116">
        <v>7.19</v>
      </c>
      <c r="F185" s="143" t="s">
        <v>292</v>
      </c>
      <c r="G185" s="129"/>
      <c r="H185" s="129"/>
      <c r="I185" s="155"/>
      <c r="J185" s="155"/>
      <c r="K185" s="157">
        <f t="shared" si="10"/>
        <v>0</v>
      </c>
      <c r="L185" s="129"/>
      <c r="M185" s="129"/>
      <c r="N185" s="129"/>
      <c r="O185" s="148"/>
      <c r="P185" s="148"/>
      <c r="Q185" s="158"/>
      <c r="R185" s="148"/>
      <c r="S185" s="148"/>
      <c r="T185" s="148"/>
      <c r="U185" s="148"/>
    </row>
    <row r="186" spans="1:21" ht="17.25" customHeight="1">
      <c r="A186" s="39"/>
      <c r="B186" s="433"/>
      <c r="C186" s="129"/>
      <c r="D186" s="116">
        <v>7.2</v>
      </c>
      <c r="E186" s="143" t="s">
        <v>293</v>
      </c>
      <c r="F186" s="160"/>
      <c r="G186" s="129"/>
      <c r="H186" s="129"/>
      <c r="I186" s="157">
        <f>SUM(I187:I190)</f>
        <v>0</v>
      </c>
      <c r="J186" s="157">
        <f>SUM(J187:J190)</f>
        <v>0</v>
      </c>
      <c r="K186" s="157">
        <f t="shared" si="10"/>
        <v>0</v>
      </c>
      <c r="L186" s="129"/>
      <c r="M186" s="129"/>
      <c r="N186" s="129"/>
      <c r="O186" s="148"/>
      <c r="P186" s="148"/>
      <c r="Q186" s="158"/>
      <c r="R186" s="148"/>
      <c r="S186" s="148"/>
      <c r="T186" s="148"/>
      <c r="U186" s="148"/>
    </row>
    <row r="187" spans="1:21" ht="17.25" customHeight="1">
      <c r="A187" s="39"/>
      <c r="B187" s="433"/>
      <c r="C187" s="129"/>
      <c r="D187" s="160"/>
      <c r="E187" s="116">
        <v>7.21</v>
      </c>
      <c r="F187" s="143" t="s">
        <v>303</v>
      </c>
      <c r="G187" s="129"/>
      <c r="H187" s="129"/>
      <c r="I187" s="155"/>
      <c r="J187" s="155"/>
      <c r="K187" s="157">
        <f t="shared" si="10"/>
        <v>0</v>
      </c>
      <c r="L187" s="129"/>
      <c r="M187" s="129"/>
      <c r="N187" s="129"/>
      <c r="O187" s="148"/>
      <c r="P187" s="148"/>
      <c r="Q187" s="158"/>
      <c r="R187" s="148"/>
      <c r="S187" s="148"/>
      <c r="T187" s="148"/>
      <c r="U187" s="148"/>
    </row>
    <row r="188" spans="1:21" ht="17.25" customHeight="1">
      <c r="A188" s="39"/>
      <c r="B188" s="433"/>
      <c r="C188" s="129"/>
      <c r="D188" s="160"/>
      <c r="E188" s="116">
        <v>7.22</v>
      </c>
      <c r="F188" s="143" t="s">
        <v>304</v>
      </c>
      <c r="G188" s="129"/>
      <c r="H188" s="129"/>
      <c r="I188" s="155"/>
      <c r="J188" s="155"/>
      <c r="K188" s="157">
        <f t="shared" si="10"/>
        <v>0</v>
      </c>
      <c r="L188" s="129"/>
      <c r="M188" s="129"/>
      <c r="N188" s="129"/>
      <c r="O188" s="148"/>
      <c r="P188" s="148"/>
      <c r="Q188" s="158"/>
      <c r="R188" s="148"/>
      <c r="S188" s="148"/>
      <c r="T188" s="148"/>
      <c r="U188" s="148"/>
    </row>
    <row r="189" spans="1:21" ht="17.25" customHeight="1">
      <c r="A189" s="39"/>
      <c r="B189" s="433"/>
      <c r="C189" s="129"/>
      <c r="D189" s="160"/>
      <c r="E189" s="116">
        <v>7.23</v>
      </c>
      <c r="F189" s="143" t="s">
        <v>305</v>
      </c>
      <c r="G189" s="129"/>
      <c r="H189" s="129"/>
      <c r="I189" s="155"/>
      <c r="J189" s="155"/>
      <c r="K189" s="157">
        <f t="shared" si="10"/>
        <v>0</v>
      </c>
      <c r="L189" s="129"/>
      <c r="M189" s="129"/>
      <c r="N189" s="129"/>
      <c r="O189" s="148"/>
      <c r="P189" s="148"/>
      <c r="Q189" s="158"/>
      <c r="R189" s="148"/>
      <c r="S189" s="148"/>
      <c r="T189" s="148"/>
      <c r="U189" s="148"/>
    </row>
    <row r="190" spans="1:21" ht="17.25" customHeight="1">
      <c r="A190" s="39"/>
      <c r="B190" s="433"/>
      <c r="C190" s="129"/>
      <c r="D190" s="160"/>
      <c r="E190" s="116">
        <v>7.29</v>
      </c>
      <c r="F190" s="143" t="s">
        <v>306</v>
      </c>
      <c r="G190" s="129"/>
      <c r="H190" s="129"/>
      <c r="I190" s="155"/>
      <c r="J190" s="155"/>
      <c r="K190" s="157">
        <f t="shared" si="10"/>
        <v>0</v>
      </c>
      <c r="L190" s="129"/>
      <c r="M190" s="129"/>
      <c r="N190" s="129"/>
      <c r="O190" s="148"/>
      <c r="P190" s="148"/>
      <c r="Q190" s="158"/>
      <c r="R190" s="148"/>
      <c r="S190" s="148"/>
      <c r="T190" s="148"/>
      <c r="U190" s="148"/>
    </row>
    <row r="191" spans="1:21" ht="17.25" customHeight="1">
      <c r="A191" s="39"/>
      <c r="B191" s="433"/>
      <c r="C191" s="129"/>
      <c r="D191" s="116">
        <v>7.3</v>
      </c>
      <c r="E191" s="143" t="s">
        <v>308</v>
      </c>
      <c r="F191" s="160"/>
      <c r="G191" s="129"/>
      <c r="H191" s="129"/>
      <c r="I191" s="155"/>
      <c r="J191" s="155"/>
      <c r="K191" s="157">
        <f t="shared" si="10"/>
        <v>0</v>
      </c>
      <c r="L191" s="129"/>
      <c r="M191" s="129"/>
      <c r="N191" s="129"/>
      <c r="O191" s="148"/>
      <c r="P191" s="148"/>
      <c r="Q191" s="158"/>
      <c r="R191" s="148"/>
      <c r="S191" s="148"/>
      <c r="T191" s="148"/>
      <c r="U191" s="148"/>
    </row>
    <row r="192" spans="1:21" ht="17.25" customHeight="1">
      <c r="A192" s="39"/>
      <c r="B192" s="433"/>
      <c r="C192" s="129"/>
      <c r="D192" s="116">
        <v>7.4</v>
      </c>
      <c r="E192" s="143" t="s">
        <v>309</v>
      </c>
      <c r="F192" s="160"/>
      <c r="G192" s="129"/>
      <c r="H192" s="129"/>
      <c r="I192" s="155"/>
      <c r="J192" s="155"/>
      <c r="K192" s="157">
        <f t="shared" si="10"/>
        <v>0</v>
      </c>
      <c r="L192" s="129"/>
      <c r="M192" s="129"/>
      <c r="N192" s="129"/>
      <c r="O192" s="148"/>
      <c r="P192" s="148"/>
      <c r="Q192" s="158"/>
      <c r="R192" s="148"/>
      <c r="S192" s="148"/>
      <c r="T192" s="148"/>
      <c r="U192" s="148"/>
    </row>
    <row r="193" spans="1:21" ht="17.25" customHeight="1">
      <c r="A193" s="39"/>
      <c r="B193" s="433"/>
      <c r="C193" s="129"/>
      <c r="D193" s="116">
        <v>7.5</v>
      </c>
      <c r="E193" s="143" t="s">
        <v>310</v>
      </c>
      <c r="F193" s="143"/>
      <c r="G193" s="129"/>
      <c r="H193" s="129"/>
      <c r="I193" s="155"/>
      <c r="J193" s="155"/>
      <c r="K193" s="157">
        <f t="shared" si="10"/>
        <v>0</v>
      </c>
      <c r="L193" s="129"/>
      <c r="M193" s="129"/>
      <c r="N193" s="129"/>
      <c r="O193" s="148"/>
      <c r="P193" s="148"/>
      <c r="Q193" s="158"/>
      <c r="R193" s="148"/>
      <c r="S193" s="148"/>
      <c r="T193" s="148"/>
      <c r="U193" s="148"/>
    </row>
    <row r="194" spans="1:21" ht="17.25" customHeight="1">
      <c r="A194" s="39"/>
      <c r="B194" s="433"/>
      <c r="C194" s="129"/>
      <c r="D194" s="116">
        <v>7.6</v>
      </c>
      <c r="E194" s="143" t="s">
        <v>311</v>
      </c>
      <c r="F194" s="143"/>
      <c r="G194" s="129"/>
      <c r="H194" s="129"/>
      <c r="I194" s="155"/>
      <c r="J194" s="155"/>
      <c r="K194" s="157">
        <f t="shared" si="10"/>
        <v>0</v>
      </c>
      <c r="L194" s="129"/>
      <c r="M194" s="129"/>
      <c r="N194" s="129"/>
      <c r="O194" s="148"/>
      <c r="P194" s="148"/>
      <c r="Q194" s="158"/>
      <c r="R194" s="148"/>
      <c r="S194" s="148"/>
      <c r="T194" s="148"/>
      <c r="U194" s="148"/>
    </row>
    <row r="195" spans="1:21" ht="17.25" customHeight="1">
      <c r="A195" s="39"/>
      <c r="B195" s="433"/>
      <c r="C195" s="129"/>
      <c r="D195" s="116">
        <v>7.7</v>
      </c>
      <c r="E195" s="143" t="s">
        <v>312</v>
      </c>
      <c r="F195" s="143"/>
      <c r="G195" s="129"/>
      <c r="H195" s="129"/>
      <c r="I195" s="155"/>
      <c r="J195" s="155"/>
      <c r="K195" s="157">
        <f t="shared" si="10"/>
        <v>0</v>
      </c>
      <c r="L195" s="129"/>
      <c r="M195" s="129"/>
      <c r="N195" s="129"/>
      <c r="O195" s="148"/>
      <c r="P195" s="148"/>
      <c r="Q195" s="158"/>
      <c r="R195" s="148"/>
      <c r="S195" s="148"/>
      <c r="T195" s="148"/>
      <c r="U195" s="148"/>
    </row>
    <row r="196" spans="1:21" ht="17.25" customHeight="1">
      <c r="A196" s="39"/>
      <c r="B196" s="433"/>
      <c r="C196" s="129"/>
      <c r="D196" s="160"/>
      <c r="E196" s="163" t="s">
        <v>313</v>
      </c>
      <c r="F196" s="143"/>
      <c r="G196" s="129"/>
      <c r="H196" s="129"/>
      <c r="I196" s="157">
        <f>SUM(I197:I200)</f>
        <v>0</v>
      </c>
      <c r="J196" s="157">
        <f>SUM(J197:J200)</f>
        <v>0</v>
      </c>
      <c r="K196" s="157">
        <f t="shared" si="10"/>
        <v>0</v>
      </c>
      <c r="L196" s="129"/>
      <c r="M196" s="155"/>
      <c r="N196" s="129"/>
      <c r="O196" s="148"/>
      <c r="P196" s="148"/>
      <c r="Q196" s="158"/>
      <c r="R196" s="148"/>
      <c r="S196" s="148"/>
      <c r="T196" s="148"/>
      <c r="U196" s="148"/>
    </row>
    <row r="197" spans="1:21" ht="17.25" customHeight="1">
      <c r="A197" s="39"/>
      <c r="B197" s="433"/>
      <c r="C197" s="129"/>
      <c r="D197" s="116">
        <v>7.91</v>
      </c>
      <c r="E197" s="143" t="s">
        <v>296</v>
      </c>
      <c r="F197" s="143"/>
      <c r="G197" s="129"/>
      <c r="H197" s="129"/>
      <c r="I197" s="155"/>
      <c r="J197" s="155"/>
      <c r="K197" s="157">
        <f t="shared" si="10"/>
        <v>0</v>
      </c>
      <c r="L197" s="129"/>
      <c r="M197" s="129"/>
      <c r="N197" s="129"/>
      <c r="O197" s="148"/>
      <c r="P197" s="148"/>
      <c r="Q197" s="158"/>
      <c r="R197" s="148"/>
      <c r="S197" s="148"/>
      <c r="T197" s="148"/>
      <c r="U197" s="148"/>
    </row>
    <row r="198" spans="1:21" ht="17.25" customHeight="1">
      <c r="A198" s="39"/>
      <c r="B198" s="433"/>
      <c r="C198" s="129"/>
      <c r="D198" s="116">
        <v>7.92</v>
      </c>
      <c r="E198" s="143" t="s">
        <v>314</v>
      </c>
      <c r="F198" s="143"/>
      <c r="G198" s="129"/>
      <c r="H198" s="129"/>
      <c r="I198" s="155"/>
      <c r="J198" s="155"/>
      <c r="K198" s="157">
        <f t="shared" si="10"/>
        <v>0</v>
      </c>
      <c r="L198" s="129"/>
      <c r="M198" s="129"/>
      <c r="N198" s="129"/>
      <c r="O198" s="148"/>
      <c r="P198" s="148"/>
      <c r="Q198" s="158"/>
      <c r="R198" s="148"/>
      <c r="S198" s="148"/>
      <c r="T198" s="148"/>
      <c r="U198" s="148"/>
    </row>
    <row r="199" spans="1:21" ht="17.25" customHeight="1">
      <c r="A199" s="39"/>
      <c r="B199" s="433"/>
      <c r="C199" s="129"/>
      <c r="D199" s="116">
        <v>7.93</v>
      </c>
      <c r="E199" s="143" t="s">
        <v>315</v>
      </c>
      <c r="F199" s="160"/>
      <c r="G199" s="129"/>
      <c r="H199" s="129"/>
      <c r="I199" s="155"/>
      <c r="J199" s="155"/>
      <c r="K199" s="157">
        <f t="shared" si="10"/>
        <v>0</v>
      </c>
      <c r="L199" s="129"/>
      <c r="M199" s="129"/>
      <c r="N199" s="129"/>
      <c r="O199" s="148"/>
      <c r="P199" s="148"/>
      <c r="Q199" s="158"/>
      <c r="R199" s="148"/>
      <c r="S199" s="148"/>
      <c r="T199" s="148"/>
      <c r="U199" s="148"/>
    </row>
    <row r="200" spans="1:21" ht="17.25" customHeight="1">
      <c r="A200" s="39"/>
      <c r="B200" s="433"/>
      <c r="C200" s="129"/>
      <c r="D200" s="116">
        <v>7.99</v>
      </c>
      <c r="E200" s="143" t="s">
        <v>297</v>
      </c>
      <c r="F200" s="160"/>
      <c r="G200" s="129"/>
      <c r="H200" s="129"/>
      <c r="I200" s="155"/>
      <c r="J200" s="155"/>
      <c r="K200" s="157">
        <f t="shared" si="10"/>
        <v>0</v>
      </c>
      <c r="L200" s="129"/>
      <c r="M200" s="129"/>
      <c r="N200" s="129"/>
      <c r="O200" s="148"/>
      <c r="P200" s="148"/>
      <c r="Q200" s="158"/>
      <c r="R200" s="148"/>
      <c r="S200" s="148"/>
      <c r="T200" s="148"/>
      <c r="U200" s="148"/>
    </row>
    <row r="201" spans="1:21" ht="17.25" customHeight="1">
      <c r="A201" s="39"/>
      <c r="B201" s="433"/>
      <c r="C201" s="129"/>
      <c r="D201" s="160"/>
      <c r="E201" s="163"/>
      <c r="F201" s="160"/>
      <c r="G201" s="129"/>
      <c r="H201" s="129"/>
      <c r="I201" s="183"/>
      <c r="J201" s="183"/>
      <c r="K201" s="129"/>
      <c r="L201" s="129"/>
      <c r="M201" s="129"/>
      <c r="N201" s="129"/>
      <c r="O201" s="148"/>
      <c r="P201" s="148"/>
      <c r="Q201" s="158"/>
      <c r="R201" s="148"/>
      <c r="S201" s="148"/>
      <c r="T201" s="148"/>
      <c r="U201" s="148"/>
    </row>
    <row r="202" spans="1:21" ht="17.25" customHeight="1">
      <c r="A202" s="39" t="s">
        <v>339</v>
      </c>
      <c r="B202" s="433">
        <v>8</v>
      </c>
      <c r="C202" s="198" t="s">
        <v>238</v>
      </c>
      <c r="D202" s="160"/>
      <c r="E202" s="160"/>
      <c r="F202" s="160"/>
      <c r="G202" s="129"/>
      <c r="H202" s="129"/>
      <c r="I202" s="157">
        <f>I204+I206</f>
        <v>0</v>
      </c>
      <c r="J202" s="157">
        <f>J204+J206</f>
        <v>0</v>
      </c>
      <c r="K202" s="157">
        <f>I202+J202</f>
        <v>0</v>
      </c>
      <c r="L202" s="129"/>
      <c r="M202" s="155"/>
      <c r="N202" s="129"/>
      <c r="O202" s="148"/>
      <c r="P202" s="172" t="s">
        <v>219</v>
      </c>
      <c r="Q202" s="161">
        <f>K202-'Summary (DS)'!K41</f>
        <v>0</v>
      </c>
      <c r="R202" s="148"/>
      <c r="S202" s="148"/>
      <c r="T202" s="148"/>
      <c r="U202" s="148"/>
    </row>
    <row r="203" spans="1:21" ht="17.25" customHeight="1">
      <c r="A203" s="39"/>
      <c r="B203" s="433"/>
      <c r="C203" s="129"/>
      <c r="D203" s="160"/>
      <c r="E203" s="160"/>
      <c r="F203" s="160"/>
      <c r="G203" s="129"/>
      <c r="H203" s="129"/>
      <c r="I203" s="129"/>
      <c r="J203" s="129"/>
      <c r="K203" s="129"/>
      <c r="L203" s="129"/>
      <c r="M203" s="129"/>
      <c r="N203" s="129"/>
      <c r="O203" s="148"/>
      <c r="P203" s="148"/>
      <c r="Q203" s="158"/>
      <c r="R203" s="148"/>
      <c r="S203" s="148"/>
      <c r="T203" s="148"/>
      <c r="U203" s="148"/>
    </row>
    <row r="204" spans="1:21" ht="17.25" customHeight="1">
      <c r="A204" s="39"/>
      <c r="B204" s="433"/>
      <c r="C204" s="515">
        <v>8.1</v>
      </c>
      <c r="D204" s="273" t="s">
        <v>239</v>
      </c>
      <c r="E204" s="160"/>
      <c r="F204" s="160"/>
      <c r="G204" s="129"/>
      <c r="H204" s="129"/>
      <c r="I204" s="155"/>
      <c r="J204" s="155"/>
      <c r="K204" s="157">
        <f>I204+J204</f>
        <v>0</v>
      </c>
      <c r="L204" s="129"/>
      <c r="M204" s="129"/>
      <c r="N204" s="129"/>
      <c r="O204" s="148"/>
      <c r="P204" s="172" t="s">
        <v>219</v>
      </c>
      <c r="Q204" s="161">
        <f>K204-'Summary (DS)'!K42</f>
        <v>0</v>
      </c>
      <c r="R204" s="148"/>
      <c r="S204" s="148"/>
      <c r="T204" s="148"/>
      <c r="U204" s="148"/>
    </row>
    <row r="205" spans="1:21" ht="17.25" customHeight="1">
      <c r="A205" s="39"/>
      <c r="B205" s="433"/>
      <c r="C205" s="514"/>
      <c r="D205" s="160"/>
      <c r="E205" s="160"/>
      <c r="F205" s="160"/>
      <c r="G205" s="129"/>
      <c r="H205" s="129"/>
      <c r="I205" s="129"/>
      <c r="J205" s="129"/>
      <c r="K205" s="129"/>
      <c r="L205" s="129"/>
      <c r="M205" s="129"/>
      <c r="N205" s="129"/>
      <c r="O205" s="148"/>
      <c r="P205" s="148"/>
      <c r="Q205" s="158"/>
      <c r="R205" s="148"/>
      <c r="S205" s="148"/>
      <c r="T205" s="148"/>
      <c r="U205" s="148"/>
    </row>
    <row r="206" spans="1:21" ht="17.25" customHeight="1">
      <c r="A206" s="39"/>
      <c r="B206" s="433"/>
      <c r="C206" s="515">
        <v>8.9</v>
      </c>
      <c r="D206" s="273" t="s">
        <v>240</v>
      </c>
      <c r="E206" s="160"/>
      <c r="F206" s="160"/>
      <c r="G206" s="129"/>
      <c r="H206" s="129"/>
      <c r="I206" s="157">
        <f>I208+I209+I210+I213+I214+I215</f>
        <v>0</v>
      </c>
      <c r="J206" s="157">
        <f>J208+J209+J210+J213+J214+J215</f>
        <v>0</v>
      </c>
      <c r="K206" s="157">
        <f>I206+J206</f>
        <v>0</v>
      </c>
      <c r="L206" s="129"/>
      <c r="M206" s="129"/>
      <c r="N206" s="129"/>
      <c r="O206" s="148"/>
      <c r="P206" s="172" t="s">
        <v>219</v>
      </c>
      <c r="Q206" s="161">
        <f>K206-'Summary (DS)'!K43</f>
        <v>0</v>
      </c>
      <c r="R206" s="148"/>
      <c r="S206" s="148"/>
      <c r="T206" s="148"/>
      <c r="U206" s="148"/>
    </row>
    <row r="207" spans="1:21" ht="17.25" customHeight="1">
      <c r="A207" s="39"/>
      <c r="B207" s="433"/>
      <c r="C207" s="129"/>
      <c r="D207" s="160"/>
      <c r="E207" s="160"/>
      <c r="F207" s="160"/>
      <c r="G207" s="129"/>
      <c r="H207" s="129"/>
      <c r="I207" s="129"/>
      <c r="J207" s="129"/>
      <c r="K207" s="129"/>
      <c r="L207" s="129"/>
      <c r="M207" s="129"/>
      <c r="N207" s="129"/>
      <c r="O207" s="148"/>
      <c r="P207" s="148"/>
      <c r="Q207" s="158"/>
      <c r="R207" s="148"/>
      <c r="S207" s="148"/>
      <c r="T207" s="148"/>
      <c r="U207" s="148"/>
    </row>
    <row r="208" spans="1:21" ht="17.25" customHeight="1">
      <c r="A208" s="39"/>
      <c r="B208" s="433"/>
      <c r="C208" s="129"/>
      <c r="D208" s="116">
        <v>8.91</v>
      </c>
      <c r="E208" s="143" t="s">
        <v>340</v>
      </c>
      <c r="F208" s="160"/>
      <c r="G208" s="129"/>
      <c r="H208" s="129"/>
      <c r="I208" s="155"/>
      <c r="J208" s="155"/>
      <c r="K208" s="157">
        <f>I208+J208</f>
        <v>0</v>
      </c>
      <c r="L208" s="129"/>
      <c r="M208" s="129"/>
      <c r="N208" s="129"/>
      <c r="O208" s="148"/>
      <c r="P208" s="172"/>
      <c r="Q208" s="161"/>
      <c r="R208" s="148"/>
      <c r="S208" s="148"/>
      <c r="T208" s="148"/>
      <c r="U208" s="148"/>
    </row>
    <row r="209" spans="1:21" ht="17.25" customHeight="1">
      <c r="A209" s="39"/>
      <c r="B209" s="433"/>
      <c r="C209" s="129"/>
      <c r="D209" s="116">
        <v>8.92</v>
      </c>
      <c r="E209" s="143" t="s">
        <v>341</v>
      </c>
      <c r="F209" s="160"/>
      <c r="G209" s="129"/>
      <c r="H209" s="129"/>
      <c r="I209" s="155"/>
      <c r="J209" s="155"/>
      <c r="K209" s="157">
        <f>I209+J209</f>
        <v>0</v>
      </c>
      <c r="L209" s="129"/>
      <c r="M209" s="129"/>
      <c r="N209" s="129"/>
      <c r="O209" s="148"/>
      <c r="P209" s="172"/>
      <c r="Q209" s="161"/>
      <c r="R209" s="148"/>
      <c r="S209" s="148"/>
      <c r="T209" s="148"/>
      <c r="U209" s="148"/>
    </row>
    <row r="210" spans="1:21" ht="17.25" customHeight="1">
      <c r="A210" s="39"/>
      <c r="B210" s="433"/>
      <c r="C210" s="129"/>
      <c r="D210" s="116">
        <v>8.93</v>
      </c>
      <c r="E210" s="143" t="s">
        <v>342</v>
      </c>
      <c r="F210" s="160"/>
      <c r="G210" s="129"/>
      <c r="H210" s="129"/>
      <c r="I210" s="157">
        <f>SUM(I211:I212)</f>
        <v>0</v>
      </c>
      <c r="J210" s="157">
        <f>SUM(J211:J212)</f>
        <v>0</v>
      </c>
      <c r="K210" s="157">
        <f t="shared" ref="K210:K212" si="11">I210+J210</f>
        <v>0</v>
      </c>
      <c r="L210" s="129"/>
      <c r="M210" s="129"/>
      <c r="N210" s="129"/>
      <c r="O210" s="148"/>
      <c r="P210" s="172"/>
      <c r="Q210" s="161"/>
      <c r="R210" s="148"/>
      <c r="S210" s="148"/>
      <c r="T210" s="148"/>
      <c r="U210" s="148"/>
    </row>
    <row r="211" spans="1:21" ht="17.25" customHeight="1">
      <c r="A211" s="39"/>
      <c r="B211" s="433"/>
      <c r="C211" s="129"/>
      <c r="D211" s="116"/>
      <c r="E211" s="116">
        <v>8.9309999999999992</v>
      </c>
      <c r="F211" s="143" t="s">
        <v>343</v>
      </c>
      <c r="G211" s="129"/>
      <c r="H211" s="129"/>
      <c r="I211" s="155"/>
      <c r="J211" s="155"/>
      <c r="K211" s="157">
        <f t="shared" si="11"/>
        <v>0</v>
      </c>
      <c r="L211" s="129"/>
      <c r="M211" s="129"/>
      <c r="N211" s="129"/>
      <c r="O211" s="148"/>
      <c r="P211" s="148"/>
      <c r="Q211" s="158"/>
      <c r="R211" s="148"/>
      <c r="S211" s="148"/>
      <c r="T211" s="148"/>
      <c r="U211" s="148"/>
    </row>
    <row r="212" spans="1:21" ht="17.25" customHeight="1">
      <c r="A212" s="39"/>
      <c r="B212" s="433"/>
      <c r="C212" s="129"/>
      <c r="D212" s="116"/>
      <c r="E212" s="116">
        <v>8.9390000000000001</v>
      </c>
      <c r="F212" s="143" t="s">
        <v>344</v>
      </c>
      <c r="G212" s="129"/>
      <c r="H212" s="129"/>
      <c r="I212" s="155"/>
      <c r="J212" s="155"/>
      <c r="K212" s="157">
        <f t="shared" si="11"/>
        <v>0</v>
      </c>
      <c r="L212" s="129"/>
      <c r="M212" s="129"/>
      <c r="N212" s="129"/>
      <c r="O212" s="148"/>
      <c r="P212" s="148"/>
      <c r="Q212" s="158"/>
      <c r="R212" s="148"/>
      <c r="S212" s="148"/>
      <c r="T212" s="148"/>
      <c r="U212" s="148"/>
    </row>
    <row r="213" spans="1:21" ht="17.25" customHeight="1">
      <c r="A213" s="39"/>
      <c r="B213" s="433"/>
      <c r="C213" s="129"/>
      <c r="D213" s="116">
        <v>8.94</v>
      </c>
      <c r="E213" s="143" t="s">
        <v>345</v>
      </c>
      <c r="F213" s="160"/>
      <c r="G213" s="129"/>
      <c r="H213" s="129"/>
      <c r="I213" s="155"/>
      <c r="J213" s="155"/>
      <c r="K213" s="157">
        <f t="shared" ref="K213:K215" si="12">I213+J213</f>
        <v>0</v>
      </c>
      <c r="L213" s="129"/>
      <c r="M213" s="129"/>
      <c r="N213" s="129"/>
      <c r="O213" s="148"/>
      <c r="P213" s="172"/>
      <c r="Q213" s="161"/>
      <c r="R213" s="148"/>
      <c r="S213" s="148"/>
      <c r="T213" s="148"/>
      <c r="U213" s="148"/>
    </row>
    <row r="214" spans="1:21" ht="17.25" customHeight="1">
      <c r="A214" s="39"/>
      <c r="B214" s="433"/>
      <c r="C214" s="129"/>
      <c r="D214" s="116">
        <v>8.9499999999999993</v>
      </c>
      <c r="E214" s="143" t="s">
        <v>346</v>
      </c>
      <c r="F214" s="160"/>
      <c r="G214" s="129"/>
      <c r="H214" s="129"/>
      <c r="I214" s="155"/>
      <c r="J214" s="155"/>
      <c r="K214" s="157">
        <f t="shared" si="12"/>
        <v>0</v>
      </c>
      <c r="L214" s="129"/>
      <c r="M214" s="129"/>
      <c r="N214" s="129"/>
      <c r="O214" s="148"/>
      <c r="P214" s="172"/>
      <c r="Q214" s="161"/>
      <c r="R214" s="148"/>
      <c r="S214" s="148"/>
      <c r="T214" s="148"/>
      <c r="U214" s="148"/>
    </row>
    <row r="215" spans="1:21" ht="17.25" customHeight="1">
      <c r="A215" s="39"/>
      <c r="B215" s="433"/>
      <c r="C215" s="129"/>
      <c r="D215" s="116">
        <v>8.99</v>
      </c>
      <c r="E215" s="143" t="s">
        <v>238</v>
      </c>
      <c r="F215" s="160"/>
      <c r="G215" s="129"/>
      <c r="H215" s="129"/>
      <c r="I215" s="155"/>
      <c r="J215" s="155"/>
      <c r="K215" s="157">
        <f t="shared" si="12"/>
        <v>0</v>
      </c>
      <c r="L215" s="129"/>
      <c r="M215" s="129"/>
      <c r="N215" s="129"/>
      <c r="O215" s="148"/>
      <c r="P215" s="172"/>
      <c r="Q215" s="161"/>
      <c r="R215" s="148"/>
      <c r="S215" s="148"/>
      <c r="T215" s="148"/>
      <c r="U215" s="148"/>
    </row>
    <row r="216" spans="1:21" ht="17.25" customHeight="1">
      <c r="A216" s="39"/>
      <c r="B216" s="433"/>
      <c r="C216" s="129"/>
      <c r="D216" s="116"/>
      <c r="E216" s="143"/>
      <c r="F216" s="160"/>
      <c r="G216" s="129"/>
      <c r="H216" s="129"/>
      <c r="I216" s="129"/>
      <c r="J216" s="129"/>
      <c r="K216" s="129"/>
      <c r="L216" s="129"/>
      <c r="M216" s="129"/>
      <c r="N216" s="129"/>
      <c r="O216" s="148"/>
      <c r="P216" s="148"/>
      <c r="Q216" s="158"/>
      <c r="R216" s="148"/>
      <c r="S216" s="148"/>
      <c r="T216" s="148"/>
      <c r="U216" s="148"/>
    </row>
    <row r="217" spans="1:21" ht="17.25" customHeight="1">
      <c r="A217" s="39"/>
      <c r="B217" s="437">
        <v>9</v>
      </c>
      <c r="C217" s="429" t="s">
        <v>241</v>
      </c>
      <c r="D217" s="275"/>
      <c r="E217" s="576"/>
      <c r="F217" s="576"/>
      <c r="G217" s="575"/>
      <c r="H217" s="575"/>
      <c r="I217" s="157">
        <f>I202+I180+I163+I141+I139-I138+I112-I110+I42+I18+I16</f>
        <v>0</v>
      </c>
      <c r="J217" s="157">
        <f>J202+J180+J163+J141+J139+J112+J42+J18+J16</f>
        <v>0</v>
      </c>
      <c r="K217" s="157">
        <f>K202+K180+K163+K141+K139-K138+K112-K110+K42+K18+K16</f>
        <v>0</v>
      </c>
      <c r="L217" s="129"/>
      <c r="M217" s="157">
        <f>M202+M180+M163+M141+M112+M42+M18</f>
        <v>0</v>
      </c>
      <c r="N217" s="129"/>
      <c r="O217" s="148"/>
      <c r="P217" s="172" t="s">
        <v>219</v>
      </c>
      <c r="Q217" s="161">
        <f>K217-'Summary (DS)'!K45</f>
        <v>0</v>
      </c>
      <c r="R217" s="148"/>
      <c r="S217" s="148"/>
      <c r="T217" s="148"/>
      <c r="U217" s="148"/>
    </row>
    <row r="218" spans="1:21" ht="17.25" customHeight="1">
      <c r="A218" s="39"/>
      <c r="B218" s="433"/>
      <c r="C218" s="169" t="s">
        <v>347</v>
      </c>
      <c r="D218" s="160"/>
      <c r="E218" s="160"/>
      <c r="F218" s="160"/>
      <c r="G218" s="129"/>
      <c r="H218" s="129"/>
      <c r="I218" s="129"/>
      <c r="J218" s="129"/>
      <c r="K218" s="129"/>
      <c r="L218" s="129"/>
      <c r="M218" s="129"/>
      <c r="N218" s="129"/>
      <c r="O218" s="148"/>
      <c r="P218" s="148"/>
      <c r="Q218" s="158"/>
      <c r="R218" s="148"/>
      <c r="S218" s="148"/>
      <c r="T218" s="148"/>
      <c r="U218" s="148"/>
    </row>
    <row r="219" spans="1:21" ht="17.25" customHeight="1">
      <c r="A219" s="39"/>
      <c r="B219" s="433"/>
      <c r="C219" s="129"/>
      <c r="D219" s="160"/>
      <c r="E219" s="160"/>
      <c r="F219" s="160"/>
      <c r="G219" s="129"/>
      <c r="H219" s="129"/>
      <c r="I219" s="129"/>
      <c r="J219" s="129"/>
      <c r="K219" s="129"/>
      <c r="L219" s="129"/>
      <c r="M219" s="129"/>
      <c r="N219" s="129"/>
      <c r="O219" s="148"/>
      <c r="P219" s="148"/>
      <c r="Q219" s="158"/>
      <c r="R219" s="148"/>
      <c r="S219" s="148"/>
      <c r="T219" s="148"/>
      <c r="U219" s="148"/>
    </row>
    <row r="220" spans="1:21" ht="24.95" customHeight="1">
      <c r="A220" s="39"/>
      <c r="B220" s="433"/>
      <c r="C220" s="428" t="s">
        <v>348</v>
      </c>
      <c r="D220" s="422"/>
      <c r="E220" s="422"/>
      <c r="F220" s="423"/>
      <c r="G220" s="424"/>
      <c r="H220" s="425"/>
      <c r="I220" s="426"/>
      <c r="J220" s="426"/>
      <c r="K220" s="426"/>
      <c r="L220" s="421"/>
      <c r="M220" s="421"/>
      <c r="N220" s="427"/>
      <c r="O220" s="148"/>
      <c r="P220" s="148"/>
      <c r="Q220" s="158"/>
      <c r="R220" s="148"/>
      <c r="S220" s="148"/>
      <c r="T220" s="148"/>
      <c r="U220" s="148"/>
    </row>
    <row r="221" spans="1:21" ht="17.25" customHeight="1">
      <c r="A221" s="39"/>
      <c r="B221" s="433"/>
      <c r="C221" s="129"/>
      <c r="D221" s="160"/>
      <c r="E221" s="160"/>
      <c r="F221" s="160"/>
      <c r="G221" s="129"/>
      <c r="H221" s="129"/>
      <c r="I221" s="129"/>
      <c r="J221" s="129"/>
      <c r="K221" s="129"/>
      <c r="L221" s="129"/>
      <c r="M221" s="129"/>
      <c r="N221" s="129"/>
      <c r="O221" s="148"/>
      <c r="P221" s="148"/>
      <c r="Q221" s="158"/>
      <c r="R221" s="148"/>
      <c r="S221" s="148"/>
      <c r="T221" s="148"/>
      <c r="U221" s="148"/>
    </row>
    <row r="222" spans="1:21" ht="17.25" customHeight="1">
      <c r="A222" s="39"/>
      <c r="B222" s="433">
        <v>10</v>
      </c>
      <c r="C222" s="429" t="s">
        <v>243</v>
      </c>
      <c r="D222" s="160"/>
      <c r="E222" s="160"/>
      <c r="F222" s="160"/>
      <c r="G222" s="129"/>
      <c r="H222" s="129"/>
      <c r="I222" s="157">
        <f>I224+I251+I278</f>
        <v>0</v>
      </c>
      <c r="J222" s="157">
        <f>J224+J251+J278</f>
        <v>0</v>
      </c>
      <c r="K222" s="157">
        <f>I222+J222</f>
        <v>0</v>
      </c>
      <c r="L222" s="129"/>
      <c r="M222" s="157">
        <f>M224+M251+M278</f>
        <v>0</v>
      </c>
      <c r="N222" s="129"/>
      <c r="O222" s="148"/>
      <c r="P222" s="172" t="s">
        <v>219</v>
      </c>
      <c r="Q222" s="161">
        <f>K222-('Summary (DS)'!K53-'Summary (DS)'!K57)</f>
        <v>0</v>
      </c>
      <c r="R222" s="148"/>
      <c r="S222" s="148"/>
      <c r="T222" s="148"/>
      <c r="U222" s="148"/>
    </row>
    <row r="223" spans="1:21" ht="17.25" customHeight="1">
      <c r="A223" s="39"/>
      <c r="B223" s="433"/>
      <c r="C223" s="129"/>
      <c r="D223" s="160"/>
      <c r="E223" s="160"/>
      <c r="F223" s="160"/>
      <c r="G223" s="129"/>
      <c r="H223" s="129"/>
      <c r="I223" s="129"/>
      <c r="J223" s="129"/>
      <c r="K223" s="129"/>
      <c r="L223" s="129"/>
      <c r="M223" s="129"/>
      <c r="N223" s="129"/>
      <c r="O223" s="148"/>
      <c r="P223" s="148"/>
      <c r="Q223" s="158"/>
      <c r="R223" s="148"/>
      <c r="S223" s="148"/>
      <c r="T223" s="148"/>
      <c r="U223" s="148"/>
    </row>
    <row r="224" spans="1:21" ht="17.25" customHeight="1">
      <c r="A224" s="39"/>
      <c r="B224" s="433"/>
      <c r="C224" s="515">
        <v>10.1</v>
      </c>
      <c r="D224" s="273" t="s">
        <v>244</v>
      </c>
      <c r="E224" s="160"/>
      <c r="F224" s="160"/>
      <c r="G224" s="129"/>
      <c r="H224" s="129"/>
      <c r="I224" s="157">
        <f>I225+I244</f>
        <v>0</v>
      </c>
      <c r="J224" s="157">
        <f>J225+J244</f>
        <v>0</v>
      </c>
      <c r="K224" s="157">
        <f t="shared" ref="K224:K249" si="13">I224+J224</f>
        <v>0</v>
      </c>
      <c r="L224" s="129"/>
      <c r="M224" s="157">
        <f>M225+M244</f>
        <v>0</v>
      </c>
      <c r="N224" s="129"/>
      <c r="O224" s="148"/>
      <c r="P224" s="172" t="s">
        <v>219</v>
      </c>
      <c r="Q224" s="161">
        <f>K224-'Summary (DS)'!K54</f>
        <v>0</v>
      </c>
      <c r="R224" s="148"/>
      <c r="S224" s="148"/>
      <c r="T224" s="148"/>
      <c r="U224" s="148"/>
    </row>
    <row r="225" spans="1:21" ht="17.25" customHeight="1">
      <c r="A225" s="39" t="s">
        <v>349</v>
      </c>
      <c r="B225" s="433"/>
      <c r="C225" s="514"/>
      <c r="D225" s="160"/>
      <c r="E225" s="163" t="s">
        <v>286</v>
      </c>
      <c r="F225" s="160"/>
      <c r="G225" s="129"/>
      <c r="H225" s="129"/>
      <c r="I225" s="157">
        <f>I226+I229+I234+I235+I236+I237+I241+I242+I243</f>
        <v>0</v>
      </c>
      <c r="J225" s="157">
        <f>J226+J229+J234+J235+J236+J237+J241+J242+J243</f>
        <v>0</v>
      </c>
      <c r="K225" s="157">
        <f t="shared" si="13"/>
        <v>0</v>
      </c>
      <c r="L225" s="129"/>
      <c r="M225" s="155"/>
      <c r="N225" s="129"/>
      <c r="O225" s="148"/>
      <c r="P225" s="148"/>
      <c r="Q225" s="158"/>
      <c r="R225" s="148"/>
      <c r="S225" s="148"/>
      <c r="T225" s="148"/>
      <c r="U225" s="148"/>
    </row>
    <row r="226" spans="1:21" ht="17.25" customHeight="1">
      <c r="A226" s="39"/>
      <c r="B226" s="433"/>
      <c r="C226" s="514"/>
      <c r="D226" s="116">
        <v>10.11</v>
      </c>
      <c r="E226" s="143" t="s">
        <v>287</v>
      </c>
      <c r="F226" s="160"/>
      <c r="G226" s="129"/>
      <c r="H226" s="129"/>
      <c r="I226" s="157">
        <f>SUM(I227:I228)</f>
        <v>0</v>
      </c>
      <c r="J226" s="157">
        <f>SUM(J227:J228)</f>
        <v>0</v>
      </c>
      <c r="K226" s="157">
        <f t="shared" si="13"/>
        <v>0</v>
      </c>
      <c r="L226" s="129"/>
      <c r="M226" s="129"/>
      <c r="N226" s="129"/>
      <c r="O226" s="148"/>
      <c r="P226" s="148"/>
      <c r="Q226" s="158"/>
      <c r="R226" s="148"/>
      <c r="S226" s="148"/>
      <c r="T226" s="148"/>
      <c r="U226" s="148"/>
    </row>
    <row r="227" spans="1:21" ht="17.25" customHeight="1">
      <c r="A227" s="39"/>
      <c r="B227" s="433"/>
      <c r="C227" s="514"/>
      <c r="D227" s="160"/>
      <c r="E227" s="550">
        <v>10.111000000000001</v>
      </c>
      <c r="F227" s="143" t="s">
        <v>291</v>
      </c>
      <c r="G227" s="129"/>
      <c r="H227" s="129"/>
      <c r="I227" s="155"/>
      <c r="J227" s="155"/>
      <c r="K227" s="157">
        <f t="shared" si="13"/>
        <v>0</v>
      </c>
      <c r="L227" s="129"/>
      <c r="M227" s="129"/>
      <c r="N227" s="129"/>
      <c r="O227" s="148"/>
      <c r="P227" s="148"/>
      <c r="Q227" s="158"/>
      <c r="R227" s="148"/>
      <c r="S227" s="148"/>
      <c r="T227" s="148"/>
      <c r="U227" s="148"/>
    </row>
    <row r="228" spans="1:21" ht="17.25" customHeight="1">
      <c r="B228" s="433"/>
      <c r="C228" s="514"/>
      <c r="D228" s="160"/>
      <c r="E228" s="550">
        <v>10.119</v>
      </c>
      <c r="F228" s="143" t="s">
        <v>292</v>
      </c>
      <c r="G228" s="129"/>
      <c r="H228" s="129"/>
      <c r="I228" s="155"/>
      <c r="J228" s="155"/>
      <c r="K228" s="157">
        <f t="shared" si="13"/>
        <v>0</v>
      </c>
      <c r="L228" s="129"/>
      <c r="M228" s="129"/>
      <c r="N228" s="129"/>
      <c r="O228" s="148"/>
      <c r="P228" s="148"/>
      <c r="Q228" s="158"/>
      <c r="R228" s="148"/>
      <c r="S228" s="148"/>
      <c r="T228" s="148"/>
      <c r="U228" s="148"/>
    </row>
    <row r="229" spans="1:21" ht="17.25" customHeight="1">
      <c r="A229" s="39"/>
      <c r="B229" s="433"/>
      <c r="C229" s="514"/>
      <c r="D229" s="116">
        <v>10.119999999999999</v>
      </c>
      <c r="E229" s="143" t="s">
        <v>293</v>
      </c>
      <c r="F229" s="160"/>
      <c r="G229" s="129"/>
      <c r="H229" s="129"/>
      <c r="I229" s="157">
        <f>SUM(I230:I233)</f>
        <v>0</v>
      </c>
      <c r="J229" s="157">
        <f>SUM(J230:J233)</f>
        <v>0</v>
      </c>
      <c r="K229" s="157">
        <f t="shared" si="13"/>
        <v>0</v>
      </c>
      <c r="L229" s="129"/>
      <c r="M229" s="129"/>
      <c r="N229" s="129"/>
      <c r="O229" s="148"/>
      <c r="P229" s="148"/>
      <c r="Q229" s="158"/>
      <c r="R229" s="148"/>
      <c r="S229" s="148"/>
      <c r="T229" s="148"/>
      <c r="U229" s="148"/>
    </row>
    <row r="230" spans="1:21" ht="17.25" customHeight="1">
      <c r="A230" s="39"/>
      <c r="B230" s="433"/>
      <c r="C230" s="514"/>
      <c r="D230" s="160"/>
      <c r="E230" s="550">
        <v>10.121</v>
      </c>
      <c r="F230" s="143" t="s">
        <v>303</v>
      </c>
      <c r="G230" s="129"/>
      <c r="H230" s="129"/>
      <c r="I230" s="155"/>
      <c r="J230" s="155"/>
      <c r="K230" s="157">
        <f t="shared" si="13"/>
        <v>0</v>
      </c>
      <c r="L230" s="129"/>
      <c r="M230" s="129"/>
      <c r="N230" s="129"/>
      <c r="O230" s="148"/>
      <c r="P230" s="148"/>
      <c r="Q230" s="158"/>
      <c r="R230" s="148"/>
      <c r="S230" s="148"/>
      <c r="T230" s="148"/>
      <c r="U230" s="148"/>
    </row>
    <row r="231" spans="1:21" ht="17.25" customHeight="1">
      <c r="A231" s="39"/>
      <c r="B231" s="433"/>
      <c r="C231" s="514"/>
      <c r="D231" s="160"/>
      <c r="E231" s="550">
        <v>10.122</v>
      </c>
      <c r="F231" s="143" t="s">
        <v>304</v>
      </c>
      <c r="G231" s="129"/>
      <c r="H231" s="129"/>
      <c r="I231" s="155"/>
      <c r="J231" s="155"/>
      <c r="K231" s="157">
        <f t="shared" si="13"/>
        <v>0</v>
      </c>
      <c r="L231" s="129"/>
      <c r="M231" s="129"/>
      <c r="N231" s="129"/>
      <c r="O231" s="148"/>
      <c r="P231" s="148"/>
      <c r="Q231" s="158"/>
      <c r="R231" s="148"/>
      <c r="S231" s="148"/>
      <c r="T231" s="148"/>
      <c r="U231" s="148"/>
    </row>
    <row r="232" spans="1:21" ht="17.25" customHeight="1">
      <c r="A232" s="39"/>
      <c r="B232" s="433"/>
      <c r="C232" s="514"/>
      <c r="D232" s="160"/>
      <c r="E232" s="550">
        <v>10.122999999999999</v>
      </c>
      <c r="F232" s="143" t="s">
        <v>305</v>
      </c>
      <c r="G232" s="129"/>
      <c r="H232" s="129"/>
      <c r="I232" s="155"/>
      <c r="J232" s="155"/>
      <c r="K232" s="157">
        <f t="shared" si="13"/>
        <v>0</v>
      </c>
      <c r="L232" s="129"/>
      <c r="M232" s="129"/>
      <c r="N232" s="129"/>
      <c r="O232" s="148"/>
      <c r="P232" s="148"/>
      <c r="Q232" s="158"/>
      <c r="R232" s="148"/>
      <c r="S232" s="148"/>
      <c r="T232" s="148"/>
      <c r="U232" s="148"/>
    </row>
    <row r="233" spans="1:21" ht="17.25" customHeight="1">
      <c r="A233" s="39"/>
      <c r="B233" s="433"/>
      <c r="C233" s="514"/>
      <c r="D233" s="160"/>
      <c r="E233" s="550">
        <v>10.129</v>
      </c>
      <c r="F233" s="143" t="s">
        <v>306</v>
      </c>
      <c r="G233" s="129"/>
      <c r="H233" s="129"/>
      <c r="I233" s="155"/>
      <c r="J233" s="155"/>
      <c r="K233" s="157">
        <f t="shared" si="13"/>
        <v>0</v>
      </c>
      <c r="L233" s="129"/>
      <c r="M233" s="129"/>
      <c r="N233" s="129"/>
      <c r="O233" s="148"/>
      <c r="P233" s="148"/>
      <c r="Q233" s="158"/>
      <c r="R233" s="148"/>
      <c r="S233" s="148"/>
      <c r="T233" s="148"/>
      <c r="U233" s="148"/>
    </row>
    <row r="234" spans="1:21" ht="17.25" customHeight="1">
      <c r="A234" s="39" t="s">
        <v>350</v>
      </c>
      <c r="B234" s="433"/>
      <c r="C234" s="514"/>
      <c r="D234" s="116">
        <v>10.130000000000001</v>
      </c>
      <c r="E234" s="143" t="s">
        <v>308</v>
      </c>
      <c r="F234" s="160"/>
      <c r="G234" s="129"/>
      <c r="H234" s="129"/>
      <c r="I234" s="155"/>
      <c r="J234" s="155"/>
      <c r="K234" s="157">
        <f t="shared" si="13"/>
        <v>0</v>
      </c>
      <c r="L234" s="129"/>
      <c r="M234" s="129"/>
      <c r="N234" s="129"/>
      <c r="O234" s="148"/>
      <c r="P234" s="148"/>
      <c r="Q234" s="158"/>
      <c r="R234" s="148"/>
      <c r="S234" s="148"/>
      <c r="T234" s="148"/>
      <c r="U234" s="148"/>
    </row>
    <row r="235" spans="1:21" ht="17.25" customHeight="1">
      <c r="A235" s="39"/>
      <c r="B235" s="433"/>
      <c r="C235" s="514"/>
      <c r="D235" s="116">
        <v>10.14</v>
      </c>
      <c r="E235" s="143" t="s">
        <v>309</v>
      </c>
      <c r="F235" s="160"/>
      <c r="G235" s="129"/>
      <c r="H235" s="129"/>
      <c r="I235" s="155"/>
      <c r="J235" s="155"/>
      <c r="K235" s="157">
        <f t="shared" si="13"/>
        <v>0</v>
      </c>
      <c r="L235" s="129"/>
      <c r="M235" s="129"/>
      <c r="N235" s="129"/>
      <c r="O235" s="148"/>
      <c r="P235" s="148"/>
      <c r="Q235" s="158"/>
      <c r="R235" s="148"/>
      <c r="S235" s="148"/>
      <c r="T235" s="148"/>
      <c r="U235" s="148"/>
    </row>
    <row r="236" spans="1:21" ht="17.25" customHeight="1">
      <c r="A236" s="39"/>
      <c r="B236" s="433"/>
      <c r="C236" s="514"/>
      <c r="D236" s="116">
        <v>10.15</v>
      </c>
      <c r="E236" s="143" t="s">
        <v>310</v>
      </c>
      <c r="F236" s="143"/>
      <c r="G236" s="129"/>
      <c r="H236" s="129"/>
      <c r="I236" s="155"/>
      <c r="J236" s="155"/>
      <c r="K236" s="157">
        <f t="shared" si="13"/>
        <v>0</v>
      </c>
      <c r="L236" s="129"/>
      <c r="M236" s="129"/>
      <c r="N236" s="129"/>
      <c r="O236" s="148"/>
      <c r="P236" s="148"/>
      <c r="Q236" s="158"/>
      <c r="R236" s="148"/>
      <c r="S236" s="148"/>
      <c r="T236" s="148"/>
      <c r="U236" s="148"/>
    </row>
    <row r="237" spans="1:21" ht="17.25" customHeight="1">
      <c r="A237" s="39"/>
      <c r="B237" s="433"/>
      <c r="C237" s="514"/>
      <c r="D237" s="116">
        <v>10.16</v>
      </c>
      <c r="E237" s="143" t="s">
        <v>311</v>
      </c>
      <c r="F237" s="160"/>
      <c r="G237" s="129"/>
      <c r="H237" s="129"/>
      <c r="I237" s="157">
        <f>SUM(I238:I240)</f>
        <v>0</v>
      </c>
      <c r="J237" s="157">
        <f>SUM(J238:J240)</f>
        <v>0</v>
      </c>
      <c r="K237" s="157">
        <f t="shared" si="13"/>
        <v>0</v>
      </c>
      <c r="L237" s="129"/>
      <c r="M237" s="129"/>
      <c r="N237" s="129"/>
      <c r="O237" s="148"/>
      <c r="P237" s="148"/>
      <c r="Q237" s="158"/>
      <c r="R237" s="148"/>
      <c r="S237" s="148"/>
      <c r="T237" s="148"/>
      <c r="U237" s="148"/>
    </row>
    <row r="238" spans="1:21" ht="17.25" customHeight="1">
      <c r="A238" s="39"/>
      <c r="B238" s="433"/>
      <c r="C238" s="514"/>
      <c r="D238" s="160"/>
      <c r="E238" s="550">
        <v>10.161</v>
      </c>
      <c r="F238" s="143" t="s">
        <v>319</v>
      </c>
      <c r="G238" s="129"/>
      <c r="H238" s="129"/>
      <c r="I238" s="155"/>
      <c r="J238" s="155"/>
      <c r="K238" s="157">
        <f t="shared" si="13"/>
        <v>0</v>
      </c>
      <c r="L238" s="129"/>
      <c r="M238" s="129"/>
      <c r="N238" s="129"/>
      <c r="O238" s="148"/>
      <c r="P238" s="148"/>
      <c r="Q238" s="158"/>
      <c r="R238" s="148"/>
      <c r="S238" s="148"/>
      <c r="T238" s="148"/>
      <c r="U238" s="148"/>
    </row>
    <row r="239" spans="1:21" ht="17.25" customHeight="1">
      <c r="B239" s="433"/>
      <c r="C239" s="514"/>
      <c r="D239" s="160"/>
      <c r="E239" s="550">
        <v>10.162000000000001</v>
      </c>
      <c r="F239" s="143" t="s">
        <v>320</v>
      </c>
      <c r="G239" s="129"/>
      <c r="H239" s="129"/>
      <c r="I239" s="155"/>
      <c r="J239" s="155"/>
      <c r="K239" s="157">
        <f t="shared" si="13"/>
        <v>0</v>
      </c>
      <c r="L239" s="129"/>
      <c r="M239" s="129"/>
      <c r="N239" s="129"/>
      <c r="O239" s="148"/>
      <c r="P239" s="148"/>
      <c r="Q239" s="158"/>
      <c r="R239" s="148"/>
      <c r="S239" s="148"/>
      <c r="T239" s="148"/>
      <c r="U239" s="148"/>
    </row>
    <row r="240" spans="1:21" ht="17.25" customHeight="1">
      <c r="B240" s="433"/>
      <c r="C240" s="514"/>
      <c r="D240" s="160"/>
      <c r="E240" s="550">
        <v>10.169</v>
      </c>
      <c r="F240" s="143" t="s">
        <v>321</v>
      </c>
      <c r="G240" s="129"/>
      <c r="H240" s="129"/>
      <c r="I240" s="155"/>
      <c r="J240" s="155"/>
      <c r="K240" s="157">
        <f t="shared" si="13"/>
        <v>0</v>
      </c>
      <c r="L240" s="129"/>
      <c r="M240" s="129"/>
      <c r="N240" s="129"/>
      <c r="O240" s="148"/>
      <c r="P240" s="148"/>
      <c r="Q240" s="158"/>
      <c r="R240" s="148"/>
      <c r="S240" s="148"/>
      <c r="T240" s="148"/>
      <c r="U240" s="148"/>
    </row>
    <row r="241" spans="1:21" ht="17.25" customHeight="1">
      <c r="A241" s="39"/>
      <c r="B241" s="433"/>
      <c r="C241" s="514"/>
      <c r="D241" s="116">
        <v>10.17</v>
      </c>
      <c r="E241" s="143" t="s">
        <v>322</v>
      </c>
      <c r="F241" s="160"/>
      <c r="G241" s="129"/>
      <c r="H241" s="129"/>
      <c r="I241" s="155"/>
      <c r="J241" s="155"/>
      <c r="K241" s="157">
        <f t="shared" si="13"/>
        <v>0</v>
      </c>
      <c r="L241" s="129"/>
      <c r="M241" s="129"/>
      <c r="N241" s="129"/>
      <c r="O241" s="148"/>
      <c r="P241" s="148"/>
      <c r="Q241" s="158"/>
      <c r="R241" s="148"/>
      <c r="S241" s="148"/>
      <c r="T241" s="148"/>
      <c r="U241" s="148"/>
    </row>
    <row r="242" spans="1:21" ht="17.25" customHeight="1">
      <c r="A242" s="39"/>
      <c r="B242" s="433"/>
      <c r="C242" s="514"/>
      <c r="D242" s="116">
        <v>10.18</v>
      </c>
      <c r="E242" s="143" t="s">
        <v>323</v>
      </c>
      <c r="F242" s="160"/>
      <c r="G242" s="129"/>
      <c r="H242" s="129"/>
      <c r="I242" s="155"/>
      <c r="J242" s="155"/>
      <c r="K242" s="157">
        <f t="shared" si="13"/>
        <v>0</v>
      </c>
      <c r="L242" s="129"/>
      <c r="M242" s="129"/>
      <c r="N242" s="129"/>
      <c r="O242" s="148"/>
      <c r="P242" s="148"/>
      <c r="Q242" s="158"/>
      <c r="R242" s="148"/>
      <c r="S242" s="148"/>
      <c r="T242" s="148"/>
      <c r="U242" s="148"/>
    </row>
    <row r="243" spans="1:21" ht="17.25" customHeight="1">
      <c r="A243" s="39"/>
      <c r="B243" s="433"/>
      <c r="C243" s="514"/>
      <c r="D243" s="116" t="s">
        <v>351</v>
      </c>
      <c r="E243" s="143" t="s">
        <v>325</v>
      </c>
      <c r="F243" s="160"/>
      <c r="G243" s="129"/>
      <c r="H243" s="129"/>
      <c r="I243" s="155"/>
      <c r="J243" s="155"/>
      <c r="K243" s="157">
        <f t="shared" si="13"/>
        <v>0</v>
      </c>
      <c r="L243" s="129"/>
      <c r="M243" s="129"/>
      <c r="N243" s="129"/>
      <c r="O243" s="148"/>
      <c r="P243" s="148"/>
      <c r="Q243" s="158"/>
      <c r="R243" s="148"/>
      <c r="S243" s="148"/>
      <c r="T243" s="148"/>
      <c r="U243" s="148"/>
    </row>
    <row r="244" spans="1:21" ht="17.25" customHeight="1">
      <c r="A244" s="39" t="s">
        <v>352</v>
      </c>
      <c r="B244" s="433"/>
      <c r="C244" s="514"/>
      <c r="D244" s="160"/>
      <c r="E244" s="163" t="s">
        <v>295</v>
      </c>
      <c r="F244" s="160"/>
      <c r="G244" s="129"/>
      <c r="H244" s="129"/>
      <c r="I244" s="157">
        <f>SUM(I245:I249)</f>
        <v>0</v>
      </c>
      <c r="J244" s="157">
        <f>SUM(J245:J249)</f>
        <v>0</v>
      </c>
      <c r="K244" s="157">
        <f t="shared" si="13"/>
        <v>0</v>
      </c>
      <c r="L244" s="129"/>
      <c r="M244" s="155"/>
      <c r="N244" s="129"/>
      <c r="O244" s="148"/>
      <c r="P244" s="148"/>
      <c r="Q244" s="158"/>
      <c r="R244" s="148"/>
      <c r="S244" s="148"/>
      <c r="T244" s="148"/>
      <c r="U244" s="148"/>
    </row>
    <row r="245" spans="1:21" ht="17.25" customHeight="1">
      <c r="B245" s="433"/>
      <c r="C245" s="514"/>
      <c r="D245" s="116">
        <v>10.191000000000001</v>
      </c>
      <c r="E245" s="143" t="s">
        <v>296</v>
      </c>
      <c r="F245" s="143"/>
      <c r="G245" s="129"/>
      <c r="H245" s="129"/>
      <c r="I245" s="155"/>
      <c r="J245" s="155"/>
      <c r="K245" s="157">
        <f t="shared" si="13"/>
        <v>0</v>
      </c>
      <c r="L245" s="129"/>
      <c r="M245" s="129"/>
      <c r="N245" s="129"/>
      <c r="O245" s="148"/>
      <c r="P245" s="148"/>
      <c r="Q245" s="158"/>
      <c r="R245" s="148"/>
      <c r="S245" s="148"/>
      <c r="T245" s="148"/>
      <c r="U245" s="148"/>
    </row>
    <row r="246" spans="1:21" ht="17.25" customHeight="1">
      <c r="A246" s="39"/>
      <c r="B246" s="433"/>
      <c r="C246" s="514"/>
      <c r="D246" s="116">
        <v>10.192</v>
      </c>
      <c r="E246" s="143" t="s">
        <v>314</v>
      </c>
      <c r="F246" s="143"/>
      <c r="G246" s="129"/>
      <c r="H246" s="129"/>
      <c r="I246" s="155"/>
      <c r="J246" s="155"/>
      <c r="K246" s="157">
        <f t="shared" si="13"/>
        <v>0</v>
      </c>
      <c r="L246" s="129"/>
      <c r="M246" s="129"/>
      <c r="N246" s="129"/>
      <c r="O246" s="148"/>
      <c r="P246" s="148"/>
      <c r="Q246" s="158"/>
      <c r="R246" s="148"/>
      <c r="S246" s="148"/>
      <c r="T246" s="148"/>
      <c r="U246" s="148"/>
    </row>
    <row r="247" spans="1:21" ht="17.25" customHeight="1">
      <c r="A247" s="39"/>
      <c r="B247" s="433"/>
      <c r="C247" s="514"/>
      <c r="D247" s="116">
        <v>10.193</v>
      </c>
      <c r="E247" s="143" t="s">
        <v>315</v>
      </c>
      <c r="F247" s="160"/>
      <c r="G247" s="129"/>
      <c r="H247" s="129"/>
      <c r="I247" s="155"/>
      <c r="J247" s="155"/>
      <c r="K247" s="157">
        <f t="shared" si="13"/>
        <v>0</v>
      </c>
      <c r="L247" s="129"/>
      <c r="M247" s="129"/>
      <c r="N247" s="129"/>
      <c r="O247" s="148"/>
      <c r="P247" s="148"/>
      <c r="Q247" s="158"/>
      <c r="R247" s="148"/>
      <c r="S247" s="148"/>
      <c r="T247" s="148"/>
      <c r="U247" s="148"/>
    </row>
    <row r="248" spans="1:21" ht="17.25" customHeight="1">
      <c r="B248" s="433"/>
      <c r="C248" s="514"/>
      <c r="D248" s="116">
        <v>10.194000000000001</v>
      </c>
      <c r="E248" s="143" t="s">
        <v>326</v>
      </c>
      <c r="F248" s="160"/>
      <c r="G248" s="129"/>
      <c r="H248" s="129"/>
      <c r="I248" s="155"/>
      <c r="J248" s="155"/>
      <c r="K248" s="157">
        <f t="shared" si="13"/>
        <v>0</v>
      </c>
      <c r="L248" s="129"/>
      <c r="M248" s="129"/>
      <c r="N248" s="129"/>
      <c r="O248" s="148"/>
      <c r="P248" s="148"/>
      <c r="Q248" s="158"/>
      <c r="R248" s="148"/>
      <c r="S248" s="148"/>
      <c r="T248" s="148"/>
      <c r="U248" s="148"/>
    </row>
    <row r="249" spans="1:21" ht="17.25" customHeight="1">
      <c r="A249" s="39"/>
      <c r="B249" s="433"/>
      <c r="C249" s="514"/>
      <c r="D249" s="116">
        <v>10.199</v>
      </c>
      <c r="E249" s="143" t="s">
        <v>297</v>
      </c>
      <c r="F249" s="160"/>
      <c r="G249" s="129"/>
      <c r="H249" s="129"/>
      <c r="I249" s="155"/>
      <c r="J249" s="155"/>
      <c r="K249" s="157">
        <f t="shared" si="13"/>
        <v>0</v>
      </c>
      <c r="L249" s="129"/>
      <c r="M249" s="129"/>
      <c r="N249" s="129"/>
      <c r="O249" s="148"/>
      <c r="P249" s="148"/>
      <c r="Q249" s="158"/>
      <c r="R249" s="148"/>
      <c r="S249" s="148"/>
      <c r="T249" s="148"/>
      <c r="U249" s="148"/>
    </row>
    <row r="250" spans="1:21" ht="17.25" customHeight="1">
      <c r="A250" s="39"/>
      <c r="B250" s="433"/>
      <c r="C250" s="514"/>
      <c r="D250" s="160"/>
      <c r="E250" s="163"/>
      <c r="F250" s="160"/>
      <c r="G250" s="129"/>
      <c r="H250" s="129"/>
      <c r="I250" s="129"/>
      <c r="J250" s="129"/>
      <c r="K250" s="129"/>
      <c r="L250" s="129"/>
      <c r="M250" s="129"/>
      <c r="N250" s="129"/>
      <c r="O250" s="148"/>
      <c r="P250" s="148"/>
      <c r="Q250" s="158"/>
      <c r="R250" s="148"/>
      <c r="S250" s="148"/>
      <c r="T250" s="148"/>
      <c r="U250" s="148"/>
    </row>
    <row r="251" spans="1:21" ht="17.25" customHeight="1">
      <c r="A251" s="39"/>
      <c r="B251" s="433"/>
      <c r="C251" s="516">
        <v>10.199999999999999</v>
      </c>
      <c r="D251" s="185" t="s">
        <v>245</v>
      </c>
      <c r="E251" s="163"/>
      <c r="F251" s="160"/>
      <c r="G251" s="129"/>
      <c r="H251" s="129"/>
      <c r="I251" s="157">
        <f>I252+I271</f>
        <v>0</v>
      </c>
      <c r="J251" s="157">
        <f>J252+J271</f>
        <v>0</v>
      </c>
      <c r="K251" s="157">
        <f t="shared" ref="K251:K276" si="14">I251+J251</f>
        <v>0</v>
      </c>
      <c r="L251" s="129"/>
      <c r="M251" s="157">
        <f>M252+M271</f>
        <v>0</v>
      </c>
      <c r="N251" s="129"/>
      <c r="O251" s="148"/>
      <c r="P251" s="172" t="s">
        <v>219</v>
      </c>
      <c r="Q251" s="161">
        <f>K251-'Summary (DS)'!K55</f>
        <v>0</v>
      </c>
      <c r="R251" s="148"/>
      <c r="S251" s="148"/>
      <c r="T251" s="148"/>
      <c r="U251" s="148"/>
    </row>
    <row r="252" spans="1:21" ht="17.25" customHeight="1">
      <c r="A252" s="39" t="s">
        <v>349</v>
      </c>
      <c r="B252" s="433"/>
      <c r="C252" s="514"/>
      <c r="D252" s="160"/>
      <c r="E252" s="163" t="s">
        <v>286</v>
      </c>
      <c r="F252" s="160"/>
      <c r="G252" s="129"/>
      <c r="H252" s="129"/>
      <c r="I252" s="157">
        <f>I253+I256+I261+I262+I263+I264+I268+I269+I270</f>
        <v>0</v>
      </c>
      <c r="J252" s="157">
        <f>J253+J256+J261+J262+J263+J264+J268+J269+J270</f>
        <v>0</v>
      </c>
      <c r="K252" s="157">
        <f t="shared" si="14"/>
        <v>0</v>
      </c>
      <c r="L252" s="129"/>
      <c r="M252" s="155"/>
      <c r="N252" s="129"/>
      <c r="O252" s="148"/>
      <c r="P252" s="148"/>
      <c r="Q252" s="158"/>
      <c r="R252" s="148"/>
      <c r="S252" s="148"/>
      <c r="T252" s="148"/>
      <c r="U252" s="148"/>
    </row>
    <row r="253" spans="1:21" ht="17.25" customHeight="1">
      <c r="A253" s="39"/>
      <c r="B253" s="433"/>
      <c r="C253" s="514"/>
      <c r="D253" s="116">
        <v>10.210000000000001</v>
      </c>
      <c r="E253" s="143" t="s">
        <v>287</v>
      </c>
      <c r="F253" s="160"/>
      <c r="G253" s="129"/>
      <c r="H253" s="129"/>
      <c r="I253" s="157">
        <f>SUM(I254:I255)</f>
        <v>0</v>
      </c>
      <c r="J253" s="157">
        <f>SUM(J254:J255)</f>
        <v>0</v>
      </c>
      <c r="K253" s="157">
        <f t="shared" si="14"/>
        <v>0</v>
      </c>
      <c r="L253" s="129"/>
      <c r="M253" s="129"/>
      <c r="N253" s="129"/>
      <c r="O253" s="148"/>
      <c r="P253" s="148"/>
      <c r="Q253" s="158"/>
      <c r="R253" s="148"/>
      <c r="S253" s="148"/>
      <c r="T253" s="148"/>
      <c r="U253" s="148"/>
    </row>
    <row r="254" spans="1:21" ht="17.25" customHeight="1">
      <c r="A254" s="39"/>
      <c r="B254" s="433"/>
      <c r="C254" s="514"/>
      <c r="D254" s="160"/>
      <c r="E254" s="550">
        <v>10.211</v>
      </c>
      <c r="F254" s="143" t="s">
        <v>291</v>
      </c>
      <c r="G254" s="129"/>
      <c r="H254" s="129"/>
      <c r="I254" s="155"/>
      <c r="J254" s="155"/>
      <c r="K254" s="157">
        <f t="shared" si="14"/>
        <v>0</v>
      </c>
      <c r="L254" s="129"/>
      <c r="M254" s="129"/>
      <c r="N254" s="129"/>
      <c r="O254" s="148"/>
      <c r="P254" s="148"/>
      <c r="Q254" s="158"/>
      <c r="R254" s="148"/>
      <c r="S254" s="148"/>
      <c r="T254" s="148"/>
      <c r="U254" s="148"/>
    </row>
    <row r="255" spans="1:21" ht="17.25" customHeight="1">
      <c r="B255" s="433"/>
      <c r="C255" s="514"/>
      <c r="D255" s="160"/>
      <c r="E255" s="550">
        <v>10.218999999999999</v>
      </c>
      <c r="F255" s="143" t="s">
        <v>292</v>
      </c>
      <c r="G255" s="129"/>
      <c r="H255" s="129"/>
      <c r="I255" s="155"/>
      <c r="J255" s="155"/>
      <c r="K255" s="157">
        <f t="shared" si="14"/>
        <v>0</v>
      </c>
      <c r="L255" s="129"/>
      <c r="M255" s="129"/>
      <c r="N255" s="129"/>
      <c r="O255" s="148"/>
      <c r="P255" s="148"/>
      <c r="Q255" s="158"/>
      <c r="R255" s="148"/>
      <c r="S255" s="148"/>
      <c r="T255" s="148"/>
      <c r="U255" s="148"/>
    </row>
    <row r="256" spans="1:21" ht="17.25" customHeight="1">
      <c r="A256" s="39"/>
      <c r="B256" s="433"/>
      <c r="C256" s="514"/>
      <c r="D256" s="116">
        <v>10.220000000000001</v>
      </c>
      <c r="E256" s="143" t="s">
        <v>293</v>
      </c>
      <c r="F256" s="160"/>
      <c r="G256" s="129"/>
      <c r="H256" s="129"/>
      <c r="I256" s="157">
        <f>SUM(I257:I260)</f>
        <v>0</v>
      </c>
      <c r="J256" s="157">
        <f>SUM(J257:J260)</f>
        <v>0</v>
      </c>
      <c r="K256" s="157">
        <f t="shared" si="14"/>
        <v>0</v>
      </c>
      <c r="L256" s="129"/>
      <c r="M256" s="129"/>
      <c r="N256" s="129"/>
      <c r="O256" s="148"/>
      <c r="P256" s="148"/>
      <c r="Q256" s="158"/>
      <c r="R256" s="148"/>
      <c r="S256" s="148"/>
      <c r="T256" s="148"/>
      <c r="U256" s="148"/>
    </row>
    <row r="257" spans="1:21" ht="17.25" customHeight="1">
      <c r="A257" s="39"/>
      <c r="B257" s="433"/>
      <c r="C257" s="514"/>
      <c r="D257" s="160"/>
      <c r="E257" s="550">
        <v>10.221</v>
      </c>
      <c r="F257" s="143" t="s">
        <v>303</v>
      </c>
      <c r="G257" s="129"/>
      <c r="H257" s="129"/>
      <c r="I257" s="155"/>
      <c r="J257" s="155"/>
      <c r="K257" s="157">
        <f t="shared" si="14"/>
        <v>0</v>
      </c>
      <c r="L257" s="129"/>
      <c r="M257" s="129"/>
      <c r="N257" s="129"/>
      <c r="O257" s="148"/>
      <c r="P257" s="148"/>
      <c r="Q257" s="158"/>
      <c r="R257" s="148"/>
      <c r="S257" s="148"/>
      <c r="T257" s="148"/>
      <c r="U257" s="148"/>
    </row>
    <row r="258" spans="1:21" ht="17.25" customHeight="1">
      <c r="A258" s="39"/>
      <c r="B258" s="433"/>
      <c r="C258" s="514"/>
      <c r="D258" s="160"/>
      <c r="E258" s="550">
        <v>10.222</v>
      </c>
      <c r="F258" s="143" t="s">
        <v>304</v>
      </c>
      <c r="G258" s="129"/>
      <c r="H258" s="129"/>
      <c r="I258" s="155"/>
      <c r="J258" s="155"/>
      <c r="K258" s="157">
        <f t="shared" si="14"/>
        <v>0</v>
      </c>
      <c r="L258" s="129"/>
      <c r="M258" s="129"/>
      <c r="N258" s="129"/>
      <c r="O258" s="148"/>
      <c r="P258" s="148"/>
      <c r="Q258" s="158"/>
      <c r="R258" s="148"/>
      <c r="S258" s="148"/>
      <c r="T258" s="148"/>
      <c r="U258" s="148"/>
    </row>
    <row r="259" spans="1:21" ht="17.25" customHeight="1">
      <c r="A259" s="39"/>
      <c r="B259" s="433"/>
      <c r="C259" s="514"/>
      <c r="D259" s="160"/>
      <c r="E259" s="550">
        <v>10.223000000000001</v>
      </c>
      <c r="F259" s="143" t="s">
        <v>305</v>
      </c>
      <c r="G259" s="129"/>
      <c r="H259" s="129"/>
      <c r="I259" s="155"/>
      <c r="J259" s="155"/>
      <c r="K259" s="157">
        <f t="shared" si="14"/>
        <v>0</v>
      </c>
      <c r="L259" s="129"/>
      <c r="M259" s="129"/>
      <c r="N259" s="129"/>
      <c r="O259" s="148"/>
      <c r="P259" s="148"/>
      <c r="Q259" s="158"/>
      <c r="R259" s="148"/>
      <c r="S259" s="148"/>
      <c r="T259" s="148"/>
      <c r="U259" s="148"/>
    </row>
    <row r="260" spans="1:21" ht="17.25" customHeight="1">
      <c r="A260" s="39"/>
      <c r="B260" s="433"/>
      <c r="C260" s="514"/>
      <c r="D260" s="160"/>
      <c r="E260" s="550">
        <v>10.228999999999999</v>
      </c>
      <c r="F260" s="143" t="s">
        <v>306</v>
      </c>
      <c r="G260" s="129"/>
      <c r="H260" s="129"/>
      <c r="I260" s="155"/>
      <c r="J260" s="155"/>
      <c r="K260" s="157">
        <f t="shared" si="14"/>
        <v>0</v>
      </c>
      <c r="L260" s="129"/>
      <c r="M260" s="129"/>
      <c r="N260" s="129"/>
      <c r="O260" s="148"/>
      <c r="P260" s="148"/>
      <c r="Q260" s="158"/>
      <c r="R260" s="148"/>
      <c r="S260" s="148"/>
      <c r="T260" s="148"/>
      <c r="U260" s="148"/>
    </row>
    <row r="261" spans="1:21" ht="17.25" customHeight="1">
      <c r="A261" s="39" t="s">
        <v>353</v>
      </c>
      <c r="B261" s="433"/>
      <c r="C261" s="514"/>
      <c r="D261" s="116">
        <v>10.23</v>
      </c>
      <c r="E261" s="143" t="s">
        <v>308</v>
      </c>
      <c r="F261" s="160"/>
      <c r="G261" s="129"/>
      <c r="H261" s="129"/>
      <c r="I261" s="155"/>
      <c r="J261" s="155"/>
      <c r="K261" s="157">
        <f t="shared" si="14"/>
        <v>0</v>
      </c>
      <c r="L261" s="129"/>
      <c r="M261" s="129"/>
      <c r="N261" s="129"/>
      <c r="O261" s="148"/>
      <c r="P261" s="148"/>
      <c r="Q261" s="158"/>
      <c r="R261" s="148"/>
      <c r="S261" s="148"/>
      <c r="T261" s="148"/>
      <c r="U261" s="148"/>
    </row>
    <row r="262" spans="1:21" ht="17.25" customHeight="1">
      <c r="A262" s="39"/>
      <c r="B262" s="433"/>
      <c r="C262" s="514"/>
      <c r="D262" s="116">
        <v>10.24</v>
      </c>
      <c r="E262" s="143" t="s">
        <v>309</v>
      </c>
      <c r="F262" s="160"/>
      <c r="G262" s="129"/>
      <c r="H262" s="129"/>
      <c r="I262" s="155"/>
      <c r="J262" s="155"/>
      <c r="K262" s="157">
        <f t="shared" si="14"/>
        <v>0</v>
      </c>
      <c r="L262" s="129"/>
      <c r="M262" s="129"/>
      <c r="N262" s="129"/>
      <c r="O262" s="148"/>
      <c r="P262" s="148"/>
      <c r="Q262" s="158"/>
      <c r="R262" s="148"/>
      <c r="S262" s="148"/>
      <c r="T262" s="148"/>
      <c r="U262" s="148"/>
    </row>
    <row r="263" spans="1:21" ht="17.25" customHeight="1">
      <c r="A263" s="39"/>
      <c r="B263" s="433"/>
      <c r="C263" s="514"/>
      <c r="D263" s="116">
        <v>10.25</v>
      </c>
      <c r="E263" s="143" t="s">
        <v>310</v>
      </c>
      <c r="F263" s="143"/>
      <c r="G263" s="129"/>
      <c r="H263" s="129"/>
      <c r="I263" s="155"/>
      <c r="J263" s="155"/>
      <c r="K263" s="157">
        <f t="shared" si="14"/>
        <v>0</v>
      </c>
      <c r="L263" s="129"/>
      <c r="M263" s="129"/>
      <c r="N263" s="129"/>
      <c r="O263" s="148"/>
      <c r="P263" s="148"/>
      <c r="Q263" s="158"/>
      <c r="R263" s="148"/>
      <c r="S263" s="148"/>
      <c r="T263" s="148"/>
      <c r="U263" s="148"/>
    </row>
    <row r="264" spans="1:21" ht="17.25" customHeight="1">
      <c r="A264" s="39"/>
      <c r="B264" s="433"/>
      <c r="C264" s="514"/>
      <c r="D264" s="116">
        <v>10.26</v>
      </c>
      <c r="E264" s="143" t="s">
        <v>311</v>
      </c>
      <c r="F264" s="160"/>
      <c r="G264" s="129"/>
      <c r="H264" s="129"/>
      <c r="I264" s="157">
        <f>SUM(I265:I267)</f>
        <v>0</v>
      </c>
      <c r="J264" s="157">
        <f>SUM(J265:J267)</f>
        <v>0</v>
      </c>
      <c r="K264" s="157">
        <f t="shared" si="14"/>
        <v>0</v>
      </c>
      <c r="L264" s="129"/>
      <c r="M264" s="129"/>
      <c r="N264" s="129"/>
      <c r="O264" s="148"/>
      <c r="P264" s="148"/>
      <c r="Q264" s="158"/>
      <c r="R264" s="148"/>
      <c r="S264" s="148"/>
      <c r="T264" s="148"/>
      <c r="U264" s="148"/>
    </row>
    <row r="265" spans="1:21" ht="17.25" customHeight="1">
      <c r="A265" s="39"/>
      <c r="B265" s="433"/>
      <c r="C265" s="514"/>
      <c r="D265" s="160"/>
      <c r="E265" s="550">
        <v>10.260999999999999</v>
      </c>
      <c r="F265" s="143" t="s">
        <v>319</v>
      </c>
      <c r="G265" s="129"/>
      <c r="H265" s="129"/>
      <c r="I265" s="155"/>
      <c r="J265" s="155"/>
      <c r="K265" s="157">
        <f t="shared" si="14"/>
        <v>0</v>
      </c>
      <c r="L265" s="129"/>
      <c r="M265" s="129"/>
      <c r="N265" s="129"/>
      <c r="O265" s="148"/>
      <c r="P265" s="148"/>
      <c r="Q265" s="158"/>
      <c r="R265" s="148"/>
      <c r="S265" s="148"/>
      <c r="T265" s="148"/>
      <c r="U265" s="148"/>
    </row>
    <row r="266" spans="1:21" ht="17.25" customHeight="1">
      <c r="B266" s="433"/>
      <c r="C266" s="514"/>
      <c r="D266" s="160"/>
      <c r="E266" s="550">
        <v>10.262</v>
      </c>
      <c r="F266" s="143" t="s">
        <v>320</v>
      </c>
      <c r="G266" s="129"/>
      <c r="H266" s="129"/>
      <c r="I266" s="155"/>
      <c r="J266" s="155"/>
      <c r="K266" s="157">
        <f t="shared" si="14"/>
        <v>0</v>
      </c>
      <c r="L266" s="129"/>
      <c r="M266" s="129"/>
      <c r="N266" s="129"/>
      <c r="O266" s="148"/>
      <c r="P266" s="148"/>
      <c r="Q266" s="158"/>
      <c r="R266" s="148"/>
      <c r="S266" s="148"/>
      <c r="T266" s="148"/>
      <c r="U266" s="148"/>
    </row>
    <row r="267" spans="1:21" ht="17.25" customHeight="1">
      <c r="B267" s="433"/>
      <c r="C267" s="514"/>
      <c r="D267" s="160"/>
      <c r="E267" s="550">
        <v>10.269</v>
      </c>
      <c r="F267" s="143" t="s">
        <v>321</v>
      </c>
      <c r="G267" s="129"/>
      <c r="H267" s="129"/>
      <c r="I267" s="155"/>
      <c r="J267" s="155"/>
      <c r="K267" s="157">
        <f t="shared" si="14"/>
        <v>0</v>
      </c>
      <c r="L267" s="129"/>
      <c r="M267" s="129"/>
      <c r="N267" s="129"/>
      <c r="O267" s="148"/>
      <c r="P267" s="148"/>
      <c r="Q267" s="158"/>
      <c r="R267" s="148"/>
      <c r="S267" s="148"/>
      <c r="T267" s="148"/>
      <c r="U267" s="148"/>
    </row>
    <row r="268" spans="1:21" ht="17.25" customHeight="1">
      <c r="A268" s="39"/>
      <c r="B268" s="433"/>
      <c r="C268" s="514"/>
      <c r="D268" s="116">
        <v>10.27</v>
      </c>
      <c r="E268" s="143" t="s">
        <v>322</v>
      </c>
      <c r="F268" s="160"/>
      <c r="G268" s="129"/>
      <c r="H268" s="129"/>
      <c r="I268" s="155"/>
      <c r="J268" s="155"/>
      <c r="K268" s="157">
        <f t="shared" si="14"/>
        <v>0</v>
      </c>
      <c r="L268" s="129"/>
      <c r="M268" s="129"/>
      <c r="N268" s="129"/>
      <c r="O268" s="148"/>
      <c r="P268" s="148"/>
      <c r="Q268" s="158"/>
      <c r="R268" s="148"/>
      <c r="S268" s="148"/>
      <c r="T268" s="148"/>
      <c r="U268" s="148"/>
    </row>
    <row r="269" spans="1:21" ht="17.25" customHeight="1">
      <c r="A269" s="39"/>
      <c r="B269" s="433"/>
      <c r="C269" s="514"/>
      <c r="D269" s="116">
        <v>10.28</v>
      </c>
      <c r="E269" s="143" t="s">
        <v>323</v>
      </c>
      <c r="F269" s="160"/>
      <c r="G269" s="129"/>
      <c r="H269" s="129"/>
      <c r="I269" s="155"/>
      <c r="J269" s="155"/>
      <c r="K269" s="157">
        <f t="shared" si="14"/>
        <v>0</v>
      </c>
      <c r="L269" s="129"/>
      <c r="M269" s="129"/>
      <c r="N269" s="129"/>
      <c r="O269" s="148"/>
      <c r="P269" s="148"/>
      <c r="Q269" s="158"/>
      <c r="R269" s="148"/>
      <c r="S269" s="148"/>
      <c r="T269" s="148"/>
      <c r="U269" s="148"/>
    </row>
    <row r="270" spans="1:21" ht="17.25" customHeight="1">
      <c r="A270" s="39"/>
      <c r="B270" s="433"/>
      <c r="C270" s="514"/>
      <c r="D270" s="116" t="s">
        <v>354</v>
      </c>
      <c r="E270" s="143" t="s">
        <v>325</v>
      </c>
      <c r="F270" s="160"/>
      <c r="G270" s="129"/>
      <c r="H270" s="129"/>
      <c r="I270" s="155"/>
      <c r="J270" s="155"/>
      <c r="K270" s="157">
        <f t="shared" si="14"/>
        <v>0</v>
      </c>
      <c r="L270" s="129"/>
      <c r="M270" s="129"/>
      <c r="N270" s="129"/>
      <c r="O270" s="148"/>
      <c r="P270" s="148"/>
      <c r="Q270" s="158"/>
      <c r="R270" s="148"/>
      <c r="S270" s="148"/>
      <c r="T270" s="148"/>
      <c r="U270" s="148"/>
    </row>
    <row r="271" spans="1:21" ht="17.25" customHeight="1">
      <c r="A271" s="39" t="s">
        <v>352</v>
      </c>
      <c r="B271" s="433"/>
      <c r="C271" s="514"/>
      <c r="D271" s="160"/>
      <c r="E271" s="163" t="s">
        <v>295</v>
      </c>
      <c r="F271" s="160"/>
      <c r="G271" s="129"/>
      <c r="H271" s="129"/>
      <c r="I271" s="157">
        <f>SUM(I272:I276)</f>
        <v>0</v>
      </c>
      <c r="J271" s="157">
        <f>SUM(J272:J276)</f>
        <v>0</v>
      </c>
      <c r="K271" s="157">
        <f t="shared" si="14"/>
        <v>0</v>
      </c>
      <c r="L271" s="129"/>
      <c r="M271" s="155"/>
      <c r="N271" s="129"/>
      <c r="O271" s="148"/>
      <c r="P271" s="148"/>
      <c r="Q271" s="158"/>
      <c r="R271" s="148"/>
      <c r="S271" s="148"/>
      <c r="T271" s="148"/>
      <c r="U271" s="148"/>
    </row>
    <row r="272" spans="1:21" ht="17.25" customHeight="1">
      <c r="A272" s="39"/>
      <c r="B272" s="433"/>
      <c r="C272" s="514"/>
      <c r="D272" s="550">
        <v>10.291</v>
      </c>
      <c r="E272" s="143" t="s">
        <v>296</v>
      </c>
      <c r="F272" s="143"/>
      <c r="G272" s="129"/>
      <c r="H272" s="129"/>
      <c r="I272" s="155"/>
      <c r="J272" s="155"/>
      <c r="K272" s="157">
        <f t="shared" si="14"/>
        <v>0</v>
      </c>
      <c r="L272" s="129"/>
      <c r="M272" s="129"/>
      <c r="N272" s="129"/>
      <c r="O272" s="148"/>
      <c r="P272" s="148"/>
      <c r="Q272" s="158"/>
      <c r="R272" s="148"/>
      <c r="S272" s="148"/>
      <c r="T272" s="148"/>
      <c r="U272" s="148"/>
    </row>
    <row r="273" spans="1:21" ht="17.25" customHeight="1">
      <c r="A273" s="39"/>
      <c r="B273" s="433"/>
      <c r="C273" s="514"/>
      <c r="D273" s="550">
        <v>10.292</v>
      </c>
      <c r="E273" s="143" t="s">
        <v>314</v>
      </c>
      <c r="F273" s="143"/>
      <c r="G273" s="129"/>
      <c r="H273" s="129"/>
      <c r="I273" s="155"/>
      <c r="J273" s="155"/>
      <c r="K273" s="157">
        <f t="shared" si="14"/>
        <v>0</v>
      </c>
      <c r="L273" s="129"/>
      <c r="M273" s="129"/>
      <c r="N273" s="129"/>
      <c r="O273" s="148"/>
      <c r="P273" s="148"/>
      <c r="Q273" s="158"/>
      <c r="R273" s="148"/>
      <c r="S273" s="148"/>
      <c r="T273" s="148"/>
      <c r="U273" s="148"/>
    </row>
    <row r="274" spans="1:21" ht="17.25" customHeight="1">
      <c r="A274" s="39"/>
      <c r="B274" s="433"/>
      <c r="C274" s="514"/>
      <c r="D274" s="550">
        <v>10.292999999999999</v>
      </c>
      <c r="E274" s="143" t="s">
        <v>315</v>
      </c>
      <c r="F274" s="160"/>
      <c r="G274" s="129"/>
      <c r="H274" s="129"/>
      <c r="I274" s="155"/>
      <c r="J274" s="155"/>
      <c r="K274" s="157">
        <f t="shared" si="14"/>
        <v>0</v>
      </c>
      <c r="L274" s="129"/>
      <c r="M274" s="129"/>
      <c r="N274" s="129"/>
      <c r="O274" s="148"/>
      <c r="P274" s="148"/>
      <c r="Q274" s="158"/>
      <c r="R274" s="148"/>
      <c r="S274" s="148"/>
      <c r="T274" s="148"/>
      <c r="U274" s="148"/>
    </row>
    <row r="275" spans="1:21" ht="17.25" customHeight="1">
      <c r="B275" s="433"/>
      <c r="C275" s="514"/>
      <c r="D275" s="550">
        <v>10.294</v>
      </c>
      <c r="E275" s="143" t="s">
        <v>326</v>
      </c>
      <c r="F275" s="160"/>
      <c r="G275" s="129"/>
      <c r="H275" s="129"/>
      <c r="I275" s="155"/>
      <c r="J275" s="155"/>
      <c r="K275" s="157">
        <f t="shared" si="14"/>
        <v>0</v>
      </c>
      <c r="L275" s="129"/>
      <c r="M275" s="129"/>
      <c r="N275" s="129"/>
      <c r="O275" s="148"/>
      <c r="P275" s="148"/>
      <c r="Q275" s="158"/>
      <c r="R275" s="148"/>
      <c r="S275" s="148"/>
      <c r="T275" s="148"/>
      <c r="U275" s="148"/>
    </row>
    <row r="276" spans="1:21" ht="17.25" customHeight="1">
      <c r="A276" s="39"/>
      <c r="B276" s="433"/>
      <c r="C276" s="514"/>
      <c r="D276" s="550">
        <v>10.298999999999999</v>
      </c>
      <c r="E276" s="143" t="s">
        <v>297</v>
      </c>
      <c r="F276" s="160"/>
      <c r="G276" s="129"/>
      <c r="H276" s="129"/>
      <c r="I276" s="155"/>
      <c r="J276" s="155"/>
      <c r="K276" s="157">
        <f t="shared" si="14"/>
        <v>0</v>
      </c>
      <c r="L276" s="129"/>
      <c r="M276" s="129"/>
      <c r="N276" s="129"/>
      <c r="O276" s="148"/>
      <c r="P276" s="148"/>
      <c r="Q276" s="158"/>
      <c r="R276" s="148"/>
      <c r="S276" s="148"/>
      <c r="T276" s="148"/>
      <c r="U276" s="148"/>
    </row>
    <row r="277" spans="1:21" ht="17.25" customHeight="1">
      <c r="A277" s="39"/>
      <c r="B277" s="433"/>
      <c r="C277" s="514"/>
      <c r="D277" s="160"/>
      <c r="E277" s="160"/>
      <c r="F277" s="160"/>
      <c r="G277" s="129"/>
      <c r="H277" s="129"/>
      <c r="I277" s="129"/>
      <c r="J277" s="129"/>
      <c r="K277" s="129"/>
      <c r="L277" s="129"/>
      <c r="M277" s="129"/>
      <c r="N277" s="129"/>
      <c r="O277" s="148"/>
      <c r="P277" s="148"/>
      <c r="Q277" s="158"/>
      <c r="R277" s="148"/>
      <c r="S277" s="148"/>
      <c r="T277" s="148"/>
      <c r="U277" s="148"/>
    </row>
    <row r="278" spans="1:21" ht="17.25" customHeight="1">
      <c r="A278" s="39"/>
      <c r="B278" s="433"/>
      <c r="C278" s="515">
        <v>10.9</v>
      </c>
      <c r="D278" s="273" t="s">
        <v>246</v>
      </c>
      <c r="E278" s="273"/>
      <c r="F278" s="160"/>
      <c r="G278" s="129"/>
      <c r="H278" s="129"/>
      <c r="I278" s="157">
        <f>I279+I298</f>
        <v>0</v>
      </c>
      <c r="J278" s="157">
        <f>J279+J298</f>
        <v>0</v>
      </c>
      <c r="K278" s="157">
        <f t="shared" ref="K278:K303" si="15">I278+J278</f>
        <v>0</v>
      </c>
      <c r="L278" s="129"/>
      <c r="M278" s="157">
        <f>M279+M298</f>
        <v>0</v>
      </c>
      <c r="N278" s="129"/>
      <c r="O278" s="148"/>
      <c r="P278" s="172" t="s">
        <v>219</v>
      </c>
      <c r="Q278" s="161">
        <f>K278-'Summary (DS)'!K56</f>
        <v>0</v>
      </c>
      <c r="R278" s="148"/>
      <c r="S278" s="148"/>
      <c r="T278" s="148"/>
      <c r="U278" s="148"/>
    </row>
    <row r="279" spans="1:21" ht="17.25" customHeight="1">
      <c r="A279" s="39" t="s">
        <v>349</v>
      </c>
      <c r="B279" s="433"/>
      <c r="C279" s="514"/>
      <c r="D279" s="160"/>
      <c r="E279" s="163" t="s">
        <v>286</v>
      </c>
      <c r="F279" s="160"/>
      <c r="G279" s="129"/>
      <c r="H279" s="129"/>
      <c r="I279" s="157">
        <f>I280+I283+I288+I289+I290+I291+I295+I296+I297</f>
        <v>0</v>
      </c>
      <c r="J279" s="157">
        <f>J280+J283+J288+J289+J290+J291+J295+J296+J297</f>
        <v>0</v>
      </c>
      <c r="K279" s="157">
        <f t="shared" si="15"/>
        <v>0</v>
      </c>
      <c r="L279" s="129"/>
      <c r="M279" s="155"/>
      <c r="N279" s="129"/>
      <c r="O279" s="148"/>
      <c r="P279" s="148"/>
      <c r="Q279" s="158"/>
      <c r="R279" s="148"/>
      <c r="S279" s="148"/>
      <c r="T279" s="148"/>
      <c r="U279" s="148"/>
    </row>
    <row r="280" spans="1:21" ht="17.25" customHeight="1">
      <c r="A280" s="39"/>
      <c r="B280" s="433"/>
      <c r="C280" s="514"/>
      <c r="D280" s="116">
        <v>10.91</v>
      </c>
      <c r="E280" s="143" t="s">
        <v>287</v>
      </c>
      <c r="F280" s="160"/>
      <c r="G280" s="129"/>
      <c r="H280" s="129"/>
      <c r="I280" s="157">
        <f>SUM(I281:I282)</f>
        <v>0</v>
      </c>
      <c r="J280" s="157">
        <f>SUM(J281:J282)</f>
        <v>0</v>
      </c>
      <c r="K280" s="157">
        <f t="shared" si="15"/>
        <v>0</v>
      </c>
      <c r="L280" s="129"/>
      <c r="M280" s="129"/>
      <c r="N280" s="129"/>
      <c r="O280" s="148"/>
      <c r="P280" s="148"/>
      <c r="Q280" s="158"/>
      <c r="R280" s="148"/>
      <c r="S280" s="148"/>
      <c r="T280" s="148"/>
      <c r="U280" s="148"/>
    </row>
    <row r="281" spans="1:21" ht="17.25" customHeight="1">
      <c r="A281" s="39"/>
      <c r="B281" s="433"/>
      <c r="C281" s="129"/>
      <c r="D281" s="160"/>
      <c r="E281" s="550">
        <v>10.911</v>
      </c>
      <c r="F281" s="143" t="s">
        <v>291</v>
      </c>
      <c r="G281" s="129"/>
      <c r="H281" s="129"/>
      <c r="I281" s="155"/>
      <c r="J281" s="155"/>
      <c r="K281" s="157">
        <f t="shared" si="15"/>
        <v>0</v>
      </c>
      <c r="L281" s="129"/>
      <c r="M281" s="129"/>
      <c r="N281" s="129"/>
      <c r="O281" s="148"/>
      <c r="P281" s="148"/>
      <c r="Q281" s="158"/>
      <c r="R281" s="148"/>
      <c r="S281" s="148"/>
      <c r="T281" s="148"/>
      <c r="U281" s="148"/>
    </row>
    <row r="282" spans="1:21" ht="17.25" customHeight="1">
      <c r="B282" s="433"/>
      <c r="C282" s="129"/>
      <c r="D282" s="160"/>
      <c r="E282" s="550">
        <v>10.919</v>
      </c>
      <c r="F282" s="143" t="s">
        <v>292</v>
      </c>
      <c r="G282" s="129"/>
      <c r="H282" s="129"/>
      <c r="I282" s="155"/>
      <c r="J282" s="155"/>
      <c r="K282" s="157">
        <f t="shared" si="15"/>
        <v>0</v>
      </c>
      <c r="L282" s="129"/>
      <c r="M282" s="129"/>
      <c r="N282" s="129"/>
      <c r="O282" s="148"/>
      <c r="P282" s="148"/>
      <c r="Q282" s="158"/>
      <c r="R282" s="148"/>
      <c r="S282" s="148"/>
      <c r="T282" s="148"/>
      <c r="U282" s="148"/>
    </row>
    <row r="283" spans="1:21" ht="17.25" customHeight="1">
      <c r="A283" s="39"/>
      <c r="B283" s="433"/>
      <c r="C283" s="129"/>
      <c r="D283" s="116">
        <v>10.92</v>
      </c>
      <c r="E283" s="143" t="s">
        <v>293</v>
      </c>
      <c r="F283" s="160"/>
      <c r="G283" s="129"/>
      <c r="H283" s="129"/>
      <c r="I283" s="157">
        <f>SUM(I284:I287)</f>
        <v>0</v>
      </c>
      <c r="J283" s="157">
        <f>SUM(J284:J287)</f>
        <v>0</v>
      </c>
      <c r="K283" s="157">
        <f t="shared" si="15"/>
        <v>0</v>
      </c>
      <c r="L283" s="129"/>
      <c r="M283" s="129"/>
      <c r="N283" s="129"/>
      <c r="O283" s="148"/>
      <c r="P283" s="148"/>
      <c r="Q283" s="158"/>
      <c r="R283" s="148"/>
      <c r="S283" s="148"/>
      <c r="T283" s="148"/>
      <c r="U283" s="148"/>
    </row>
    <row r="284" spans="1:21" ht="17.25" customHeight="1">
      <c r="A284" s="39"/>
      <c r="B284" s="433"/>
      <c r="C284" s="129"/>
      <c r="D284" s="160"/>
      <c r="E284" s="550">
        <v>10.920999999999999</v>
      </c>
      <c r="F284" s="143" t="s">
        <v>303</v>
      </c>
      <c r="G284" s="129"/>
      <c r="H284" s="129"/>
      <c r="I284" s="155"/>
      <c r="J284" s="155"/>
      <c r="K284" s="157">
        <f t="shared" si="15"/>
        <v>0</v>
      </c>
      <c r="L284" s="129"/>
      <c r="M284" s="129"/>
      <c r="N284" s="129"/>
      <c r="O284" s="148"/>
      <c r="P284" s="148"/>
      <c r="Q284" s="158"/>
      <c r="R284" s="148"/>
      <c r="S284" s="148"/>
      <c r="T284" s="148"/>
      <c r="U284" s="148"/>
    </row>
    <row r="285" spans="1:21" ht="17.25" customHeight="1">
      <c r="A285" s="39"/>
      <c r="B285" s="433"/>
      <c r="C285" s="129"/>
      <c r="D285" s="160"/>
      <c r="E285" s="550">
        <v>10.922000000000001</v>
      </c>
      <c r="F285" s="143" t="s">
        <v>304</v>
      </c>
      <c r="G285" s="129"/>
      <c r="H285" s="129"/>
      <c r="I285" s="155"/>
      <c r="J285" s="155"/>
      <c r="K285" s="157">
        <f t="shared" si="15"/>
        <v>0</v>
      </c>
      <c r="L285" s="129"/>
      <c r="M285" s="129"/>
      <c r="N285" s="129"/>
      <c r="O285" s="148"/>
      <c r="P285" s="148"/>
      <c r="Q285" s="158"/>
      <c r="R285" s="148"/>
      <c r="S285" s="148"/>
      <c r="T285" s="148"/>
      <c r="U285" s="148"/>
    </row>
    <row r="286" spans="1:21" ht="17.25" customHeight="1">
      <c r="A286" s="39"/>
      <c r="B286" s="433"/>
      <c r="C286" s="129"/>
      <c r="D286" s="160"/>
      <c r="E286" s="550">
        <v>10.923</v>
      </c>
      <c r="F286" s="143" t="s">
        <v>305</v>
      </c>
      <c r="G286" s="129"/>
      <c r="H286" s="129"/>
      <c r="I286" s="155"/>
      <c r="J286" s="155"/>
      <c r="K286" s="157">
        <f t="shared" si="15"/>
        <v>0</v>
      </c>
      <c r="L286" s="129"/>
      <c r="M286" s="129"/>
      <c r="N286" s="129"/>
      <c r="O286" s="148"/>
      <c r="P286" s="148"/>
      <c r="Q286" s="158"/>
      <c r="R286" s="148"/>
      <c r="S286" s="148"/>
      <c r="T286" s="148"/>
      <c r="U286" s="148"/>
    </row>
    <row r="287" spans="1:21" ht="17.25" customHeight="1">
      <c r="A287" s="39"/>
      <c r="B287" s="433"/>
      <c r="C287" s="129"/>
      <c r="D287" s="160"/>
      <c r="E287" s="550">
        <v>10.929</v>
      </c>
      <c r="F287" s="143" t="s">
        <v>306</v>
      </c>
      <c r="G287" s="129"/>
      <c r="H287" s="129"/>
      <c r="I287" s="155"/>
      <c r="J287" s="155"/>
      <c r="K287" s="157">
        <f t="shared" si="15"/>
        <v>0</v>
      </c>
      <c r="L287" s="129"/>
      <c r="M287" s="129"/>
      <c r="N287" s="129"/>
      <c r="O287" s="148"/>
      <c r="P287" s="148"/>
      <c r="Q287" s="158"/>
      <c r="R287" s="148"/>
      <c r="S287" s="148"/>
      <c r="T287" s="148"/>
      <c r="U287" s="148"/>
    </row>
    <row r="288" spans="1:21" ht="17.25" customHeight="1">
      <c r="A288" s="39" t="s">
        <v>353</v>
      </c>
      <c r="B288" s="433"/>
      <c r="C288" s="129"/>
      <c r="D288" s="116">
        <v>10.93</v>
      </c>
      <c r="E288" s="143" t="s">
        <v>308</v>
      </c>
      <c r="F288" s="160"/>
      <c r="G288" s="129"/>
      <c r="H288" s="129"/>
      <c r="I288" s="155"/>
      <c r="J288" s="155"/>
      <c r="K288" s="157">
        <f t="shared" si="15"/>
        <v>0</v>
      </c>
      <c r="L288" s="129"/>
      <c r="M288" s="129"/>
      <c r="N288" s="129"/>
      <c r="O288" s="148"/>
      <c r="P288" s="148"/>
      <c r="Q288" s="158"/>
      <c r="R288" s="148"/>
      <c r="S288" s="148"/>
      <c r="T288" s="148"/>
      <c r="U288" s="148"/>
    </row>
    <row r="289" spans="1:21" ht="17.25" customHeight="1">
      <c r="A289" s="39"/>
      <c r="B289" s="433"/>
      <c r="C289" s="129"/>
      <c r="D289" s="116">
        <v>10.94</v>
      </c>
      <c r="E289" s="143" t="s">
        <v>309</v>
      </c>
      <c r="F289" s="160"/>
      <c r="G289" s="129"/>
      <c r="H289" s="129"/>
      <c r="I289" s="155"/>
      <c r="J289" s="155"/>
      <c r="K289" s="157">
        <f t="shared" si="15"/>
        <v>0</v>
      </c>
      <c r="L289" s="129"/>
      <c r="M289" s="129"/>
      <c r="N289" s="129"/>
      <c r="O289" s="148"/>
      <c r="P289" s="148"/>
      <c r="Q289" s="158"/>
      <c r="R289" s="148"/>
      <c r="S289" s="148"/>
      <c r="T289" s="148"/>
      <c r="U289" s="148"/>
    </row>
    <row r="290" spans="1:21" ht="17.25" customHeight="1">
      <c r="A290" s="39"/>
      <c r="B290" s="433"/>
      <c r="C290" s="129"/>
      <c r="D290" s="116">
        <v>10.95</v>
      </c>
      <c r="E290" s="143" t="s">
        <v>310</v>
      </c>
      <c r="F290" s="143"/>
      <c r="G290" s="129"/>
      <c r="H290" s="129"/>
      <c r="I290" s="155"/>
      <c r="J290" s="155"/>
      <c r="K290" s="157">
        <f t="shared" si="15"/>
        <v>0</v>
      </c>
      <c r="L290" s="129"/>
      <c r="M290" s="129"/>
      <c r="N290" s="129"/>
      <c r="O290" s="148"/>
      <c r="P290" s="148"/>
      <c r="Q290" s="158"/>
      <c r="R290" s="148"/>
      <c r="S290" s="148"/>
      <c r="T290" s="148"/>
      <c r="U290" s="148"/>
    </row>
    <row r="291" spans="1:21" ht="17.25" customHeight="1">
      <c r="A291" s="39"/>
      <c r="B291" s="433"/>
      <c r="C291" s="129"/>
      <c r="D291" s="116">
        <v>10.96</v>
      </c>
      <c r="E291" s="143" t="s">
        <v>311</v>
      </c>
      <c r="F291" s="160"/>
      <c r="G291" s="129"/>
      <c r="H291" s="129"/>
      <c r="I291" s="157">
        <f>SUM(I292:I294)</f>
        <v>0</v>
      </c>
      <c r="J291" s="157">
        <f>SUM(J292:J294)</f>
        <v>0</v>
      </c>
      <c r="K291" s="157">
        <f t="shared" si="15"/>
        <v>0</v>
      </c>
      <c r="L291" s="129"/>
      <c r="M291" s="129"/>
      <c r="N291" s="129"/>
      <c r="O291" s="148"/>
      <c r="P291" s="148"/>
      <c r="Q291" s="158"/>
      <c r="R291" s="148"/>
      <c r="S291" s="148"/>
      <c r="T291" s="148"/>
      <c r="U291" s="148"/>
    </row>
    <row r="292" spans="1:21" ht="17.25" customHeight="1">
      <c r="A292" s="39"/>
      <c r="B292" s="433"/>
      <c r="C292" s="129"/>
      <c r="D292" s="160"/>
      <c r="E292" s="550">
        <v>10.961</v>
      </c>
      <c r="F292" s="143" t="s">
        <v>319</v>
      </c>
      <c r="G292" s="129"/>
      <c r="H292" s="129"/>
      <c r="I292" s="155"/>
      <c r="J292" s="155"/>
      <c r="K292" s="157">
        <f t="shared" si="15"/>
        <v>0</v>
      </c>
      <c r="L292" s="129"/>
      <c r="M292" s="129"/>
      <c r="N292" s="129"/>
      <c r="O292" s="148"/>
      <c r="P292" s="148"/>
      <c r="Q292" s="158"/>
      <c r="R292" s="148"/>
      <c r="S292" s="148"/>
      <c r="T292" s="148"/>
      <c r="U292" s="148"/>
    </row>
    <row r="293" spans="1:21" ht="17.25" customHeight="1">
      <c r="B293" s="433"/>
      <c r="C293" s="129"/>
      <c r="D293" s="160"/>
      <c r="E293" s="550">
        <v>10.962</v>
      </c>
      <c r="F293" s="143" t="s">
        <v>320</v>
      </c>
      <c r="G293" s="129"/>
      <c r="H293" s="129"/>
      <c r="I293" s="155"/>
      <c r="J293" s="155"/>
      <c r="K293" s="157">
        <f t="shared" si="15"/>
        <v>0</v>
      </c>
      <c r="L293" s="129"/>
      <c r="M293" s="129"/>
      <c r="N293" s="129"/>
      <c r="O293" s="148"/>
      <c r="P293" s="148"/>
      <c r="Q293" s="158"/>
      <c r="R293" s="148"/>
      <c r="S293" s="148"/>
      <c r="T293" s="148"/>
      <c r="U293" s="148"/>
    </row>
    <row r="294" spans="1:21" ht="17.25" customHeight="1">
      <c r="B294" s="433"/>
      <c r="C294" s="129"/>
      <c r="D294" s="160"/>
      <c r="E294" s="550">
        <v>10.968999999999999</v>
      </c>
      <c r="F294" s="143" t="s">
        <v>321</v>
      </c>
      <c r="G294" s="129"/>
      <c r="H294" s="129"/>
      <c r="I294" s="155"/>
      <c r="J294" s="155"/>
      <c r="K294" s="157">
        <f t="shared" si="15"/>
        <v>0</v>
      </c>
      <c r="L294" s="129"/>
      <c r="M294" s="129"/>
      <c r="N294" s="129"/>
      <c r="O294" s="148"/>
      <c r="P294" s="148"/>
      <c r="Q294" s="158"/>
      <c r="R294" s="148"/>
      <c r="S294" s="148"/>
      <c r="T294" s="148"/>
      <c r="U294" s="148"/>
    </row>
    <row r="295" spans="1:21" ht="17.25" customHeight="1">
      <c r="A295" s="39"/>
      <c r="B295" s="433"/>
      <c r="C295" s="129"/>
      <c r="D295" s="116">
        <v>10.97</v>
      </c>
      <c r="E295" s="143" t="s">
        <v>322</v>
      </c>
      <c r="F295" s="160"/>
      <c r="G295" s="129"/>
      <c r="H295" s="129"/>
      <c r="I295" s="155"/>
      <c r="J295" s="155"/>
      <c r="K295" s="157">
        <f t="shared" si="15"/>
        <v>0</v>
      </c>
      <c r="L295" s="129"/>
      <c r="M295" s="129"/>
      <c r="N295" s="129"/>
      <c r="O295" s="148"/>
      <c r="P295" s="148"/>
      <c r="Q295" s="158"/>
      <c r="R295" s="148"/>
      <c r="S295" s="148"/>
      <c r="T295" s="148"/>
      <c r="U295" s="148"/>
    </row>
    <row r="296" spans="1:21" ht="17.25" customHeight="1">
      <c r="A296" s="39"/>
      <c r="B296" s="433"/>
      <c r="C296" s="129"/>
      <c r="D296" s="116">
        <v>10.98</v>
      </c>
      <c r="E296" s="143" t="s">
        <v>323</v>
      </c>
      <c r="F296" s="160"/>
      <c r="G296" s="129"/>
      <c r="H296" s="129"/>
      <c r="I296" s="155"/>
      <c r="J296" s="155"/>
      <c r="K296" s="157">
        <f t="shared" si="15"/>
        <v>0</v>
      </c>
      <c r="L296" s="129"/>
      <c r="M296" s="129"/>
      <c r="N296" s="129"/>
      <c r="O296" s="148"/>
      <c r="P296" s="148"/>
      <c r="Q296" s="158"/>
      <c r="R296" s="148"/>
      <c r="S296" s="148"/>
      <c r="T296" s="148"/>
      <c r="U296" s="148"/>
    </row>
    <row r="297" spans="1:21" ht="17.25" customHeight="1">
      <c r="A297" s="39"/>
      <c r="B297" s="433"/>
      <c r="C297" s="129"/>
      <c r="D297" s="116" t="s">
        <v>355</v>
      </c>
      <c r="E297" s="143" t="s">
        <v>325</v>
      </c>
      <c r="F297" s="160"/>
      <c r="G297" s="129"/>
      <c r="H297" s="129"/>
      <c r="I297" s="155"/>
      <c r="J297" s="155"/>
      <c r="K297" s="157">
        <f t="shared" si="15"/>
        <v>0</v>
      </c>
      <c r="L297" s="129"/>
      <c r="M297" s="129"/>
      <c r="N297" s="129"/>
      <c r="O297" s="148"/>
      <c r="P297" s="148"/>
      <c r="Q297" s="158"/>
      <c r="R297" s="148"/>
      <c r="S297" s="148"/>
      <c r="T297" s="148"/>
      <c r="U297" s="148"/>
    </row>
    <row r="298" spans="1:21" ht="17.25" customHeight="1">
      <c r="A298" s="39" t="s">
        <v>352</v>
      </c>
      <c r="B298" s="433"/>
      <c r="C298" s="129"/>
      <c r="D298" s="160"/>
      <c r="E298" s="163" t="s">
        <v>295</v>
      </c>
      <c r="F298" s="160"/>
      <c r="G298" s="129"/>
      <c r="H298" s="129"/>
      <c r="I298" s="157">
        <f>SUM(I299:I303)</f>
        <v>0</v>
      </c>
      <c r="J298" s="157">
        <f>SUM(J299:J303)</f>
        <v>0</v>
      </c>
      <c r="K298" s="157">
        <f t="shared" si="15"/>
        <v>0</v>
      </c>
      <c r="L298" s="129"/>
      <c r="M298" s="155"/>
      <c r="N298" s="129"/>
      <c r="O298" s="148"/>
      <c r="P298" s="148"/>
      <c r="Q298" s="158"/>
      <c r="R298" s="148"/>
      <c r="S298" s="148"/>
      <c r="T298" s="148"/>
      <c r="U298" s="148"/>
    </row>
    <row r="299" spans="1:21" ht="17.25" customHeight="1">
      <c r="A299" s="39"/>
      <c r="B299" s="433"/>
      <c r="C299" s="129"/>
      <c r="D299" s="550">
        <v>10.991</v>
      </c>
      <c r="E299" s="143" t="s">
        <v>296</v>
      </c>
      <c r="F299" s="143"/>
      <c r="G299" s="129"/>
      <c r="H299" s="129"/>
      <c r="I299" s="155"/>
      <c r="J299" s="155"/>
      <c r="K299" s="157">
        <f t="shared" si="15"/>
        <v>0</v>
      </c>
      <c r="L299" s="129"/>
      <c r="M299" s="129"/>
      <c r="N299" s="129"/>
      <c r="O299" s="148"/>
      <c r="P299" s="148"/>
      <c r="Q299" s="158"/>
      <c r="R299" s="148"/>
      <c r="S299" s="148"/>
      <c r="T299" s="148"/>
      <c r="U299" s="148"/>
    </row>
    <row r="300" spans="1:21" ht="17.25" customHeight="1">
      <c r="A300" s="39"/>
      <c r="B300" s="433"/>
      <c r="C300" s="129"/>
      <c r="D300" s="550">
        <v>10.992000000000001</v>
      </c>
      <c r="E300" s="143" t="s">
        <v>314</v>
      </c>
      <c r="F300" s="143"/>
      <c r="G300" s="129"/>
      <c r="H300" s="129"/>
      <c r="I300" s="155"/>
      <c r="J300" s="155"/>
      <c r="K300" s="157">
        <f t="shared" si="15"/>
        <v>0</v>
      </c>
      <c r="L300" s="129"/>
      <c r="M300" s="129"/>
      <c r="N300" s="129"/>
      <c r="O300" s="148"/>
      <c r="P300" s="148"/>
      <c r="Q300" s="158"/>
      <c r="R300" s="148"/>
      <c r="S300" s="148"/>
      <c r="T300" s="148"/>
      <c r="U300" s="148"/>
    </row>
    <row r="301" spans="1:21" ht="17.25" customHeight="1">
      <c r="A301" s="39"/>
      <c r="B301" s="433"/>
      <c r="C301" s="129"/>
      <c r="D301" s="550">
        <v>10.993</v>
      </c>
      <c r="E301" s="143" t="s">
        <v>315</v>
      </c>
      <c r="F301" s="160"/>
      <c r="G301" s="129"/>
      <c r="H301" s="129"/>
      <c r="I301" s="155"/>
      <c r="J301" s="155"/>
      <c r="K301" s="157">
        <f t="shared" si="15"/>
        <v>0</v>
      </c>
      <c r="L301" s="129"/>
      <c r="M301" s="129"/>
      <c r="N301" s="129"/>
      <c r="O301" s="148"/>
      <c r="P301" s="148"/>
      <c r="Q301" s="158"/>
      <c r="R301" s="148"/>
      <c r="S301" s="148"/>
      <c r="T301" s="148"/>
      <c r="U301" s="148"/>
    </row>
    <row r="302" spans="1:21" ht="17.25" customHeight="1">
      <c r="B302" s="433"/>
      <c r="C302" s="129"/>
      <c r="D302" s="550">
        <v>10.994</v>
      </c>
      <c r="E302" s="143" t="s">
        <v>326</v>
      </c>
      <c r="F302" s="160"/>
      <c r="G302" s="129"/>
      <c r="H302" s="129"/>
      <c r="I302" s="155"/>
      <c r="J302" s="155"/>
      <c r="K302" s="157">
        <f t="shared" si="15"/>
        <v>0</v>
      </c>
      <c r="L302" s="129"/>
      <c r="M302" s="129"/>
      <c r="N302" s="129"/>
      <c r="O302" s="148"/>
      <c r="P302" s="148"/>
      <c r="Q302" s="158"/>
      <c r="R302" s="148"/>
      <c r="S302" s="148"/>
      <c r="T302" s="148"/>
      <c r="U302" s="148"/>
    </row>
    <row r="303" spans="1:21" ht="17.25" customHeight="1">
      <c r="A303" s="39"/>
      <c r="B303" s="433"/>
      <c r="C303" s="129"/>
      <c r="D303" s="550">
        <v>10.999000000000001</v>
      </c>
      <c r="E303" s="143" t="s">
        <v>297</v>
      </c>
      <c r="F303" s="160"/>
      <c r="G303" s="129"/>
      <c r="H303" s="129"/>
      <c r="I303" s="155"/>
      <c r="J303" s="155"/>
      <c r="K303" s="157">
        <f t="shared" si="15"/>
        <v>0</v>
      </c>
      <c r="L303" s="129"/>
      <c r="M303" s="129"/>
      <c r="N303" s="129"/>
      <c r="O303" s="148"/>
      <c r="P303" s="148"/>
      <c r="Q303" s="158"/>
      <c r="R303" s="148"/>
      <c r="S303" s="148"/>
      <c r="T303" s="148"/>
      <c r="U303" s="148"/>
    </row>
    <row r="304" spans="1:21" ht="17.25" customHeight="1">
      <c r="A304" s="39"/>
      <c r="B304" s="433"/>
      <c r="C304" s="129"/>
      <c r="D304" s="160"/>
      <c r="E304" s="160"/>
      <c r="F304" s="160"/>
      <c r="G304" s="129"/>
      <c r="H304" s="129"/>
      <c r="I304" s="129"/>
      <c r="J304" s="129"/>
      <c r="K304" s="129"/>
      <c r="L304" s="129"/>
      <c r="M304" s="129"/>
      <c r="N304" s="129"/>
      <c r="O304" s="148"/>
      <c r="P304" s="148"/>
      <c r="Q304" s="158"/>
      <c r="R304" s="148"/>
      <c r="S304" s="148"/>
      <c r="T304" s="148"/>
      <c r="U304" s="148"/>
    </row>
    <row r="305" spans="1:21" ht="17.25" customHeight="1">
      <c r="A305" s="39"/>
      <c r="B305" s="433"/>
      <c r="C305" s="129"/>
      <c r="D305" s="116" t="s">
        <v>247</v>
      </c>
      <c r="E305" s="143" t="s">
        <v>248</v>
      </c>
      <c r="F305" s="160"/>
      <c r="G305" s="129"/>
      <c r="H305" s="129"/>
      <c r="I305" s="155"/>
      <c r="J305" s="155"/>
      <c r="K305" s="157">
        <f t="shared" ref="K305" si="16">I305+J305</f>
        <v>0</v>
      </c>
      <c r="L305" s="129"/>
      <c r="M305" s="129"/>
      <c r="N305" s="129"/>
      <c r="O305" s="148"/>
      <c r="P305" s="148"/>
      <c r="Q305" s="158"/>
      <c r="R305" s="148"/>
      <c r="S305" s="148"/>
      <c r="T305" s="148"/>
      <c r="U305" s="148"/>
    </row>
    <row r="306" spans="1:21" ht="17.25" customHeight="1">
      <c r="A306" s="39"/>
      <c r="B306" s="433"/>
      <c r="C306" s="129"/>
      <c r="D306" s="160"/>
      <c r="E306" s="160"/>
      <c r="F306" s="160"/>
      <c r="G306" s="129"/>
      <c r="H306" s="129"/>
      <c r="I306" s="129"/>
      <c r="J306" s="129"/>
      <c r="K306" s="129"/>
      <c r="L306" s="129"/>
      <c r="M306" s="129"/>
      <c r="N306" s="129"/>
      <c r="O306" s="148"/>
      <c r="P306" s="148"/>
      <c r="Q306" s="158"/>
      <c r="R306" s="148"/>
      <c r="S306" s="148"/>
      <c r="T306" s="148"/>
      <c r="U306" s="148"/>
    </row>
    <row r="307" spans="1:21" ht="17.25" customHeight="1">
      <c r="A307" s="39" t="s">
        <v>349</v>
      </c>
      <c r="B307" s="433">
        <v>11</v>
      </c>
      <c r="C307" s="554" t="s">
        <v>249</v>
      </c>
      <c r="D307" s="274"/>
      <c r="E307" s="160"/>
      <c r="F307" s="160"/>
      <c r="G307" s="129"/>
      <c r="H307" s="129"/>
      <c r="I307" s="157">
        <f>I309+I315+I321</f>
        <v>0</v>
      </c>
      <c r="J307" s="157">
        <f>J309+J315+J321</f>
        <v>0</v>
      </c>
      <c r="K307" s="157">
        <f>I307+J307</f>
        <v>0</v>
      </c>
      <c r="L307" s="129"/>
      <c r="M307" s="157">
        <f>M309+M315+M321</f>
        <v>0</v>
      </c>
      <c r="N307" s="129"/>
      <c r="O307" s="148"/>
      <c r="P307" s="172" t="s">
        <v>219</v>
      </c>
      <c r="Q307" s="161">
        <f>K307-('Summary (DS)'!K59-'Summary (DS)'!K63)</f>
        <v>0</v>
      </c>
      <c r="R307" s="148"/>
      <c r="S307" s="148"/>
      <c r="T307" s="148"/>
      <c r="U307" s="148"/>
    </row>
    <row r="308" spans="1:21" ht="17.25" customHeight="1">
      <c r="A308" s="39"/>
      <c r="B308" s="433"/>
      <c r="C308" s="129"/>
      <c r="D308" s="160"/>
      <c r="E308" s="160"/>
      <c r="F308" s="160"/>
      <c r="G308" s="129"/>
      <c r="H308" s="129"/>
      <c r="I308" s="129"/>
      <c r="J308" s="129"/>
      <c r="K308" s="129"/>
      <c r="L308" s="129"/>
      <c r="M308" s="129"/>
      <c r="N308" s="129"/>
      <c r="O308" s="148"/>
      <c r="P308" s="148"/>
      <c r="Q308" s="158"/>
      <c r="R308" s="148"/>
      <c r="S308" s="148"/>
      <c r="T308" s="148"/>
      <c r="U308" s="148"/>
    </row>
    <row r="309" spans="1:21" ht="17.25" customHeight="1">
      <c r="A309" s="39"/>
      <c r="B309" s="433"/>
      <c r="C309" s="515">
        <v>11.1</v>
      </c>
      <c r="D309" s="273" t="s">
        <v>250</v>
      </c>
      <c r="E309" s="160"/>
      <c r="F309" s="160"/>
      <c r="G309" s="129"/>
      <c r="H309" s="129"/>
      <c r="I309" s="157">
        <f>I310+I311</f>
        <v>0</v>
      </c>
      <c r="J309" s="157">
        <f>J310+J311</f>
        <v>0</v>
      </c>
      <c r="K309" s="157">
        <f t="shared" ref="K309:K313" si="17">I309+J309</f>
        <v>0</v>
      </c>
      <c r="L309" s="129"/>
      <c r="M309" s="155"/>
      <c r="N309" s="129"/>
      <c r="O309" s="148"/>
      <c r="P309" s="172" t="s">
        <v>219</v>
      </c>
      <c r="Q309" s="161">
        <f>K309-'Summary (DS)'!K60</f>
        <v>0</v>
      </c>
      <c r="R309" s="148"/>
      <c r="S309" s="148"/>
      <c r="T309" s="148"/>
      <c r="U309" s="148"/>
    </row>
    <row r="310" spans="1:21" ht="17.25" customHeight="1">
      <c r="B310" s="433"/>
      <c r="C310" s="514"/>
      <c r="D310" s="116">
        <v>11.11</v>
      </c>
      <c r="E310" s="143" t="s">
        <v>356</v>
      </c>
      <c r="F310" s="160"/>
      <c r="G310" s="129"/>
      <c r="H310" s="129"/>
      <c r="I310" s="155"/>
      <c r="J310" s="155"/>
      <c r="K310" s="157">
        <f t="shared" si="17"/>
        <v>0</v>
      </c>
      <c r="L310" s="129"/>
      <c r="M310" s="129"/>
      <c r="N310" s="129"/>
      <c r="O310" s="148"/>
      <c r="P310" s="148"/>
      <c r="Q310" s="158"/>
      <c r="R310" s="148"/>
      <c r="S310" s="148"/>
      <c r="T310" s="148"/>
      <c r="U310" s="148"/>
    </row>
    <row r="311" spans="1:21" ht="17.25" customHeight="1">
      <c r="A311" s="39"/>
      <c r="B311" s="433"/>
      <c r="C311" s="514"/>
      <c r="D311" s="116">
        <v>11.12</v>
      </c>
      <c r="E311" s="143" t="s">
        <v>357</v>
      </c>
      <c r="F311" s="160"/>
      <c r="G311" s="129"/>
      <c r="H311" s="129"/>
      <c r="I311" s="157">
        <f>SUM(I312:I313)</f>
        <v>0</v>
      </c>
      <c r="J311" s="157">
        <f>SUM(J312:J313)</f>
        <v>0</v>
      </c>
      <c r="K311" s="157">
        <f t="shared" si="17"/>
        <v>0</v>
      </c>
      <c r="L311" s="129"/>
      <c r="M311" s="129"/>
      <c r="N311" s="129"/>
      <c r="O311" s="148"/>
      <c r="P311" s="148"/>
      <c r="Q311" s="158"/>
      <c r="R311" s="148"/>
      <c r="S311" s="148"/>
      <c r="T311" s="148"/>
      <c r="U311" s="148"/>
    </row>
    <row r="312" spans="1:21" ht="17.25" customHeight="1">
      <c r="A312" s="39"/>
      <c r="B312" s="433"/>
      <c r="C312" s="514"/>
      <c r="D312" s="129"/>
      <c r="E312" s="550">
        <v>11.121</v>
      </c>
      <c r="F312" s="143" t="s">
        <v>296</v>
      </c>
      <c r="G312" s="129"/>
      <c r="H312" s="129"/>
      <c r="I312" s="155"/>
      <c r="J312" s="155"/>
      <c r="K312" s="157">
        <f t="shared" si="17"/>
        <v>0</v>
      </c>
      <c r="L312" s="129"/>
      <c r="M312" s="129"/>
      <c r="N312" s="129"/>
      <c r="O312" s="148"/>
      <c r="P312" s="148"/>
      <c r="Q312" s="158"/>
      <c r="R312" s="148"/>
      <c r="S312" s="148"/>
      <c r="T312" s="148"/>
      <c r="U312" s="148"/>
    </row>
    <row r="313" spans="1:21" ht="17.25" customHeight="1">
      <c r="A313" s="39"/>
      <c r="B313" s="433"/>
      <c r="C313" s="514"/>
      <c r="D313" s="129"/>
      <c r="E313" s="550">
        <v>11.129</v>
      </c>
      <c r="F313" s="143" t="s">
        <v>297</v>
      </c>
      <c r="G313" s="129"/>
      <c r="H313" s="129"/>
      <c r="I313" s="155"/>
      <c r="J313" s="155"/>
      <c r="K313" s="157">
        <f t="shared" si="17"/>
        <v>0</v>
      </c>
      <c r="L313" s="129"/>
      <c r="M313" s="129"/>
      <c r="N313" s="129"/>
      <c r="O313" s="148"/>
      <c r="P313" s="148"/>
      <c r="Q313" s="158"/>
      <c r="R313" s="148"/>
      <c r="S313" s="148"/>
      <c r="T313" s="148"/>
      <c r="U313" s="148"/>
    </row>
    <row r="314" spans="1:21" ht="17.25" customHeight="1">
      <c r="A314" s="39"/>
      <c r="B314" s="433"/>
      <c r="C314" s="514"/>
      <c r="D314" s="160"/>
      <c r="E314" s="163"/>
      <c r="F314" s="160"/>
      <c r="G314" s="129"/>
      <c r="H314" s="129"/>
      <c r="I314" s="129"/>
      <c r="J314" s="129"/>
      <c r="K314" s="129"/>
      <c r="L314" s="129"/>
      <c r="M314" s="129"/>
      <c r="N314" s="129"/>
      <c r="O314" s="148"/>
      <c r="P314" s="148"/>
      <c r="Q314" s="158"/>
      <c r="R314" s="148"/>
      <c r="S314" s="148"/>
      <c r="T314" s="148"/>
      <c r="U314" s="148"/>
    </row>
    <row r="315" spans="1:21" ht="17.25" customHeight="1">
      <c r="A315" s="39"/>
      <c r="B315" s="433"/>
      <c r="C315" s="515">
        <v>11.2</v>
      </c>
      <c r="D315" s="273" t="s">
        <v>251</v>
      </c>
      <c r="E315" s="163"/>
      <c r="F315" s="160"/>
      <c r="G315" s="129"/>
      <c r="H315" s="129"/>
      <c r="I315" s="157">
        <f>I316+I317</f>
        <v>0</v>
      </c>
      <c r="J315" s="157">
        <f>J316+J317</f>
        <v>0</v>
      </c>
      <c r="K315" s="157">
        <f t="shared" ref="K315:K319" si="18">I315+J315</f>
        <v>0</v>
      </c>
      <c r="L315" s="129"/>
      <c r="M315" s="155"/>
      <c r="N315" s="129"/>
      <c r="O315" s="148"/>
      <c r="P315" s="172" t="s">
        <v>219</v>
      </c>
      <c r="Q315" s="161">
        <f>K315-'Summary (DS)'!K61</f>
        <v>0</v>
      </c>
      <c r="R315" s="148"/>
      <c r="S315" s="148"/>
      <c r="T315" s="148"/>
      <c r="U315" s="148"/>
    </row>
    <row r="316" spans="1:21" ht="17.25" customHeight="1">
      <c r="A316" s="39"/>
      <c r="B316" s="433"/>
      <c r="C316" s="514"/>
      <c r="D316" s="116">
        <v>11.21</v>
      </c>
      <c r="E316" s="143" t="s">
        <v>356</v>
      </c>
      <c r="F316" s="160"/>
      <c r="G316" s="129"/>
      <c r="H316" s="129"/>
      <c r="I316" s="155"/>
      <c r="J316" s="155"/>
      <c r="K316" s="157">
        <f t="shared" si="18"/>
        <v>0</v>
      </c>
      <c r="L316" s="129"/>
      <c r="M316" s="129"/>
      <c r="N316" s="129"/>
      <c r="O316" s="148"/>
      <c r="P316" s="148"/>
      <c r="Q316" s="158"/>
      <c r="R316" s="148"/>
      <c r="S316" s="148"/>
      <c r="T316" s="148"/>
      <c r="U316" s="148"/>
    </row>
    <row r="317" spans="1:21" ht="17.25" customHeight="1">
      <c r="A317" s="39"/>
      <c r="B317" s="433"/>
      <c r="C317" s="514"/>
      <c r="D317" s="116">
        <v>11.22</v>
      </c>
      <c r="E317" s="143" t="s">
        <v>357</v>
      </c>
      <c r="F317" s="160"/>
      <c r="G317" s="129"/>
      <c r="H317" s="129"/>
      <c r="I317" s="157">
        <f>SUM(I318:I319)</f>
        <v>0</v>
      </c>
      <c r="J317" s="157">
        <f>SUM(J318:J319)</f>
        <v>0</v>
      </c>
      <c r="K317" s="157">
        <f t="shared" si="18"/>
        <v>0</v>
      </c>
      <c r="L317" s="129"/>
      <c r="M317" s="129"/>
      <c r="N317" s="129"/>
      <c r="O317" s="148"/>
      <c r="P317" s="148"/>
      <c r="Q317" s="158"/>
      <c r="R317" s="148"/>
      <c r="S317" s="148"/>
      <c r="T317" s="148"/>
      <c r="U317" s="148"/>
    </row>
    <row r="318" spans="1:21" ht="17.25" customHeight="1">
      <c r="A318" s="39"/>
      <c r="B318" s="433"/>
      <c r="C318" s="514"/>
      <c r="D318" s="129"/>
      <c r="E318" s="550">
        <v>11.221</v>
      </c>
      <c r="F318" s="143" t="s">
        <v>296</v>
      </c>
      <c r="G318" s="129"/>
      <c r="H318" s="129"/>
      <c r="I318" s="155"/>
      <c r="J318" s="155"/>
      <c r="K318" s="157">
        <f t="shared" si="18"/>
        <v>0</v>
      </c>
      <c r="L318" s="129"/>
      <c r="M318" s="129"/>
      <c r="N318" s="129"/>
      <c r="O318" s="148"/>
      <c r="P318" s="148"/>
      <c r="Q318" s="158"/>
      <c r="R318" s="148"/>
      <c r="S318" s="148"/>
      <c r="T318" s="148"/>
      <c r="U318" s="148"/>
    </row>
    <row r="319" spans="1:21" ht="17.25" customHeight="1">
      <c r="A319" s="39"/>
      <c r="B319" s="433"/>
      <c r="C319" s="514"/>
      <c r="D319" s="129"/>
      <c r="E319" s="550">
        <v>11.228999999999999</v>
      </c>
      <c r="F319" s="143" t="s">
        <v>297</v>
      </c>
      <c r="G319" s="129"/>
      <c r="H319" s="129"/>
      <c r="I319" s="155"/>
      <c r="J319" s="155"/>
      <c r="K319" s="157">
        <f t="shared" si="18"/>
        <v>0</v>
      </c>
      <c r="L319" s="129"/>
      <c r="M319" s="129"/>
      <c r="N319" s="129"/>
      <c r="O319" s="148"/>
      <c r="P319" s="148"/>
      <c r="Q319" s="158"/>
      <c r="R319" s="148"/>
      <c r="S319" s="148"/>
      <c r="T319" s="148"/>
      <c r="U319" s="148"/>
    </row>
    <row r="320" spans="1:21" ht="17.25" customHeight="1">
      <c r="A320" s="39"/>
      <c r="B320" s="433"/>
      <c r="C320" s="514"/>
      <c r="D320" s="160"/>
      <c r="E320" s="160"/>
      <c r="F320" s="160"/>
      <c r="G320" s="129"/>
      <c r="H320" s="129"/>
      <c r="I320" s="129"/>
      <c r="J320" s="129"/>
      <c r="K320" s="129"/>
      <c r="L320" s="129"/>
      <c r="M320" s="129"/>
      <c r="N320" s="129"/>
      <c r="O320" s="148"/>
      <c r="P320" s="148"/>
      <c r="Q320" s="158"/>
      <c r="R320" s="148"/>
      <c r="S320" s="148"/>
      <c r="T320" s="148"/>
      <c r="U320" s="148"/>
    </row>
    <row r="321" spans="1:21" ht="17.25" customHeight="1">
      <c r="A321" s="39"/>
      <c r="B321" s="433"/>
      <c r="C321" s="515">
        <v>11.9</v>
      </c>
      <c r="D321" s="273" t="s">
        <v>252</v>
      </c>
      <c r="E321" s="160"/>
      <c r="F321" s="160"/>
      <c r="G321" s="129"/>
      <c r="H321" s="129"/>
      <c r="I321" s="157">
        <f>I322+I323</f>
        <v>0</v>
      </c>
      <c r="J321" s="157">
        <f>J322+J323</f>
        <v>0</v>
      </c>
      <c r="K321" s="157">
        <f t="shared" ref="K321:K325" si="19">I321+J321</f>
        <v>0</v>
      </c>
      <c r="L321" s="129"/>
      <c r="M321" s="155"/>
      <c r="N321" s="129"/>
      <c r="O321" s="148"/>
      <c r="P321" s="172" t="s">
        <v>219</v>
      </c>
      <c r="Q321" s="161">
        <f>K321-'Summary (DS)'!K62</f>
        <v>0</v>
      </c>
      <c r="R321" s="148"/>
      <c r="S321" s="148"/>
      <c r="T321" s="148"/>
      <c r="U321" s="148"/>
    </row>
    <row r="322" spans="1:21" ht="17.25" customHeight="1">
      <c r="B322" s="433"/>
      <c r="C322" s="514"/>
      <c r="D322" s="116">
        <v>11.91</v>
      </c>
      <c r="E322" s="143" t="s">
        <v>356</v>
      </c>
      <c r="F322" s="160"/>
      <c r="G322" s="129"/>
      <c r="H322" s="129"/>
      <c r="I322" s="155"/>
      <c r="J322" s="155"/>
      <c r="K322" s="157">
        <f t="shared" si="19"/>
        <v>0</v>
      </c>
      <c r="L322" s="129"/>
      <c r="M322" s="129"/>
      <c r="N322" s="129"/>
      <c r="O322" s="148"/>
      <c r="P322" s="148"/>
      <c r="Q322" s="158"/>
      <c r="R322" s="148"/>
      <c r="S322" s="148"/>
      <c r="T322" s="148"/>
      <c r="U322" s="148"/>
    </row>
    <row r="323" spans="1:21" ht="17.25" customHeight="1">
      <c r="A323" s="39"/>
      <c r="B323" s="433"/>
      <c r="C323" s="129"/>
      <c r="D323" s="116">
        <v>11.92</v>
      </c>
      <c r="E323" s="143" t="s">
        <v>357</v>
      </c>
      <c r="F323" s="160"/>
      <c r="G323" s="129"/>
      <c r="H323" s="129"/>
      <c r="I323" s="157">
        <f>SUM(I324:I325)</f>
        <v>0</v>
      </c>
      <c r="J323" s="157">
        <f>SUM(J324:J325)</f>
        <v>0</v>
      </c>
      <c r="K323" s="157">
        <f t="shared" si="19"/>
        <v>0</v>
      </c>
      <c r="L323" s="129"/>
      <c r="M323" s="129"/>
      <c r="N323" s="129"/>
      <c r="O323" s="148"/>
      <c r="P323" s="148"/>
      <c r="Q323" s="158"/>
      <c r="R323" s="148"/>
      <c r="S323" s="148"/>
      <c r="T323" s="148"/>
      <c r="U323" s="148"/>
    </row>
    <row r="324" spans="1:21" ht="17.25" customHeight="1">
      <c r="A324" s="39"/>
      <c r="B324" s="433"/>
      <c r="C324" s="129"/>
      <c r="D324" s="129"/>
      <c r="E324" s="550">
        <v>11.920999999999999</v>
      </c>
      <c r="F324" s="143" t="s">
        <v>296</v>
      </c>
      <c r="G324" s="129"/>
      <c r="H324" s="129"/>
      <c r="I324" s="155"/>
      <c r="J324" s="155"/>
      <c r="K324" s="157">
        <f t="shared" si="19"/>
        <v>0</v>
      </c>
      <c r="L324" s="129"/>
      <c r="M324" s="129"/>
      <c r="N324" s="129"/>
      <c r="O324" s="148"/>
      <c r="P324" s="148"/>
      <c r="Q324" s="158"/>
      <c r="R324" s="148"/>
      <c r="S324" s="148"/>
      <c r="T324" s="148"/>
      <c r="U324" s="148"/>
    </row>
    <row r="325" spans="1:21" ht="17.25" customHeight="1">
      <c r="A325" s="39"/>
      <c r="B325" s="433"/>
      <c r="C325" s="129"/>
      <c r="D325" s="129"/>
      <c r="E325" s="550">
        <v>11.929</v>
      </c>
      <c r="F325" s="143" t="s">
        <v>297</v>
      </c>
      <c r="G325" s="129"/>
      <c r="H325" s="129"/>
      <c r="I325" s="155"/>
      <c r="J325" s="155"/>
      <c r="K325" s="157">
        <f t="shared" si="19"/>
        <v>0</v>
      </c>
      <c r="L325" s="129"/>
      <c r="M325" s="129"/>
      <c r="N325" s="129"/>
      <c r="O325" s="148"/>
      <c r="P325" s="148"/>
      <c r="Q325" s="158"/>
      <c r="R325" s="148"/>
      <c r="S325" s="148"/>
      <c r="T325" s="148"/>
      <c r="U325" s="148"/>
    </row>
    <row r="326" spans="1:21" ht="17.25" customHeight="1">
      <c r="A326" s="39"/>
      <c r="B326" s="433"/>
      <c r="C326" s="129"/>
      <c r="D326" s="160"/>
      <c r="E326" s="163"/>
      <c r="F326" s="160"/>
      <c r="G326" s="129"/>
      <c r="H326" s="129"/>
      <c r="I326" s="129"/>
      <c r="J326" s="129"/>
      <c r="K326" s="129"/>
      <c r="L326" s="129"/>
      <c r="M326" s="129"/>
      <c r="N326" s="129"/>
      <c r="O326" s="148"/>
      <c r="P326" s="148"/>
      <c r="Q326" s="158"/>
      <c r="R326" s="148"/>
      <c r="S326" s="148"/>
      <c r="T326" s="148"/>
      <c r="U326" s="148"/>
    </row>
    <row r="327" spans="1:21" ht="17.25" customHeight="1">
      <c r="A327" s="39"/>
      <c r="B327" s="433"/>
      <c r="C327" s="129"/>
      <c r="D327" s="116" t="s">
        <v>253</v>
      </c>
      <c r="E327" s="143" t="s">
        <v>254</v>
      </c>
      <c r="F327" s="160"/>
      <c r="G327" s="129"/>
      <c r="H327" s="129"/>
      <c r="I327" s="155"/>
      <c r="J327" s="155"/>
      <c r="K327" s="157">
        <f t="shared" ref="K327" si="20">I327+J327</f>
        <v>0</v>
      </c>
      <c r="L327" s="129"/>
      <c r="M327" s="129"/>
      <c r="N327" s="129"/>
      <c r="O327" s="148"/>
      <c r="P327" s="148"/>
      <c r="Q327" s="158"/>
      <c r="R327" s="148"/>
      <c r="S327" s="148"/>
      <c r="T327" s="148"/>
      <c r="U327" s="148"/>
    </row>
    <row r="328" spans="1:21" ht="17.25" customHeight="1">
      <c r="A328" s="39"/>
      <c r="B328" s="433"/>
      <c r="C328" s="129"/>
      <c r="D328" s="160"/>
      <c r="E328" s="163"/>
      <c r="F328" s="160"/>
      <c r="G328" s="129"/>
      <c r="H328" s="129"/>
      <c r="I328" s="129"/>
      <c r="J328" s="129"/>
      <c r="K328" s="129"/>
      <c r="L328" s="129"/>
      <c r="M328" s="129"/>
      <c r="N328" s="129"/>
      <c r="O328" s="148"/>
      <c r="P328" s="148"/>
      <c r="Q328" s="158"/>
      <c r="R328" s="148"/>
      <c r="S328" s="148"/>
      <c r="T328" s="148"/>
      <c r="U328" s="148"/>
    </row>
    <row r="329" spans="1:21" ht="17.25" customHeight="1">
      <c r="A329" s="39"/>
      <c r="B329" s="433">
        <v>12</v>
      </c>
      <c r="C329" s="554" t="s">
        <v>255</v>
      </c>
      <c r="D329" s="274"/>
      <c r="E329" s="163"/>
      <c r="F329" s="160"/>
      <c r="G329" s="129"/>
      <c r="H329" s="129"/>
      <c r="I329" s="157">
        <f>I331+I353+I375</f>
        <v>0</v>
      </c>
      <c r="J329" s="157">
        <f>J331+J353+J375</f>
        <v>0</v>
      </c>
      <c r="K329" s="157">
        <f>I329+J329</f>
        <v>0</v>
      </c>
      <c r="L329" s="129"/>
      <c r="M329" s="157">
        <f>M331+M353+M375</f>
        <v>0</v>
      </c>
      <c r="N329" s="129"/>
      <c r="O329" s="148"/>
      <c r="P329" s="172" t="s">
        <v>219</v>
      </c>
      <c r="Q329" s="161">
        <f>K329-('Summary (DS)'!K65-'Summary (DS)'!K69)</f>
        <v>0</v>
      </c>
      <c r="R329" s="148"/>
      <c r="S329" s="148"/>
      <c r="T329" s="148"/>
      <c r="U329" s="148"/>
    </row>
    <row r="330" spans="1:21" ht="17.25" customHeight="1">
      <c r="A330" s="39"/>
      <c r="B330" s="433"/>
      <c r="C330" s="129"/>
      <c r="D330" s="160"/>
      <c r="E330" s="163"/>
      <c r="F330" s="160"/>
      <c r="G330" s="129"/>
      <c r="H330" s="129"/>
      <c r="I330" s="129"/>
      <c r="J330" s="129"/>
      <c r="K330" s="129"/>
      <c r="L330" s="129"/>
      <c r="M330" s="129"/>
      <c r="N330" s="129"/>
      <c r="O330" s="148"/>
      <c r="P330" s="148"/>
      <c r="Q330" s="158"/>
      <c r="R330" s="148"/>
      <c r="S330" s="148"/>
      <c r="T330" s="148"/>
      <c r="U330" s="148"/>
    </row>
    <row r="331" spans="1:21" ht="17.25" customHeight="1">
      <c r="A331" s="39" t="s">
        <v>358</v>
      </c>
      <c r="B331" s="433"/>
      <c r="C331" s="515">
        <v>12.1</v>
      </c>
      <c r="D331" s="273" t="s">
        <v>359</v>
      </c>
      <c r="E331" s="160"/>
      <c r="F331" s="160"/>
      <c r="G331" s="129"/>
      <c r="H331" s="129"/>
      <c r="I331" s="157">
        <f>I332+I347</f>
        <v>0</v>
      </c>
      <c r="J331" s="157">
        <f>J332+J347</f>
        <v>0</v>
      </c>
      <c r="K331" s="157">
        <f t="shared" ref="K331:K351" si="21">I331+J331</f>
        <v>0</v>
      </c>
      <c r="L331" s="129"/>
      <c r="M331" s="157">
        <f>M332+M347</f>
        <v>0</v>
      </c>
      <c r="N331" s="129"/>
      <c r="O331" s="148"/>
      <c r="P331" s="172" t="s">
        <v>219</v>
      </c>
      <c r="Q331" s="161">
        <f>K331-'Summary (DS)'!K66</f>
        <v>0</v>
      </c>
      <c r="R331" s="148"/>
      <c r="S331" s="148"/>
      <c r="T331" s="148"/>
      <c r="U331" s="148"/>
    </row>
    <row r="332" spans="1:21" ht="17.25" customHeight="1">
      <c r="A332" s="39"/>
      <c r="B332" s="433"/>
      <c r="C332" s="514"/>
      <c r="D332" s="160"/>
      <c r="E332" s="163" t="s">
        <v>360</v>
      </c>
      <c r="F332" s="160"/>
      <c r="G332" s="129"/>
      <c r="H332" s="129"/>
      <c r="I332" s="157">
        <f>I333+I336+I341+I342+I343+I344+I345+I346</f>
        <v>0</v>
      </c>
      <c r="J332" s="157">
        <f>J333+J336+J341+J342+J343+J344+J345+J346</f>
        <v>0</v>
      </c>
      <c r="K332" s="157">
        <f t="shared" si="21"/>
        <v>0</v>
      </c>
      <c r="L332" s="129"/>
      <c r="M332" s="155"/>
      <c r="N332" s="129"/>
      <c r="O332" s="148"/>
      <c r="P332" s="148"/>
      <c r="Q332" s="158"/>
      <c r="R332" s="148"/>
      <c r="S332" s="148"/>
      <c r="T332" s="148"/>
      <c r="U332" s="148"/>
    </row>
    <row r="333" spans="1:21" ht="17.25" customHeight="1">
      <c r="A333" s="39"/>
      <c r="B333" s="433"/>
      <c r="C333" s="514"/>
      <c r="D333" s="116">
        <v>12.11</v>
      </c>
      <c r="E333" s="143" t="s">
        <v>287</v>
      </c>
      <c r="F333" s="160"/>
      <c r="G333" s="129"/>
      <c r="H333" s="129"/>
      <c r="I333" s="157">
        <f>SUM(I334:I335)</f>
        <v>0</v>
      </c>
      <c r="J333" s="157">
        <f>SUM(J334:J335)</f>
        <v>0</v>
      </c>
      <c r="K333" s="157">
        <f t="shared" si="21"/>
        <v>0</v>
      </c>
      <c r="L333" s="129"/>
      <c r="M333" s="129"/>
      <c r="N333" s="129"/>
      <c r="O333" s="148"/>
      <c r="P333" s="148"/>
      <c r="Q333" s="158"/>
      <c r="R333" s="148"/>
      <c r="S333" s="148"/>
      <c r="T333" s="148"/>
      <c r="U333" s="148"/>
    </row>
    <row r="334" spans="1:21" ht="17.25" customHeight="1">
      <c r="A334" s="39"/>
      <c r="B334" s="433"/>
      <c r="C334" s="514"/>
      <c r="D334" s="160"/>
      <c r="E334" s="550">
        <v>12.111000000000001</v>
      </c>
      <c r="F334" s="143" t="s">
        <v>291</v>
      </c>
      <c r="G334" s="129"/>
      <c r="H334" s="129"/>
      <c r="I334" s="155"/>
      <c r="J334" s="155"/>
      <c r="K334" s="157">
        <f t="shared" si="21"/>
        <v>0</v>
      </c>
      <c r="L334" s="129"/>
      <c r="M334" s="129"/>
      <c r="N334" s="129"/>
      <c r="O334" s="148"/>
      <c r="P334" s="148"/>
      <c r="Q334" s="158"/>
      <c r="R334" s="148"/>
      <c r="S334" s="148"/>
      <c r="T334" s="148"/>
      <c r="U334" s="148"/>
    </row>
    <row r="335" spans="1:21" ht="17.25" customHeight="1">
      <c r="A335" s="39"/>
      <c r="B335" s="433"/>
      <c r="C335" s="514"/>
      <c r="D335" s="160"/>
      <c r="E335" s="550">
        <v>12.119</v>
      </c>
      <c r="F335" s="143" t="s">
        <v>292</v>
      </c>
      <c r="G335" s="129"/>
      <c r="H335" s="129"/>
      <c r="I335" s="155"/>
      <c r="J335" s="155"/>
      <c r="K335" s="157">
        <f t="shared" si="21"/>
        <v>0</v>
      </c>
      <c r="L335" s="129"/>
      <c r="M335" s="129"/>
      <c r="N335" s="129"/>
      <c r="O335" s="148"/>
      <c r="P335" s="148"/>
      <c r="Q335" s="158"/>
      <c r="R335" s="148"/>
      <c r="S335" s="148"/>
      <c r="T335" s="148"/>
      <c r="U335" s="148"/>
    </row>
    <row r="336" spans="1:21" ht="17.25" customHeight="1">
      <c r="A336" s="39"/>
      <c r="B336" s="433"/>
      <c r="C336" s="514"/>
      <c r="D336" s="116">
        <v>12.12</v>
      </c>
      <c r="E336" s="143" t="s">
        <v>293</v>
      </c>
      <c r="F336" s="160"/>
      <c r="G336" s="129"/>
      <c r="H336" s="129"/>
      <c r="I336" s="157">
        <f>SUM(I337:I340)</f>
        <v>0</v>
      </c>
      <c r="J336" s="157">
        <f>SUM(J337:J340)</f>
        <v>0</v>
      </c>
      <c r="K336" s="157">
        <f t="shared" si="21"/>
        <v>0</v>
      </c>
      <c r="L336" s="129"/>
      <c r="M336" s="129"/>
      <c r="N336" s="129"/>
      <c r="O336" s="148"/>
      <c r="P336" s="148"/>
      <c r="Q336" s="158"/>
      <c r="R336" s="148"/>
      <c r="S336" s="148"/>
      <c r="T336" s="148"/>
      <c r="U336" s="148"/>
    </row>
    <row r="337" spans="1:21" ht="17.25" customHeight="1">
      <c r="A337" s="39"/>
      <c r="B337" s="433"/>
      <c r="C337" s="514"/>
      <c r="D337" s="160"/>
      <c r="E337" s="550">
        <v>12.121</v>
      </c>
      <c r="F337" s="143" t="s">
        <v>303</v>
      </c>
      <c r="G337" s="129"/>
      <c r="H337" s="129"/>
      <c r="I337" s="155"/>
      <c r="J337" s="155"/>
      <c r="K337" s="157">
        <f t="shared" si="21"/>
        <v>0</v>
      </c>
      <c r="L337" s="129"/>
      <c r="M337" s="129"/>
      <c r="N337" s="129"/>
      <c r="O337" s="148"/>
      <c r="P337" s="148"/>
      <c r="Q337" s="158"/>
      <c r="R337" s="148"/>
      <c r="S337" s="148"/>
      <c r="T337" s="148"/>
      <c r="U337" s="148"/>
    </row>
    <row r="338" spans="1:21" ht="17.25" customHeight="1">
      <c r="A338" s="39"/>
      <c r="B338" s="433"/>
      <c r="C338" s="514"/>
      <c r="D338" s="160"/>
      <c r="E338" s="550">
        <v>12.122</v>
      </c>
      <c r="F338" s="143" t="s">
        <v>304</v>
      </c>
      <c r="G338" s="129"/>
      <c r="H338" s="129"/>
      <c r="I338" s="155"/>
      <c r="J338" s="155"/>
      <c r="K338" s="157">
        <f t="shared" si="21"/>
        <v>0</v>
      </c>
      <c r="L338" s="129"/>
      <c r="M338" s="129"/>
      <c r="N338" s="129"/>
      <c r="O338" s="148"/>
      <c r="P338" s="148"/>
      <c r="Q338" s="158"/>
      <c r="R338" s="148"/>
      <c r="S338" s="148"/>
      <c r="T338" s="148"/>
      <c r="U338" s="148"/>
    </row>
    <row r="339" spans="1:21" ht="17.25" customHeight="1">
      <c r="A339" s="39"/>
      <c r="B339" s="433"/>
      <c r="C339" s="514"/>
      <c r="D339" s="160"/>
      <c r="E339" s="550">
        <v>12.122999999999999</v>
      </c>
      <c r="F339" s="143" t="s">
        <v>305</v>
      </c>
      <c r="G339" s="129"/>
      <c r="H339" s="129"/>
      <c r="I339" s="155"/>
      <c r="J339" s="155"/>
      <c r="K339" s="157">
        <f t="shared" si="21"/>
        <v>0</v>
      </c>
      <c r="L339" s="129"/>
      <c r="M339" s="129"/>
      <c r="N339" s="129"/>
      <c r="O339" s="148"/>
      <c r="P339" s="148"/>
      <c r="Q339" s="158"/>
      <c r="R339" s="148"/>
      <c r="S339" s="148"/>
      <c r="T339" s="148"/>
      <c r="U339" s="148"/>
    </row>
    <row r="340" spans="1:21" ht="17.25" customHeight="1">
      <c r="A340" s="39"/>
      <c r="B340" s="433"/>
      <c r="C340" s="514"/>
      <c r="D340" s="160"/>
      <c r="E340" s="550">
        <v>12.129</v>
      </c>
      <c r="F340" s="143" t="s">
        <v>306</v>
      </c>
      <c r="G340" s="129"/>
      <c r="H340" s="129"/>
      <c r="I340" s="155"/>
      <c r="J340" s="155"/>
      <c r="K340" s="157">
        <f t="shared" si="21"/>
        <v>0</v>
      </c>
      <c r="L340" s="129"/>
      <c r="M340" s="129"/>
      <c r="N340" s="129"/>
      <c r="O340" s="148"/>
      <c r="P340" s="148"/>
      <c r="Q340" s="158"/>
      <c r="R340" s="148"/>
      <c r="S340" s="148"/>
      <c r="T340" s="148"/>
      <c r="U340" s="148"/>
    </row>
    <row r="341" spans="1:21" ht="17.25" customHeight="1">
      <c r="A341" s="39"/>
      <c r="B341" s="433"/>
      <c r="C341" s="514"/>
      <c r="D341" s="116">
        <v>12.13</v>
      </c>
      <c r="E341" s="143" t="s">
        <v>308</v>
      </c>
      <c r="F341" s="160"/>
      <c r="G341" s="129"/>
      <c r="H341" s="129"/>
      <c r="I341" s="155"/>
      <c r="J341" s="155"/>
      <c r="K341" s="157">
        <f t="shared" si="21"/>
        <v>0</v>
      </c>
      <c r="L341" s="129"/>
      <c r="M341" s="129"/>
      <c r="N341" s="129"/>
      <c r="O341" s="148"/>
      <c r="P341" s="148"/>
      <c r="Q341" s="158"/>
      <c r="R341" s="148"/>
      <c r="S341" s="148"/>
      <c r="T341" s="148"/>
      <c r="U341" s="148"/>
    </row>
    <row r="342" spans="1:21" ht="17.25" customHeight="1">
      <c r="A342" s="39"/>
      <c r="B342" s="433"/>
      <c r="C342" s="514"/>
      <c r="D342" s="116">
        <v>12.14</v>
      </c>
      <c r="E342" s="143" t="s">
        <v>309</v>
      </c>
      <c r="F342" s="160"/>
      <c r="G342" s="129"/>
      <c r="H342" s="129"/>
      <c r="I342" s="155"/>
      <c r="J342" s="155"/>
      <c r="K342" s="157">
        <f t="shared" si="21"/>
        <v>0</v>
      </c>
      <c r="L342" s="129"/>
      <c r="M342" s="129"/>
      <c r="N342" s="129"/>
      <c r="O342" s="148"/>
      <c r="P342" s="148"/>
      <c r="Q342" s="158"/>
      <c r="R342" s="148"/>
      <c r="S342" s="148"/>
      <c r="T342" s="148"/>
      <c r="U342" s="148"/>
    </row>
    <row r="343" spans="1:21" ht="17.25" customHeight="1">
      <c r="A343" s="39"/>
      <c r="B343" s="433"/>
      <c r="C343" s="514"/>
      <c r="D343" s="116">
        <v>12.15</v>
      </c>
      <c r="E343" s="143" t="s">
        <v>310</v>
      </c>
      <c r="F343" s="160"/>
      <c r="G343" s="129"/>
      <c r="H343" s="129"/>
      <c r="I343" s="155"/>
      <c r="J343" s="155"/>
      <c r="K343" s="157">
        <f t="shared" si="21"/>
        <v>0</v>
      </c>
      <c r="L343" s="129"/>
      <c r="M343" s="129"/>
      <c r="N343" s="129"/>
      <c r="O343" s="148"/>
      <c r="P343" s="148"/>
      <c r="Q343" s="158"/>
      <c r="R343" s="148"/>
      <c r="S343" s="148"/>
      <c r="T343" s="148"/>
      <c r="U343" s="148"/>
    </row>
    <row r="344" spans="1:21" ht="17.25" customHeight="1">
      <c r="A344" s="39"/>
      <c r="B344" s="433"/>
      <c r="C344" s="514"/>
      <c r="D344" s="116">
        <v>12.16</v>
      </c>
      <c r="E344" s="143" t="s">
        <v>311</v>
      </c>
      <c r="F344" s="160"/>
      <c r="G344" s="129"/>
      <c r="H344" s="129"/>
      <c r="I344" s="155"/>
      <c r="J344" s="155"/>
      <c r="K344" s="157">
        <f t="shared" si="21"/>
        <v>0</v>
      </c>
      <c r="L344" s="129"/>
      <c r="M344" s="129"/>
      <c r="N344" s="129"/>
      <c r="O344" s="148"/>
      <c r="P344" s="148"/>
      <c r="Q344" s="158"/>
      <c r="R344" s="148"/>
      <c r="S344" s="148"/>
      <c r="T344" s="148"/>
      <c r="U344" s="148"/>
    </row>
    <row r="345" spans="1:21" ht="17.25" customHeight="1">
      <c r="A345" s="39"/>
      <c r="B345" s="433"/>
      <c r="C345" s="514"/>
      <c r="D345" s="116">
        <v>12.17</v>
      </c>
      <c r="E345" s="143" t="s">
        <v>322</v>
      </c>
      <c r="F345" s="160"/>
      <c r="G345" s="129"/>
      <c r="H345" s="129"/>
      <c r="I345" s="155"/>
      <c r="J345" s="155"/>
      <c r="K345" s="157">
        <f t="shared" si="21"/>
        <v>0</v>
      </c>
      <c r="L345" s="129"/>
      <c r="M345" s="129"/>
      <c r="N345" s="129"/>
      <c r="O345" s="148"/>
      <c r="P345" s="148"/>
      <c r="Q345" s="158"/>
      <c r="R345" s="148"/>
      <c r="S345" s="148"/>
      <c r="T345" s="148"/>
      <c r="U345" s="148"/>
    </row>
    <row r="346" spans="1:21" ht="17.25" customHeight="1">
      <c r="A346" s="39"/>
      <c r="B346" s="433"/>
      <c r="C346" s="514"/>
      <c r="D346" s="116">
        <v>12.18</v>
      </c>
      <c r="E346" s="143" t="s">
        <v>323</v>
      </c>
      <c r="F346" s="160"/>
      <c r="G346" s="129"/>
      <c r="H346" s="129"/>
      <c r="I346" s="155"/>
      <c r="J346" s="155"/>
      <c r="K346" s="157">
        <f t="shared" si="21"/>
        <v>0</v>
      </c>
      <c r="L346" s="129"/>
      <c r="M346" s="129"/>
      <c r="N346" s="129"/>
      <c r="O346" s="148"/>
      <c r="P346" s="148"/>
      <c r="Q346" s="158"/>
      <c r="R346" s="148"/>
      <c r="S346" s="148"/>
      <c r="T346" s="148"/>
      <c r="U346" s="148"/>
    </row>
    <row r="347" spans="1:21" ht="17.25" customHeight="1">
      <c r="A347" s="39"/>
      <c r="B347" s="433"/>
      <c r="C347" s="514"/>
      <c r="D347" s="160"/>
      <c r="E347" s="163" t="s">
        <v>336</v>
      </c>
      <c r="F347" s="160"/>
      <c r="G347" s="129"/>
      <c r="H347" s="129"/>
      <c r="I347" s="157">
        <f>SUM(I348:I352)</f>
        <v>0</v>
      </c>
      <c r="J347" s="157">
        <f>SUM(J348:J352)</f>
        <v>0</v>
      </c>
      <c r="K347" s="157">
        <f t="shared" si="21"/>
        <v>0</v>
      </c>
      <c r="L347" s="129"/>
      <c r="M347" s="155"/>
      <c r="N347" s="129"/>
      <c r="O347" s="148"/>
      <c r="P347" s="148"/>
      <c r="Q347" s="158"/>
      <c r="R347" s="148"/>
      <c r="S347" s="148"/>
      <c r="T347" s="148"/>
      <c r="U347" s="148"/>
    </row>
    <row r="348" spans="1:21" ht="17.25" customHeight="1">
      <c r="A348" s="39"/>
      <c r="B348" s="433"/>
      <c r="C348" s="514"/>
      <c r="D348" s="550">
        <v>12.191000000000001</v>
      </c>
      <c r="E348" s="143" t="s">
        <v>296</v>
      </c>
      <c r="F348" s="143"/>
      <c r="G348" s="129"/>
      <c r="H348" s="129"/>
      <c r="I348" s="155"/>
      <c r="J348" s="155"/>
      <c r="K348" s="157">
        <f t="shared" si="21"/>
        <v>0</v>
      </c>
      <c r="L348" s="129"/>
      <c r="M348" s="129"/>
      <c r="N348" s="129"/>
      <c r="O348" s="148"/>
      <c r="P348" s="148"/>
      <c r="Q348" s="158"/>
      <c r="R348" s="148"/>
      <c r="S348" s="148"/>
      <c r="T348" s="148"/>
      <c r="U348" s="148"/>
    </row>
    <row r="349" spans="1:21" ht="17.25" customHeight="1">
      <c r="A349" s="39"/>
      <c r="B349" s="433"/>
      <c r="C349" s="514"/>
      <c r="D349" s="550">
        <v>12.192</v>
      </c>
      <c r="E349" s="143" t="s">
        <v>314</v>
      </c>
      <c r="F349" s="143"/>
      <c r="G349" s="129"/>
      <c r="H349" s="129"/>
      <c r="I349" s="155"/>
      <c r="J349" s="155"/>
      <c r="K349" s="157">
        <f t="shared" si="21"/>
        <v>0</v>
      </c>
      <c r="L349" s="129"/>
      <c r="M349" s="129"/>
      <c r="N349" s="129"/>
      <c r="O349" s="148"/>
      <c r="P349" s="148"/>
      <c r="Q349" s="158"/>
      <c r="R349" s="148"/>
      <c r="S349" s="148"/>
      <c r="T349" s="148"/>
      <c r="U349" s="148"/>
    </row>
    <row r="350" spans="1:21" ht="17.25" customHeight="1">
      <c r="A350" s="39"/>
      <c r="B350" s="433"/>
      <c r="C350" s="514"/>
      <c r="D350" s="550">
        <v>12.193</v>
      </c>
      <c r="E350" s="143" t="s">
        <v>315</v>
      </c>
      <c r="F350" s="160"/>
      <c r="G350" s="129"/>
      <c r="H350" s="129"/>
      <c r="I350" s="155"/>
      <c r="J350" s="155"/>
      <c r="K350" s="157">
        <f t="shared" si="21"/>
        <v>0</v>
      </c>
      <c r="L350" s="129"/>
      <c r="M350" s="129"/>
      <c r="N350" s="129"/>
      <c r="O350" s="148"/>
      <c r="P350" s="148"/>
      <c r="Q350" s="158"/>
      <c r="R350" s="148"/>
      <c r="S350" s="148"/>
      <c r="T350" s="148"/>
      <c r="U350" s="148"/>
    </row>
    <row r="351" spans="1:21" ht="17.25" customHeight="1">
      <c r="A351" s="39"/>
      <c r="B351" s="433"/>
      <c r="C351" s="514"/>
      <c r="D351" s="550">
        <v>12.199</v>
      </c>
      <c r="E351" s="143" t="s">
        <v>297</v>
      </c>
      <c r="F351" s="160"/>
      <c r="G351" s="129"/>
      <c r="H351" s="129"/>
      <c r="I351" s="155"/>
      <c r="J351" s="155"/>
      <c r="K351" s="157">
        <f t="shared" si="21"/>
        <v>0</v>
      </c>
      <c r="L351" s="129"/>
      <c r="M351" s="129"/>
      <c r="N351" s="129"/>
      <c r="O351" s="148"/>
      <c r="P351" s="148"/>
      <c r="Q351" s="158"/>
      <c r="R351" s="148"/>
      <c r="S351" s="148"/>
      <c r="T351" s="148"/>
      <c r="U351" s="148"/>
    </row>
    <row r="352" spans="1:21" ht="17.25" customHeight="1">
      <c r="A352" s="39"/>
      <c r="B352" s="433"/>
      <c r="C352" s="514"/>
      <c r="D352" s="160"/>
      <c r="E352" s="160"/>
      <c r="F352" s="160"/>
      <c r="G352" s="129"/>
      <c r="H352" s="129"/>
      <c r="I352" s="129"/>
      <c r="J352" s="129"/>
      <c r="K352" s="129"/>
      <c r="L352" s="129"/>
      <c r="M352" s="129"/>
      <c r="N352" s="129"/>
      <c r="O352" s="148"/>
      <c r="P352" s="148"/>
      <c r="Q352" s="158"/>
      <c r="R352" s="148"/>
      <c r="S352" s="148"/>
      <c r="T352" s="148"/>
      <c r="U352" s="148"/>
    </row>
    <row r="353" spans="1:21" ht="17.25" customHeight="1">
      <c r="A353" s="39"/>
      <c r="B353" s="433"/>
      <c r="C353" s="515">
        <v>12.2</v>
      </c>
      <c r="D353" s="273" t="s">
        <v>257</v>
      </c>
      <c r="E353" s="160"/>
      <c r="F353" s="160"/>
      <c r="G353" s="129"/>
      <c r="H353" s="129"/>
      <c r="I353" s="157">
        <f>I354+I369</f>
        <v>0</v>
      </c>
      <c r="J353" s="157">
        <f>J354+J369</f>
        <v>0</v>
      </c>
      <c r="K353" s="157">
        <f t="shared" ref="K353:K373" si="22">I353+J353</f>
        <v>0</v>
      </c>
      <c r="L353" s="129"/>
      <c r="M353" s="157">
        <f>M354+M369</f>
        <v>0</v>
      </c>
      <c r="N353" s="129"/>
      <c r="O353" s="148"/>
      <c r="P353" s="172" t="s">
        <v>219</v>
      </c>
      <c r="Q353" s="161">
        <f>K353-'Summary (DS)'!K67</f>
        <v>0</v>
      </c>
      <c r="R353" s="148"/>
      <c r="S353" s="148"/>
      <c r="T353" s="148"/>
      <c r="U353" s="148"/>
    </row>
    <row r="354" spans="1:21" ht="17.25" customHeight="1">
      <c r="A354" s="39" t="s">
        <v>361</v>
      </c>
      <c r="B354" s="433"/>
      <c r="C354" s="514"/>
      <c r="D354" s="160"/>
      <c r="E354" s="163" t="s">
        <v>360</v>
      </c>
      <c r="F354" s="160"/>
      <c r="G354" s="129"/>
      <c r="H354" s="129"/>
      <c r="I354" s="157">
        <f>I355+I359+I364+I365+I366+I367+I368</f>
        <v>0</v>
      </c>
      <c r="J354" s="157">
        <f>J355+J359+J364+J365+J366+J367+J368</f>
        <v>0</v>
      </c>
      <c r="K354" s="157">
        <f t="shared" si="22"/>
        <v>0</v>
      </c>
      <c r="L354" s="129"/>
      <c r="M354" s="155"/>
      <c r="N354" s="129"/>
      <c r="O354" s="148"/>
      <c r="P354" s="148"/>
      <c r="Q354" s="158"/>
      <c r="R354" s="148"/>
      <c r="S354" s="148"/>
      <c r="T354" s="148"/>
      <c r="U354" s="148"/>
    </row>
    <row r="355" spans="1:21" ht="17.25" customHeight="1">
      <c r="A355" s="39"/>
      <c r="B355" s="433"/>
      <c r="C355" s="514"/>
      <c r="D355" s="116">
        <v>12.21</v>
      </c>
      <c r="E355" s="143" t="s">
        <v>287</v>
      </c>
      <c r="F355" s="160"/>
      <c r="G355" s="129"/>
      <c r="H355" s="129"/>
      <c r="I355" s="157">
        <f>SUM(I356:I358)</f>
        <v>0</v>
      </c>
      <c r="J355" s="157">
        <f>SUM(J356:J358)</f>
        <v>0</v>
      </c>
      <c r="K355" s="157">
        <f t="shared" si="22"/>
        <v>0</v>
      </c>
      <c r="L355" s="129"/>
      <c r="M355" s="129"/>
      <c r="N355" s="129"/>
      <c r="O355" s="148"/>
      <c r="P355" s="148"/>
      <c r="Q355" s="158"/>
      <c r="R355" s="148"/>
      <c r="S355" s="148"/>
      <c r="T355" s="148"/>
      <c r="U355" s="148"/>
    </row>
    <row r="356" spans="1:21" ht="17.25" customHeight="1">
      <c r="A356" s="39"/>
      <c r="B356" s="433"/>
      <c r="C356" s="514"/>
      <c r="D356" s="116"/>
      <c r="E356" s="550">
        <v>12.211</v>
      </c>
      <c r="F356" s="143" t="s">
        <v>299</v>
      </c>
      <c r="G356" s="129"/>
      <c r="H356" s="129"/>
      <c r="I356" s="155"/>
      <c r="J356" s="155"/>
      <c r="K356" s="157">
        <f t="shared" si="22"/>
        <v>0</v>
      </c>
      <c r="L356" s="129"/>
      <c r="M356" s="129"/>
      <c r="N356" s="129"/>
      <c r="O356" s="148"/>
      <c r="P356" s="148"/>
      <c r="Q356" s="158"/>
      <c r="R356" s="148"/>
      <c r="S356" s="148"/>
      <c r="T356" s="148"/>
      <c r="U356" s="148"/>
    </row>
    <row r="357" spans="1:21" ht="17.25" customHeight="1">
      <c r="A357" s="39"/>
      <c r="B357" s="433"/>
      <c r="C357" s="514"/>
      <c r="D357" s="160"/>
      <c r="E357" s="550">
        <v>12.212</v>
      </c>
      <c r="F357" s="143" t="s">
        <v>291</v>
      </c>
      <c r="G357" s="129"/>
      <c r="H357" s="129"/>
      <c r="I357" s="155"/>
      <c r="J357" s="155"/>
      <c r="K357" s="157">
        <f t="shared" si="22"/>
        <v>0</v>
      </c>
      <c r="L357" s="129"/>
      <c r="M357" s="129"/>
      <c r="N357" s="129"/>
      <c r="O357" s="148"/>
      <c r="P357" s="148"/>
      <c r="Q357" s="158"/>
      <c r="R357" s="148"/>
      <c r="S357" s="148"/>
      <c r="T357" s="148"/>
      <c r="U357" s="148"/>
    </row>
    <row r="358" spans="1:21" ht="17.25" customHeight="1">
      <c r="A358" s="39"/>
      <c r="B358" s="433"/>
      <c r="C358" s="514"/>
      <c r="D358" s="160"/>
      <c r="E358" s="550">
        <v>12.218999999999999</v>
      </c>
      <c r="F358" s="143" t="s">
        <v>292</v>
      </c>
      <c r="G358" s="129"/>
      <c r="H358" s="129"/>
      <c r="I358" s="155"/>
      <c r="J358" s="155"/>
      <c r="K358" s="157">
        <f t="shared" si="22"/>
        <v>0</v>
      </c>
      <c r="L358" s="129"/>
      <c r="M358" s="129"/>
      <c r="N358" s="129"/>
      <c r="O358" s="148"/>
      <c r="P358" s="148"/>
      <c r="Q358" s="158"/>
      <c r="R358" s="148"/>
      <c r="S358" s="148"/>
      <c r="T358" s="148"/>
      <c r="U358" s="148"/>
    </row>
    <row r="359" spans="1:21" ht="17.25" customHeight="1">
      <c r="A359" s="39"/>
      <c r="B359" s="433"/>
      <c r="C359" s="514"/>
      <c r="D359" s="116">
        <v>12.22</v>
      </c>
      <c r="E359" s="143" t="s">
        <v>293</v>
      </c>
      <c r="F359" s="160"/>
      <c r="G359" s="129"/>
      <c r="H359" s="129"/>
      <c r="I359" s="157">
        <f>SUM(I360:I363)</f>
        <v>0</v>
      </c>
      <c r="J359" s="157">
        <f>SUM(J360:J363)</f>
        <v>0</v>
      </c>
      <c r="K359" s="157">
        <f t="shared" si="22"/>
        <v>0</v>
      </c>
      <c r="L359" s="129"/>
      <c r="M359" s="129"/>
      <c r="N359" s="129"/>
      <c r="O359" s="148"/>
      <c r="P359" s="148"/>
      <c r="Q359" s="158"/>
      <c r="R359" s="148"/>
      <c r="S359" s="148"/>
      <c r="T359" s="148"/>
      <c r="U359" s="148"/>
    </row>
    <row r="360" spans="1:21" ht="17.25" customHeight="1">
      <c r="A360" s="39"/>
      <c r="B360" s="433"/>
      <c r="C360" s="514"/>
      <c r="D360" s="160"/>
      <c r="E360" s="550">
        <v>12.221</v>
      </c>
      <c r="F360" s="143" t="s">
        <v>303</v>
      </c>
      <c r="G360" s="129"/>
      <c r="H360" s="129"/>
      <c r="I360" s="155"/>
      <c r="J360" s="155"/>
      <c r="K360" s="157">
        <f t="shared" si="22"/>
        <v>0</v>
      </c>
      <c r="L360" s="129"/>
      <c r="M360" s="129"/>
      <c r="N360" s="129"/>
      <c r="O360" s="148"/>
      <c r="P360" s="148"/>
      <c r="Q360" s="158"/>
      <c r="R360" s="148"/>
      <c r="S360" s="148"/>
      <c r="T360" s="148"/>
      <c r="U360" s="148"/>
    </row>
    <row r="361" spans="1:21" ht="17.25" customHeight="1">
      <c r="A361" s="39"/>
      <c r="B361" s="433"/>
      <c r="C361" s="514"/>
      <c r="D361" s="160"/>
      <c r="E361" s="550">
        <v>12.222</v>
      </c>
      <c r="F361" s="143" t="s">
        <v>304</v>
      </c>
      <c r="G361" s="129"/>
      <c r="H361" s="129"/>
      <c r="I361" s="155"/>
      <c r="J361" s="155"/>
      <c r="K361" s="157">
        <f t="shared" si="22"/>
        <v>0</v>
      </c>
      <c r="L361" s="129"/>
      <c r="M361" s="129"/>
      <c r="N361" s="129"/>
      <c r="O361" s="148"/>
      <c r="P361" s="148"/>
      <c r="Q361" s="158"/>
      <c r="R361" s="148"/>
      <c r="S361" s="148"/>
      <c r="T361" s="148"/>
      <c r="U361" s="148"/>
    </row>
    <row r="362" spans="1:21" ht="17.25" customHeight="1">
      <c r="A362" s="39"/>
      <c r="B362" s="433"/>
      <c r="C362" s="514"/>
      <c r="D362" s="160"/>
      <c r="E362" s="550">
        <v>12.223000000000001</v>
      </c>
      <c r="F362" s="143" t="s">
        <v>305</v>
      </c>
      <c r="G362" s="129"/>
      <c r="H362" s="129"/>
      <c r="I362" s="155"/>
      <c r="J362" s="155"/>
      <c r="K362" s="157">
        <f t="shared" si="22"/>
        <v>0</v>
      </c>
      <c r="L362" s="129"/>
      <c r="M362" s="129"/>
      <c r="N362" s="129"/>
      <c r="O362" s="148"/>
      <c r="P362" s="148"/>
      <c r="Q362" s="158"/>
      <c r="R362" s="148"/>
      <c r="S362" s="148"/>
      <c r="T362" s="148"/>
      <c r="U362" s="148"/>
    </row>
    <row r="363" spans="1:21" ht="17.25" customHeight="1">
      <c r="A363" s="39"/>
      <c r="B363" s="433"/>
      <c r="C363" s="514"/>
      <c r="D363" s="160"/>
      <c r="E363" s="550">
        <v>12.228999999999999</v>
      </c>
      <c r="F363" s="143" t="s">
        <v>306</v>
      </c>
      <c r="G363" s="129"/>
      <c r="H363" s="129"/>
      <c r="I363" s="155"/>
      <c r="J363" s="155"/>
      <c r="K363" s="157">
        <f t="shared" si="22"/>
        <v>0</v>
      </c>
      <c r="L363" s="129"/>
      <c r="M363" s="129"/>
      <c r="N363" s="129"/>
      <c r="O363" s="148"/>
      <c r="P363" s="148"/>
      <c r="Q363" s="158"/>
      <c r="R363" s="148"/>
      <c r="S363" s="148"/>
      <c r="T363" s="148"/>
      <c r="U363" s="148"/>
    </row>
    <row r="364" spans="1:21" ht="17.25" customHeight="1">
      <c r="A364" s="39"/>
      <c r="B364" s="433"/>
      <c r="C364" s="514"/>
      <c r="D364" s="116">
        <v>12.23</v>
      </c>
      <c r="E364" s="143" t="s">
        <v>308</v>
      </c>
      <c r="F364" s="160"/>
      <c r="G364" s="129"/>
      <c r="H364" s="129"/>
      <c r="I364" s="155"/>
      <c r="J364" s="155"/>
      <c r="K364" s="157">
        <f t="shared" si="22"/>
        <v>0</v>
      </c>
      <c r="L364" s="129"/>
      <c r="M364" s="129"/>
      <c r="N364" s="129"/>
      <c r="O364" s="148"/>
      <c r="P364" s="148"/>
      <c r="Q364" s="158"/>
      <c r="R364" s="148"/>
      <c r="S364" s="148"/>
      <c r="T364" s="148"/>
      <c r="U364" s="148"/>
    </row>
    <row r="365" spans="1:21" ht="17.25" customHeight="1">
      <c r="A365" s="39"/>
      <c r="B365" s="433"/>
      <c r="C365" s="514"/>
      <c r="D365" s="116">
        <v>12.24</v>
      </c>
      <c r="E365" s="143" t="s">
        <v>309</v>
      </c>
      <c r="F365" s="160"/>
      <c r="G365" s="129"/>
      <c r="H365" s="129"/>
      <c r="I365" s="155"/>
      <c r="J365" s="155"/>
      <c r="K365" s="157">
        <f t="shared" si="22"/>
        <v>0</v>
      </c>
      <c r="L365" s="129"/>
      <c r="M365" s="129"/>
      <c r="N365" s="129"/>
      <c r="O365" s="148"/>
      <c r="P365" s="148"/>
      <c r="Q365" s="158"/>
      <c r="R365" s="148"/>
      <c r="S365" s="148"/>
      <c r="T365" s="148"/>
      <c r="U365" s="148"/>
    </row>
    <row r="366" spans="1:21" ht="17.25" customHeight="1">
      <c r="A366" s="39"/>
      <c r="B366" s="433"/>
      <c r="C366" s="514"/>
      <c r="D366" s="116">
        <v>12.25</v>
      </c>
      <c r="E366" s="143" t="s">
        <v>310</v>
      </c>
      <c r="F366" s="160"/>
      <c r="G366" s="129"/>
      <c r="H366" s="129"/>
      <c r="I366" s="155"/>
      <c r="J366" s="155"/>
      <c r="K366" s="157">
        <f t="shared" si="22"/>
        <v>0</v>
      </c>
      <c r="L366" s="129"/>
      <c r="M366" s="129"/>
      <c r="N366" s="129"/>
      <c r="O366" s="148"/>
      <c r="P366" s="148"/>
      <c r="Q366" s="158"/>
      <c r="R366" s="148"/>
      <c r="S366" s="148"/>
      <c r="T366" s="148"/>
      <c r="U366" s="148"/>
    </row>
    <row r="367" spans="1:21" ht="17.25" customHeight="1">
      <c r="A367" s="39"/>
      <c r="B367" s="433"/>
      <c r="C367" s="514"/>
      <c r="D367" s="116">
        <v>12.26</v>
      </c>
      <c r="E367" s="143" t="s">
        <v>311</v>
      </c>
      <c r="F367" s="160"/>
      <c r="G367" s="129"/>
      <c r="H367" s="129"/>
      <c r="I367" s="155"/>
      <c r="J367" s="155"/>
      <c r="K367" s="157">
        <f t="shared" si="22"/>
        <v>0</v>
      </c>
      <c r="L367" s="129"/>
      <c r="M367" s="129"/>
      <c r="N367" s="129"/>
      <c r="O367" s="148"/>
      <c r="P367" s="148"/>
      <c r="Q367" s="158"/>
      <c r="R367" s="148"/>
      <c r="S367" s="148"/>
      <c r="T367" s="148"/>
      <c r="U367" s="148"/>
    </row>
    <row r="368" spans="1:21" ht="17.25" customHeight="1">
      <c r="A368" s="39"/>
      <c r="B368" s="433"/>
      <c r="C368" s="514"/>
      <c r="D368" s="116">
        <v>12.27</v>
      </c>
      <c r="E368" s="143" t="s">
        <v>322</v>
      </c>
      <c r="F368" s="160"/>
      <c r="G368" s="129"/>
      <c r="H368" s="129"/>
      <c r="I368" s="155"/>
      <c r="J368" s="155"/>
      <c r="K368" s="157">
        <f t="shared" si="22"/>
        <v>0</v>
      </c>
      <c r="L368" s="129"/>
      <c r="M368" s="129"/>
      <c r="N368" s="129"/>
      <c r="O368" s="148"/>
      <c r="P368" s="148"/>
      <c r="Q368" s="158"/>
      <c r="R368" s="148"/>
      <c r="S368" s="148"/>
      <c r="T368" s="148"/>
      <c r="U368" s="148"/>
    </row>
    <row r="369" spans="1:21" ht="17.25" customHeight="1">
      <c r="A369" s="39" t="s">
        <v>362</v>
      </c>
      <c r="B369" s="433"/>
      <c r="C369" s="514"/>
      <c r="D369" s="160"/>
      <c r="E369" s="163" t="s">
        <v>336</v>
      </c>
      <c r="F369" s="160"/>
      <c r="G369" s="129"/>
      <c r="H369" s="129"/>
      <c r="I369" s="157">
        <f>SUM(I370:I373)</f>
        <v>0</v>
      </c>
      <c r="J369" s="157">
        <f>SUM(J370:J373)</f>
        <v>0</v>
      </c>
      <c r="K369" s="157">
        <f t="shared" si="22"/>
        <v>0</v>
      </c>
      <c r="L369" s="129"/>
      <c r="M369" s="155"/>
      <c r="N369" s="129"/>
      <c r="O369" s="148"/>
      <c r="P369" s="148"/>
      <c r="Q369" s="158"/>
      <c r="R369" s="148"/>
      <c r="S369" s="148"/>
      <c r="T369" s="148"/>
      <c r="U369" s="148"/>
    </row>
    <row r="370" spans="1:21" ht="17.25" customHeight="1">
      <c r="A370" s="39"/>
      <c r="B370" s="433"/>
      <c r="C370" s="514"/>
      <c r="D370" s="550">
        <v>12.291</v>
      </c>
      <c r="E370" s="143" t="s">
        <v>296</v>
      </c>
      <c r="F370" s="143"/>
      <c r="G370" s="129"/>
      <c r="H370" s="129"/>
      <c r="I370" s="155"/>
      <c r="J370" s="155"/>
      <c r="K370" s="157">
        <f t="shared" si="22"/>
        <v>0</v>
      </c>
      <c r="L370" s="129"/>
      <c r="M370" s="129"/>
      <c r="N370" s="129"/>
      <c r="O370" s="148"/>
      <c r="P370" s="148"/>
      <c r="Q370" s="158"/>
      <c r="R370" s="148"/>
      <c r="S370" s="148"/>
      <c r="T370" s="148"/>
      <c r="U370" s="148"/>
    </row>
    <row r="371" spans="1:21" ht="17.25" customHeight="1">
      <c r="A371" s="39"/>
      <c r="B371" s="433"/>
      <c r="C371" s="514"/>
      <c r="D371" s="550">
        <v>12.292</v>
      </c>
      <c r="E371" s="143" t="s">
        <v>314</v>
      </c>
      <c r="F371" s="143"/>
      <c r="G371" s="129"/>
      <c r="H371" s="129"/>
      <c r="I371" s="155"/>
      <c r="J371" s="155"/>
      <c r="K371" s="157">
        <f t="shared" si="22"/>
        <v>0</v>
      </c>
      <c r="L371" s="129"/>
      <c r="M371" s="129"/>
      <c r="N371" s="129"/>
      <c r="O371" s="148"/>
      <c r="P371" s="148"/>
      <c r="Q371" s="158"/>
      <c r="R371" s="148"/>
      <c r="S371" s="148"/>
      <c r="T371" s="148"/>
      <c r="U371" s="148"/>
    </row>
    <row r="372" spans="1:21" ht="17.25" customHeight="1">
      <c r="A372" s="39"/>
      <c r="B372" s="433"/>
      <c r="C372" s="514"/>
      <c r="D372" s="550">
        <v>12.292999999999999</v>
      </c>
      <c r="E372" s="143" t="s">
        <v>315</v>
      </c>
      <c r="F372" s="160"/>
      <c r="G372" s="129"/>
      <c r="H372" s="129"/>
      <c r="I372" s="155"/>
      <c r="J372" s="155"/>
      <c r="K372" s="157">
        <f t="shared" si="22"/>
        <v>0</v>
      </c>
      <c r="L372" s="129"/>
      <c r="M372" s="129"/>
      <c r="N372" s="129"/>
      <c r="O372" s="148"/>
      <c r="P372" s="148"/>
      <c r="Q372" s="158"/>
      <c r="R372" s="148"/>
      <c r="S372" s="148"/>
      <c r="T372" s="148"/>
      <c r="U372" s="148"/>
    </row>
    <row r="373" spans="1:21" ht="17.25" customHeight="1">
      <c r="A373" s="39"/>
      <c r="B373" s="433"/>
      <c r="C373" s="514"/>
      <c r="D373" s="550">
        <v>12.298999999999999</v>
      </c>
      <c r="E373" s="143" t="s">
        <v>297</v>
      </c>
      <c r="F373" s="160"/>
      <c r="G373" s="129"/>
      <c r="H373" s="129"/>
      <c r="I373" s="155"/>
      <c r="J373" s="155"/>
      <c r="K373" s="157">
        <f t="shared" si="22"/>
        <v>0</v>
      </c>
      <c r="L373" s="129"/>
      <c r="M373" s="129"/>
      <c r="N373" s="129"/>
      <c r="O373" s="148"/>
      <c r="P373" s="148"/>
      <c r="Q373" s="158"/>
      <c r="R373" s="148"/>
      <c r="S373" s="148"/>
      <c r="T373" s="148"/>
      <c r="U373" s="148"/>
    </row>
    <row r="374" spans="1:21" ht="17.25" customHeight="1">
      <c r="A374" s="39"/>
      <c r="B374" s="433"/>
      <c r="C374" s="514"/>
      <c r="D374" s="160"/>
      <c r="E374" s="163"/>
      <c r="F374" s="160"/>
      <c r="G374" s="129"/>
      <c r="H374" s="129"/>
      <c r="I374" s="129"/>
      <c r="J374" s="129"/>
      <c r="K374" s="129"/>
      <c r="L374" s="129"/>
      <c r="M374" s="129"/>
      <c r="N374" s="129"/>
      <c r="O374" s="148"/>
      <c r="P374" s="148"/>
      <c r="Q374" s="158"/>
      <c r="R374" s="148"/>
      <c r="S374" s="148"/>
      <c r="T374" s="148"/>
      <c r="U374" s="148"/>
    </row>
    <row r="375" spans="1:21" ht="17.25" customHeight="1">
      <c r="A375" s="39"/>
      <c r="B375" s="433"/>
      <c r="C375" s="516">
        <v>12.9</v>
      </c>
      <c r="D375" s="185" t="s">
        <v>258</v>
      </c>
      <c r="E375" s="160"/>
      <c r="F375" s="160"/>
      <c r="G375" s="129"/>
      <c r="H375" s="129"/>
      <c r="I375" s="157">
        <f>I376+I392</f>
        <v>0</v>
      </c>
      <c r="J375" s="157">
        <f>J376+J392</f>
        <v>0</v>
      </c>
      <c r="K375" s="157">
        <f t="shared" ref="K375:K396" si="23">I375+J375</f>
        <v>0</v>
      </c>
      <c r="L375" s="129"/>
      <c r="M375" s="157">
        <f>M376+M392</f>
        <v>0</v>
      </c>
      <c r="N375" s="129"/>
      <c r="O375" s="148"/>
      <c r="P375" s="172" t="s">
        <v>219</v>
      </c>
      <c r="Q375" s="161">
        <f>K375-'Summary (DS)'!K68</f>
        <v>0</v>
      </c>
      <c r="R375" s="148"/>
      <c r="S375" s="148"/>
      <c r="T375" s="148"/>
      <c r="U375" s="148"/>
    </row>
    <row r="376" spans="1:21" ht="17.25" customHeight="1">
      <c r="A376" s="39" t="s">
        <v>349</v>
      </c>
      <c r="B376" s="433"/>
      <c r="C376" s="514"/>
      <c r="D376" s="160"/>
      <c r="E376" s="163" t="s">
        <v>286</v>
      </c>
      <c r="F376" s="160"/>
      <c r="G376" s="129"/>
      <c r="H376" s="129"/>
      <c r="I376" s="157">
        <f>I377+I381+I386+I387+I388+I389+I390+I391</f>
        <v>0</v>
      </c>
      <c r="J376" s="157">
        <f>J377+J381+J386+J387+J388+J389+J390+J391</f>
        <v>0</v>
      </c>
      <c r="K376" s="157">
        <f t="shared" si="23"/>
        <v>0</v>
      </c>
      <c r="L376" s="129"/>
      <c r="M376" s="155"/>
      <c r="N376" s="129"/>
      <c r="O376" s="148"/>
      <c r="P376" s="148"/>
      <c r="Q376" s="158"/>
      <c r="R376" s="148"/>
      <c r="S376" s="148"/>
      <c r="T376" s="148"/>
      <c r="U376" s="148"/>
    </row>
    <row r="377" spans="1:21" ht="17.25" customHeight="1">
      <c r="A377" s="39"/>
      <c r="B377" s="433"/>
      <c r="C377" s="129"/>
      <c r="D377" s="116">
        <v>12.91</v>
      </c>
      <c r="E377" s="143" t="s">
        <v>287</v>
      </c>
      <c r="F377" s="160"/>
      <c r="G377" s="129"/>
      <c r="H377" s="129"/>
      <c r="I377" s="157">
        <f>SUM(I378:I380)</f>
        <v>0</v>
      </c>
      <c r="J377" s="157">
        <f>SUM(J378:J380)</f>
        <v>0</v>
      </c>
      <c r="K377" s="157">
        <f t="shared" si="23"/>
        <v>0</v>
      </c>
      <c r="L377" s="129"/>
      <c r="M377" s="129"/>
      <c r="N377" s="129"/>
      <c r="O377" s="148"/>
      <c r="P377" s="148"/>
      <c r="Q377" s="158"/>
      <c r="R377" s="148"/>
      <c r="S377" s="148"/>
      <c r="T377" s="148"/>
      <c r="U377" s="148"/>
    </row>
    <row r="378" spans="1:21" ht="17.25" customHeight="1">
      <c r="A378" s="39"/>
      <c r="B378" s="433"/>
      <c r="C378" s="129"/>
      <c r="D378" s="160"/>
      <c r="E378" s="550">
        <v>12.911</v>
      </c>
      <c r="F378" s="143" t="s">
        <v>299</v>
      </c>
      <c r="G378" s="129"/>
      <c r="H378" s="129"/>
      <c r="I378" s="155"/>
      <c r="J378" s="155"/>
      <c r="K378" s="157">
        <f t="shared" si="23"/>
        <v>0</v>
      </c>
      <c r="L378" s="129"/>
      <c r="M378" s="129"/>
      <c r="N378" s="129"/>
      <c r="O378" s="148"/>
      <c r="P378" s="148"/>
      <c r="Q378" s="158"/>
      <c r="R378" s="148"/>
      <c r="S378" s="148"/>
      <c r="T378" s="148"/>
      <c r="U378" s="148"/>
    </row>
    <row r="379" spans="1:21" ht="17.25" customHeight="1">
      <c r="A379" s="39"/>
      <c r="B379" s="433"/>
      <c r="C379" s="129"/>
      <c r="D379" s="160"/>
      <c r="E379" s="550">
        <v>12.912000000000001</v>
      </c>
      <c r="F379" s="143" t="s">
        <v>291</v>
      </c>
      <c r="G379" s="129"/>
      <c r="H379" s="129"/>
      <c r="I379" s="155"/>
      <c r="J379" s="155"/>
      <c r="K379" s="157">
        <f t="shared" si="23"/>
        <v>0</v>
      </c>
      <c r="L379" s="129"/>
      <c r="M379" s="129"/>
      <c r="N379" s="129"/>
      <c r="O379" s="148"/>
      <c r="P379" s="148"/>
      <c r="Q379" s="158"/>
      <c r="R379" s="148"/>
      <c r="S379" s="148"/>
      <c r="T379" s="148"/>
      <c r="U379" s="148"/>
    </row>
    <row r="380" spans="1:21" ht="17.25" customHeight="1">
      <c r="A380" s="39"/>
      <c r="B380" s="433"/>
      <c r="C380" s="129"/>
      <c r="D380" s="116"/>
      <c r="E380" s="550">
        <v>12.919</v>
      </c>
      <c r="F380" s="143" t="s">
        <v>292</v>
      </c>
      <c r="G380" s="129"/>
      <c r="H380" s="129"/>
      <c r="I380" s="155"/>
      <c r="J380" s="155"/>
      <c r="K380" s="157">
        <f t="shared" si="23"/>
        <v>0</v>
      </c>
      <c r="L380" s="129"/>
      <c r="M380" s="129"/>
      <c r="N380" s="129"/>
      <c r="O380" s="148"/>
      <c r="P380" s="148"/>
      <c r="Q380" s="158"/>
      <c r="R380" s="148"/>
      <c r="S380" s="148"/>
      <c r="T380" s="148"/>
      <c r="U380" s="148"/>
    </row>
    <row r="381" spans="1:21" ht="17.25" customHeight="1">
      <c r="A381" s="39"/>
      <c r="B381" s="433"/>
      <c r="C381" s="129"/>
      <c r="D381" s="116">
        <v>12.92</v>
      </c>
      <c r="E381" s="143" t="s">
        <v>293</v>
      </c>
      <c r="F381" s="160"/>
      <c r="G381" s="129"/>
      <c r="H381" s="129"/>
      <c r="I381" s="157">
        <f>SUM(I382:I385)</f>
        <v>0</v>
      </c>
      <c r="J381" s="157">
        <f>SUM(J382:J385)</f>
        <v>0</v>
      </c>
      <c r="K381" s="157">
        <f t="shared" si="23"/>
        <v>0</v>
      </c>
      <c r="L381" s="129"/>
      <c r="M381" s="129"/>
      <c r="N381" s="129"/>
      <c r="O381" s="148"/>
      <c r="P381" s="148"/>
      <c r="Q381" s="158"/>
      <c r="R381" s="148"/>
      <c r="S381" s="148"/>
      <c r="T381" s="148"/>
      <c r="U381" s="148"/>
    </row>
    <row r="382" spans="1:21" ht="17.25" customHeight="1">
      <c r="A382" s="39"/>
      <c r="B382" s="433"/>
      <c r="C382" s="129"/>
      <c r="D382" s="160"/>
      <c r="E382" s="550">
        <v>12.920999999999999</v>
      </c>
      <c r="F382" s="143" t="s">
        <v>303</v>
      </c>
      <c r="G382" s="129"/>
      <c r="H382" s="129"/>
      <c r="I382" s="155"/>
      <c r="J382" s="155"/>
      <c r="K382" s="157">
        <f t="shared" si="23"/>
        <v>0</v>
      </c>
      <c r="L382" s="129"/>
      <c r="M382" s="129"/>
      <c r="N382" s="129"/>
      <c r="O382" s="148"/>
      <c r="P382" s="148"/>
      <c r="Q382" s="158"/>
      <c r="R382" s="148"/>
      <c r="S382" s="148"/>
      <c r="T382" s="148"/>
      <c r="U382" s="148"/>
    </row>
    <row r="383" spans="1:21" ht="17.25" customHeight="1">
      <c r="A383" s="39"/>
      <c r="B383" s="433"/>
      <c r="C383" s="129"/>
      <c r="D383" s="160"/>
      <c r="E383" s="550">
        <v>12.922000000000001</v>
      </c>
      <c r="F383" s="143" t="s">
        <v>304</v>
      </c>
      <c r="G383" s="129"/>
      <c r="H383" s="129"/>
      <c r="I383" s="155"/>
      <c r="J383" s="155"/>
      <c r="K383" s="157">
        <f t="shared" si="23"/>
        <v>0</v>
      </c>
      <c r="L383" s="129"/>
      <c r="M383" s="129"/>
      <c r="N383" s="129"/>
      <c r="O383" s="148"/>
      <c r="P383" s="148"/>
      <c r="Q383" s="158"/>
      <c r="R383" s="148"/>
      <c r="S383" s="148"/>
      <c r="T383" s="148"/>
      <c r="U383" s="148"/>
    </row>
    <row r="384" spans="1:21" ht="17.25" customHeight="1">
      <c r="A384" s="39"/>
      <c r="B384" s="433"/>
      <c r="C384" s="129"/>
      <c r="D384" s="160"/>
      <c r="E384" s="550">
        <v>12.923</v>
      </c>
      <c r="F384" s="143" t="s">
        <v>305</v>
      </c>
      <c r="G384" s="129"/>
      <c r="H384" s="129"/>
      <c r="I384" s="155"/>
      <c r="J384" s="155"/>
      <c r="K384" s="157">
        <f t="shared" si="23"/>
        <v>0</v>
      </c>
      <c r="L384" s="129"/>
      <c r="M384" s="129"/>
      <c r="N384" s="129"/>
      <c r="O384" s="148"/>
      <c r="P384" s="148"/>
      <c r="Q384" s="158"/>
      <c r="R384" s="148"/>
      <c r="S384" s="148"/>
      <c r="T384" s="148"/>
      <c r="U384" s="148"/>
    </row>
    <row r="385" spans="1:21" ht="17.25" customHeight="1">
      <c r="A385" s="39"/>
      <c r="B385" s="433"/>
      <c r="C385" s="129"/>
      <c r="D385" s="116"/>
      <c r="E385" s="550">
        <v>12.929</v>
      </c>
      <c r="F385" s="143" t="s">
        <v>306</v>
      </c>
      <c r="G385" s="129"/>
      <c r="H385" s="129"/>
      <c r="I385" s="155"/>
      <c r="J385" s="155"/>
      <c r="K385" s="157">
        <f t="shared" si="23"/>
        <v>0</v>
      </c>
      <c r="L385" s="129"/>
      <c r="M385" s="129"/>
      <c r="N385" s="129"/>
      <c r="O385" s="148"/>
      <c r="P385" s="148"/>
      <c r="Q385" s="158"/>
      <c r="R385" s="148"/>
      <c r="S385" s="148"/>
      <c r="T385" s="148"/>
      <c r="U385" s="148"/>
    </row>
    <row r="386" spans="1:21" ht="17.25" customHeight="1">
      <c r="A386" s="39"/>
      <c r="B386" s="433"/>
      <c r="C386" s="129"/>
      <c r="D386" s="116">
        <v>12.93</v>
      </c>
      <c r="E386" s="143" t="s">
        <v>308</v>
      </c>
      <c r="F386" s="160"/>
      <c r="G386" s="129"/>
      <c r="H386" s="129"/>
      <c r="I386" s="155"/>
      <c r="J386" s="155"/>
      <c r="K386" s="157">
        <f t="shared" si="23"/>
        <v>0</v>
      </c>
      <c r="L386" s="129"/>
      <c r="M386" s="129"/>
      <c r="N386" s="129"/>
      <c r="O386" s="148"/>
      <c r="P386" s="148"/>
      <c r="Q386" s="158"/>
      <c r="R386" s="148"/>
      <c r="S386" s="148"/>
      <c r="T386" s="148"/>
      <c r="U386" s="148"/>
    </row>
    <row r="387" spans="1:21" ht="17.25" customHeight="1">
      <c r="A387" s="39"/>
      <c r="B387" s="433"/>
      <c r="C387" s="129"/>
      <c r="D387" s="116">
        <v>12.94</v>
      </c>
      <c r="E387" s="143" t="s">
        <v>309</v>
      </c>
      <c r="F387" s="160"/>
      <c r="G387" s="129"/>
      <c r="H387" s="129"/>
      <c r="I387" s="155"/>
      <c r="J387" s="155"/>
      <c r="K387" s="157">
        <f t="shared" si="23"/>
        <v>0</v>
      </c>
      <c r="L387" s="129"/>
      <c r="M387" s="129"/>
      <c r="N387" s="129"/>
      <c r="O387" s="148"/>
      <c r="P387" s="148"/>
      <c r="Q387" s="158"/>
      <c r="R387" s="148"/>
      <c r="S387" s="148"/>
      <c r="T387" s="148"/>
      <c r="U387" s="148"/>
    </row>
    <row r="388" spans="1:21" ht="17.25" customHeight="1">
      <c r="A388" s="39"/>
      <c r="B388" s="433"/>
      <c r="C388" s="129"/>
      <c r="D388" s="116">
        <v>12.95</v>
      </c>
      <c r="E388" s="143" t="s">
        <v>310</v>
      </c>
      <c r="F388" s="160"/>
      <c r="G388" s="129"/>
      <c r="H388" s="129"/>
      <c r="I388" s="155"/>
      <c r="J388" s="155"/>
      <c r="K388" s="157">
        <f t="shared" si="23"/>
        <v>0</v>
      </c>
      <c r="L388" s="129"/>
      <c r="M388" s="129"/>
      <c r="N388" s="129"/>
      <c r="O388" s="148"/>
      <c r="P388" s="148"/>
      <c r="Q388" s="158"/>
      <c r="R388" s="148"/>
      <c r="S388" s="148"/>
      <c r="T388" s="148"/>
      <c r="U388" s="148"/>
    </row>
    <row r="389" spans="1:21" ht="17.25" customHeight="1">
      <c r="A389" s="39"/>
      <c r="B389" s="433"/>
      <c r="C389" s="129"/>
      <c r="D389" s="116">
        <v>12.96</v>
      </c>
      <c r="E389" s="143" t="s">
        <v>311</v>
      </c>
      <c r="F389" s="160"/>
      <c r="G389" s="129"/>
      <c r="H389" s="129"/>
      <c r="I389" s="155"/>
      <c r="J389" s="155"/>
      <c r="K389" s="157">
        <f t="shared" si="23"/>
        <v>0</v>
      </c>
      <c r="L389" s="129"/>
      <c r="M389" s="129"/>
      <c r="N389" s="129"/>
      <c r="O389" s="148"/>
      <c r="P389" s="148"/>
      <c r="Q389" s="158"/>
      <c r="R389" s="148"/>
      <c r="S389" s="148"/>
      <c r="T389" s="148"/>
      <c r="U389" s="148"/>
    </row>
    <row r="390" spans="1:21" ht="17.25" customHeight="1">
      <c r="A390" s="39"/>
      <c r="B390" s="433"/>
      <c r="C390" s="129"/>
      <c r="D390" s="116">
        <v>12.97</v>
      </c>
      <c r="E390" s="143" t="s">
        <v>322</v>
      </c>
      <c r="F390" s="160"/>
      <c r="G390" s="129"/>
      <c r="H390" s="129"/>
      <c r="I390" s="155"/>
      <c r="J390" s="155"/>
      <c r="K390" s="157">
        <f t="shared" si="23"/>
        <v>0</v>
      </c>
      <c r="L390" s="129"/>
      <c r="M390" s="129"/>
      <c r="N390" s="129"/>
      <c r="O390" s="148"/>
      <c r="P390" s="148"/>
      <c r="Q390" s="158"/>
      <c r="R390" s="148"/>
      <c r="S390" s="148"/>
      <c r="T390" s="148"/>
      <c r="U390" s="148"/>
    </row>
    <row r="391" spans="1:21" ht="17.25" customHeight="1">
      <c r="A391" s="39"/>
      <c r="B391" s="433"/>
      <c r="C391" s="129"/>
      <c r="D391" s="116">
        <v>12.98</v>
      </c>
      <c r="E391" s="143" t="s">
        <v>323</v>
      </c>
      <c r="F391" s="160"/>
      <c r="G391" s="129"/>
      <c r="H391" s="129"/>
      <c r="I391" s="155"/>
      <c r="J391" s="155"/>
      <c r="K391" s="157">
        <f t="shared" si="23"/>
        <v>0</v>
      </c>
      <c r="L391" s="129"/>
      <c r="M391" s="129"/>
      <c r="N391" s="129"/>
      <c r="O391" s="148"/>
      <c r="P391" s="148"/>
      <c r="Q391" s="158"/>
      <c r="R391" s="148"/>
      <c r="S391" s="148"/>
      <c r="T391" s="148"/>
      <c r="U391" s="148"/>
    </row>
    <row r="392" spans="1:21" ht="17.25" customHeight="1">
      <c r="A392" s="39" t="s">
        <v>352</v>
      </c>
      <c r="B392" s="433"/>
      <c r="C392" s="129"/>
      <c r="D392" s="116"/>
      <c r="E392" s="163" t="s">
        <v>295</v>
      </c>
      <c r="F392" s="160"/>
      <c r="G392" s="129"/>
      <c r="H392" s="129"/>
      <c r="I392" s="157">
        <f>SUM(I393:I396)</f>
        <v>0</v>
      </c>
      <c r="J392" s="157">
        <f>SUM(J393:J396)</f>
        <v>0</v>
      </c>
      <c r="K392" s="157">
        <f t="shared" si="23"/>
        <v>0</v>
      </c>
      <c r="L392" s="129"/>
      <c r="M392" s="155"/>
      <c r="N392" s="129"/>
      <c r="O392" s="148"/>
      <c r="P392" s="148"/>
      <c r="Q392" s="158"/>
      <c r="R392" s="148"/>
      <c r="S392" s="148"/>
      <c r="T392" s="148"/>
      <c r="U392" s="148"/>
    </row>
    <row r="393" spans="1:21" ht="17.25" customHeight="1">
      <c r="B393" s="433"/>
      <c r="C393" s="129"/>
      <c r="D393" s="550">
        <v>12.991</v>
      </c>
      <c r="E393" s="143" t="s">
        <v>296</v>
      </c>
      <c r="F393" s="143"/>
      <c r="G393" s="129"/>
      <c r="H393" s="129"/>
      <c r="I393" s="155"/>
      <c r="J393" s="155"/>
      <c r="K393" s="157">
        <f t="shared" si="23"/>
        <v>0</v>
      </c>
      <c r="L393" s="129"/>
      <c r="M393" s="129"/>
      <c r="N393" s="129"/>
      <c r="O393" s="148"/>
      <c r="P393" s="148"/>
      <c r="Q393" s="158"/>
      <c r="R393" s="148"/>
      <c r="S393" s="148"/>
      <c r="T393" s="148"/>
      <c r="U393" s="148"/>
    </row>
    <row r="394" spans="1:21" ht="17.25" customHeight="1">
      <c r="A394" s="39"/>
      <c r="B394" s="433"/>
      <c r="C394" s="129"/>
      <c r="D394" s="550">
        <v>12.992000000000001</v>
      </c>
      <c r="E394" s="143" t="s">
        <v>314</v>
      </c>
      <c r="F394" s="143"/>
      <c r="G394" s="129"/>
      <c r="H394" s="129"/>
      <c r="I394" s="155"/>
      <c r="J394" s="155"/>
      <c r="K394" s="157">
        <f t="shared" si="23"/>
        <v>0</v>
      </c>
      <c r="L394" s="129"/>
      <c r="M394" s="129"/>
      <c r="N394" s="129"/>
      <c r="O394" s="148"/>
      <c r="P394" s="148"/>
      <c r="Q394" s="158"/>
      <c r="R394" s="148"/>
      <c r="S394" s="148"/>
      <c r="T394" s="148"/>
      <c r="U394" s="148"/>
    </row>
    <row r="395" spans="1:21" ht="17.25" customHeight="1">
      <c r="A395" s="39"/>
      <c r="B395" s="433"/>
      <c r="C395" s="129"/>
      <c r="D395" s="550">
        <v>12.993</v>
      </c>
      <c r="E395" s="143" t="s">
        <v>315</v>
      </c>
      <c r="F395" s="160"/>
      <c r="G395" s="129"/>
      <c r="H395" s="129"/>
      <c r="I395" s="155"/>
      <c r="J395" s="155"/>
      <c r="K395" s="157">
        <f t="shared" si="23"/>
        <v>0</v>
      </c>
      <c r="L395" s="129"/>
      <c r="M395" s="129"/>
      <c r="N395" s="129"/>
      <c r="O395" s="148"/>
      <c r="P395" s="148"/>
      <c r="Q395" s="158"/>
      <c r="R395" s="148"/>
      <c r="S395" s="148"/>
      <c r="T395" s="148"/>
      <c r="U395" s="148"/>
    </row>
    <row r="396" spans="1:21" ht="17.25" customHeight="1">
      <c r="A396" s="39"/>
      <c r="B396" s="433"/>
      <c r="C396" s="129"/>
      <c r="D396" s="550">
        <v>12.999000000000001</v>
      </c>
      <c r="E396" s="143" t="s">
        <v>297</v>
      </c>
      <c r="F396" s="160"/>
      <c r="G396" s="129"/>
      <c r="H396" s="129"/>
      <c r="I396" s="155"/>
      <c r="J396" s="155"/>
      <c r="K396" s="157">
        <f t="shared" si="23"/>
        <v>0</v>
      </c>
      <c r="L396" s="129"/>
      <c r="M396" s="129"/>
      <c r="N396" s="129"/>
      <c r="O396" s="148"/>
      <c r="P396" s="148"/>
      <c r="Q396" s="158"/>
      <c r="R396" s="148"/>
      <c r="S396" s="148"/>
      <c r="T396" s="148"/>
      <c r="U396" s="148"/>
    </row>
    <row r="397" spans="1:21" ht="17.25" customHeight="1">
      <c r="B397" s="433"/>
      <c r="C397" s="129"/>
      <c r="D397" s="160"/>
      <c r="E397" s="160"/>
      <c r="F397" s="160"/>
      <c r="G397" s="129"/>
      <c r="H397" s="129"/>
      <c r="I397" s="129"/>
      <c r="J397" s="129"/>
      <c r="K397" s="129"/>
      <c r="L397" s="129"/>
      <c r="M397" s="129"/>
      <c r="N397" s="129"/>
      <c r="O397" s="148"/>
      <c r="P397" s="148"/>
      <c r="Q397" s="158"/>
      <c r="R397" s="148"/>
      <c r="S397" s="148"/>
      <c r="T397" s="148"/>
      <c r="U397" s="148"/>
    </row>
    <row r="398" spans="1:21" ht="17.25" customHeight="1">
      <c r="B398" s="433"/>
      <c r="C398" s="129"/>
      <c r="D398" s="116" t="s">
        <v>259</v>
      </c>
      <c r="E398" s="143" t="s">
        <v>260</v>
      </c>
      <c r="F398" s="160"/>
      <c r="G398" s="129"/>
      <c r="H398" s="129"/>
      <c r="I398" s="155"/>
      <c r="J398" s="155"/>
      <c r="K398" s="157">
        <f t="shared" ref="K398" si="24">I398+J398</f>
        <v>0</v>
      </c>
      <c r="L398" s="129"/>
      <c r="M398" s="129"/>
      <c r="N398" s="129"/>
      <c r="O398" s="148"/>
      <c r="P398" s="148"/>
      <c r="Q398" s="158"/>
      <c r="R398" s="148"/>
      <c r="S398" s="148"/>
      <c r="T398" s="148"/>
      <c r="U398" s="148"/>
    </row>
    <row r="399" spans="1:21" ht="17.25" customHeight="1">
      <c r="B399" s="433"/>
      <c r="C399" s="129"/>
      <c r="D399" s="160"/>
      <c r="E399" s="160"/>
      <c r="F399" s="160"/>
      <c r="G399" s="129"/>
      <c r="H399" s="129"/>
      <c r="I399" s="129"/>
      <c r="J399" s="129"/>
      <c r="K399" s="129"/>
      <c r="L399" s="129"/>
      <c r="M399" s="129"/>
      <c r="N399" s="129"/>
      <c r="O399" s="148"/>
      <c r="P399" s="148"/>
      <c r="Q399" s="158"/>
      <c r="R399" s="148"/>
      <c r="S399" s="148"/>
      <c r="T399" s="148"/>
      <c r="U399" s="148"/>
    </row>
    <row r="400" spans="1:21" ht="17.25" customHeight="1">
      <c r="A400" s="39"/>
      <c r="B400" s="433">
        <v>13</v>
      </c>
      <c r="C400" s="554" t="s">
        <v>261</v>
      </c>
      <c r="D400" s="274"/>
      <c r="E400" s="160"/>
      <c r="F400" s="160"/>
      <c r="G400" s="129"/>
      <c r="H400" s="129"/>
      <c r="I400" s="157">
        <f>I401+I416</f>
        <v>0</v>
      </c>
      <c r="J400" s="157">
        <f>J401+J416</f>
        <v>0</v>
      </c>
      <c r="K400" s="157">
        <f t="shared" ref="K400:K420" si="25">I400+J400</f>
        <v>0</v>
      </c>
      <c r="L400" s="129"/>
      <c r="M400" s="157">
        <f>M401+M416</f>
        <v>0</v>
      </c>
      <c r="N400" s="129"/>
      <c r="O400" s="148"/>
      <c r="P400" s="172" t="s">
        <v>219</v>
      </c>
      <c r="Q400" s="161">
        <f>K400-'Summary (DS)'!K71</f>
        <v>0</v>
      </c>
      <c r="R400" s="148"/>
      <c r="S400" s="148"/>
      <c r="T400" s="148"/>
      <c r="U400" s="148"/>
    </row>
    <row r="401" spans="1:21" ht="17.25" customHeight="1">
      <c r="A401" s="39"/>
      <c r="B401" s="433"/>
      <c r="C401" s="129"/>
      <c r="D401" s="160"/>
      <c r="E401" s="163" t="s">
        <v>286</v>
      </c>
      <c r="F401" s="160"/>
      <c r="G401" s="129"/>
      <c r="H401" s="129"/>
      <c r="I401" s="157">
        <f>I402+I406+I411+I412+I413+I414+I415</f>
        <v>0</v>
      </c>
      <c r="J401" s="157">
        <f>J402+J406+J411+J412+J413+J414+J415</f>
        <v>0</v>
      </c>
      <c r="K401" s="157">
        <f t="shared" si="25"/>
        <v>0</v>
      </c>
      <c r="L401" s="129"/>
      <c r="M401" s="155"/>
      <c r="N401" s="129"/>
      <c r="O401" s="148"/>
      <c r="P401" s="148"/>
      <c r="Q401" s="158"/>
      <c r="R401" s="148"/>
      <c r="S401" s="148"/>
      <c r="T401" s="148"/>
      <c r="U401" s="148"/>
    </row>
    <row r="402" spans="1:21" ht="17.25" customHeight="1">
      <c r="A402" s="39"/>
      <c r="B402" s="433"/>
      <c r="C402" s="129"/>
      <c r="D402" s="116">
        <v>13.1</v>
      </c>
      <c r="E402" s="143" t="s">
        <v>287</v>
      </c>
      <c r="F402" s="160"/>
      <c r="G402" s="129"/>
      <c r="H402" s="129"/>
      <c r="I402" s="157">
        <f>SUM(I403:I405)</f>
        <v>0</v>
      </c>
      <c r="J402" s="157">
        <f>SUM(J403:J405)</f>
        <v>0</v>
      </c>
      <c r="K402" s="157">
        <f t="shared" si="25"/>
        <v>0</v>
      </c>
      <c r="L402" s="129"/>
      <c r="M402" s="129"/>
      <c r="N402" s="129"/>
      <c r="O402" s="148"/>
      <c r="P402" s="148"/>
      <c r="Q402" s="158"/>
      <c r="R402" s="148"/>
      <c r="S402" s="148"/>
      <c r="T402" s="148"/>
      <c r="U402" s="148"/>
    </row>
    <row r="403" spans="1:21" ht="17.25" customHeight="1">
      <c r="A403" s="39"/>
      <c r="B403" s="433"/>
      <c r="C403" s="129"/>
      <c r="D403" s="160"/>
      <c r="E403" s="116">
        <v>13.11</v>
      </c>
      <c r="F403" s="143" t="s">
        <v>299</v>
      </c>
      <c r="G403" s="129"/>
      <c r="H403" s="129"/>
      <c r="I403" s="155"/>
      <c r="J403" s="155"/>
      <c r="K403" s="157">
        <f t="shared" si="25"/>
        <v>0</v>
      </c>
      <c r="L403" s="129"/>
      <c r="M403" s="129"/>
      <c r="N403" s="129"/>
      <c r="O403" s="148"/>
      <c r="P403" s="148"/>
      <c r="Q403" s="158"/>
      <c r="R403" s="148"/>
      <c r="S403" s="148"/>
      <c r="T403" s="148"/>
      <c r="U403" s="148"/>
    </row>
    <row r="404" spans="1:21" ht="17.25" customHeight="1">
      <c r="A404" s="39"/>
      <c r="B404" s="433"/>
      <c r="C404" s="129"/>
      <c r="D404" s="160"/>
      <c r="E404" s="116">
        <v>13.12</v>
      </c>
      <c r="F404" s="143" t="s">
        <v>291</v>
      </c>
      <c r="G404" s="129"/>
      <c r="H404" s="129"/>
      <c r="I404" s="155"/>
      <c r="J404" s="155"/>
      <c r="K404" s="157">
        <f t="shared" si="25"/>
        <v>0</v>
      </c>
      <c r="L404" s="129"/>
      <c r="M404" s="129"/>
      <c r="N404" s="129"/>
      <c r="O404" s="148"/>
      <c r="P404" s="148"/>
      <c r="Q404" s="158"/>
      <c r="R404" s="148"/>
      <c r="S404" s="148"/>
      <c r="T404" s="148"/>
      <c r="U404" s="148"/>
    </row>
    <row r="405" spans="1:21" ht="17.25" customHeight="1">
      <c r="A405" s="39"/>
      <c r="B405" s="433"/>
      <c r="C405" s="129"/>
      <c r="D405" s="160"/>
      <c r="E405" s="116">
        <v>13.19</v>
      </c>
      <c r="F405" s="143" t="s">
        <v>292</v>
      </c>
      <c r="G405" s="129"/>
      <c r="H405" s="129"/>
      <c r="I405" s="155"/>
      <c r="J405" s="155"/>
      <c r="K405" s="157">
        <f t="shared" si="25"/>
        <v>0</v>
      </c>
      <c r="L405" s="129"/>
      <c r="M405" s="129"/>
      <c r="N405" s="129"/>
      <c r="O405" s="148"/>
      <c r="P405" s="148"/>
      <c r="Q405" s="158"/>
      <c r="R405" s="148"/>
      <c r="S405" s="148"/>
      <c r="T405" s="148"/>
      <c r="U405" s="148"/>
    </row>
    <row r="406" spans="1:21" ht="17.25" customHeight="1">
      <c r="A406" s="39"/>
      <c r="B406" s="433"/>
      <c r="C406" s="129"/>
      <c r="D406" s="116">
        <v>13.2</v>
      </c>
      <c r="E406" s="143" t="s">
        <v>293</v>
      </c>
      <c r="F406" s="160"/>
      <c r="G406" s="129"/>
      <c r="H406" s="129"/>
      <c r="I406" s="157">
        <f>SUM(I407:I410)</f>
        <v>0</v>
      </c>
      <c r="J406" s="157">
        <f>SUM(J407:J410)</f>
        <v>0</v>
      </c>
      <c r="K406" s="157">
        <f t="shared" si="25"/>
        <v>0</v>
      </c>
      <c r="L406" s="129"/>
      <c r="M406" s="129"/>
      <c r="N406" s="129"/>
      <c r="O406" s="148"/>
      <c r="P406" s="148"/>
      <c r="Q406" s="158"/>
      <c r="R406" s="148"/>
      <c r="S406" s="148"/>
      <c r="T406" s="148"/>
      <c r="U406" s="148"/>
    </row>
    <row r="407" spans="1:21" ht="17.25" customHeight="1">
      <c r="A407" s="39"/>
      <c r="B407" s="433"/>
      <c r="C407" s="129"/>
      <c r="D407" s="160"/>
      <c r="E407" s="116">
        <v>13.21</v>
      </c>
      <c r="F407" s="143" t="s">
        <v>303</v>
      </c>
      <c r="G407" s="129"/>
      <c r="H407" s="129"/>
      <c r="I407" s="155"/>
      <c r="J407" s="155"/>
      <c r="K407" s="157">
        <f t="shared" si="25"/>
        <v>0</v>
      </c>
      <c r="L407" s="129"/>
      <c r="M407" s="129"/>
      <c r="N407" s="129"/>
      <c r="O407" s="148"/>
      <c r="P407" s="148"/>
      <c r="Q407" s="158"/>
      <c r="R407" s="148"/>
      <c r="S407" s="148"/>
      <c r="T407" s="148"/>
      <c r="U407" s="148"/>
    </row>
    <row r="408" spans="1:21" ht="17.25" customHeight="1">
      <c r="A408" s="39"/>
      <c r="B408" s="433"/>
      <c r="C408" s="129"/>
      <c r="D408" s="160"/>
      <c r="E408" s="116">
        <v>13.22</v>
      </c>
      <c r="F408" s="143" t="s">
        <v>304</v>
      </c>
      <c r="G408" s="129"/>
      <c r="H408" s="129"/>
      <c r="I408" s="155"/>
      <c r="J408" s="155"/>
      <c r="K408" s="157">
        <f t="shared" si="25"/>
        <v>0</v>
      </c>
      <c r="L408" s="129"/>
      <c r="M408" s="129"/>
      <c r="N408" s="129"/>
      <c r="O408" s="148"/>
      <c r="P408" s="148"/>
      <c r="Q408" s="158"/>
      <c r="R408" s="148"/>
      <c r="S408" s="148"/>
      <c r="T408" s="148"/>
      <c r="U408" s="148"/>
    </row>
    <row r="409" spans="1:21" ht="17.25" customHeight="1">
      <c r="A409" s="39"/>
      <c r="B409" s="433"/>
      <c r="C409" s="129"/>
      <c r="D409" s="160"/>
      <c r="E409" s="116">
        <v>13.23</v>
      </c>
      <c r="F409" s="143" t="s">
        <v>305</v>
      </c>
      <c r="G409" s="129"/>
      <c r="H409" s="129"/>
      <c r="I409" s="155"/>
      <c r="J409" s="155"/>
      <c r="K409" s="157">
        <f t="shared" si="25"/>
        <v>0</v>
      </c>
      <c r="L409" s="129"/>
      <c r="M409" s="129"/>
      <c r="N409" s="129"/>
      <c r="O409" s="148"/>
      <c r="P409" s="148"/>
      <c r="Q409" s="158"/>
      <c r="R409" s="148"/>
      <c r="S409" s="148"/>
      <c r="T409" s="148"/>
      <c r="U409" s="148"/>
    </row>
    <row r="410" spans="1:21" ht="17.25" customHeight="1">
      <c r="A410" s="39"/>
      <c r="B410" s="433"/>
      <c r="C410" s="129"/>
      <c r="D410" s="160"/>
      <c r="E410" s="116">
        <v>13.29</v>
      </c>
      <c r="F410" s="143" t="s">
        <v>306</v>
      </c>
      <c r="G410" s="129"/>
      <c r="H410" s="129"/>
      <c r="I410" s="155"/>
      <c r="J410" s="155"/>
      <c r="K410" s="157">
        <f t="shared" si="25"/>
        <v>0</v>
      </c>
      <c r="L410" s="129"/>
      <c r="M410" s="129"/>
      <c r="N410" s="129"/>
      <c r="O410" s="148"/>
      <c r="P410" s="148"/>
      <c r="Q410" s="158"/>
      <c r="R410" s="148"/>
      <c r="S410" s="148"/>
      <c r="T410" s="148"/>
      <c r="U410" s="148"/>
    </row>
    <row r="411" spans="1:21" ht="17.25" customHeight="1">
      <c r="A411" s="39"/>
      <c r="B411" s="433"/>
      <c r="C411" s="129"/>
      <c r="D411" s="116">
        <v>13.3</v>
      </c>
      <c r="E411" s="143" t="s">
        <v>308</v>
      </c>
      <c r="F411" s="160"/>
      <c r="G411" s="129"/>
      <c r="H411" s="129"/>
      <c r="I411" s="155"/>
      <c r="J411" s="155"/>
      <c r="K411" s="157">
        <f t="shared" si="25"/>
        <v>0</v>
      </c>
      <c r="L411" s="129"/>
      <c r="M411" s="129"/>
      <c r="N411" s="129"/>
      <c r="O411" s="148"/>
      <c r="P411" s="148"/>
      <c r="Q411" s="158"/>
      <c r="R411" s="148"/>
      <c r="S411" s="148"/>
      <c r="T411" s="148"/>
      <c r="U411" s="148"/>
    </row>
    <row r="412" spans="1:21" ht="17.25" customHeight="1">
      <c r="A412" s="39"/>
      <c r="B412" s="433"/>
      <c r="C412" s="129"/>
      <c r="D412" s="116">
        <v>13.4</v>
      </c>
      <c r="E412" s="143" t="s">
        <v>309</v>
      </c>
      <c r="F412" s="160"/>
      <c r="G412" s="129"/>
      <c r="H412" s="129"/>
      <c r="I412" s="155"/>
      <c r="J412" s="155"/>
      <c r="K412" s="157">
        <f t="shared" si="25"/>
        <v>0</v>
      </c>
      <c r="L412" s="129"/>
      <c r="M412" s="129"/>
      <c r="N412" s="129"/>
      <c r="O412" s="148"/>
      <c r="P412" s="148"/>
      <c r="Q412" s="158"/>
      <c r="R412" s="148"/>
      <c r="S412" s="148"/>
      <c r="T412" s="148"/>
      <c r="U412" s="148"/>
    </row>
    <row r="413" spans="1:21" ht="17.25" customHeight="1">
      <c r="A413" s="39"/>
      <c r="B413" s="433"/>
      <c r="C413" s="129"/>
      <c r="D413" s="116">
        <v>13.5</v>
      </c>
      <c r="E413" s="143" t="s">
        <v>310</v>
      </c>
      <c r="F413" s="160"/>
      <c r="G413" s="129"/>
      <c r="H413" s="129"/>
      <c r="I413" s="155"/>
      <c r="J413" s="155"/>
      <c r="K413" s="157">
        <f t="shared" si="25"/>
        <v>0</v>
      </c>
      <c r="L413" s="129"/>
      <c r="M413" s="129"/>
      <c r="N413" s="129"/>
      <c r="O413" s="148"/>
      <c r="P413" s="148"/>
      <c r="Q413" s="158"/>
      <c r="R413" s="148"/>
      <c r="S413" s="148"/>
      <c r="T413" s="148"/>
      <c r="U413" s="148"/>
    </row>
    <row r="414" spans="1:21" ht="17.25" customHeight="1">
      <c r="A414" s="39"/>
      <c r="B414" s="433"/>
      <c r="C414" s="129"/>
      <c r="D414" s="116">
        <v>13.6</v>
      </c>
      <c r="E414" s="143" t="s">
        <v>311</v>
      </c>
      <c r="F414" s="160"/>
      <c r="G414" s="129"/>
      <c r="H414" s="129"/>
      <c r="I414" s="155"/>
      <c r="J414" s="155"/>
      <c r="K414" s="157">
        <f t="shared" si="25"/>
        <v>0</v>
      </c>
      <c r="L414" s="129"/>
      <c r="M414" s="129"/>
      <c r="N414" s="129"/>
      <c r="O414" s="148"/>
      <c r="P414" s="148"/>
      <c r="Q414" s="158"/>
      <c r="R414" s="148"/>
      <c r="S414" s="148"/>
      <c r="T414" s="148"/>
      <c r="U414" s="148"/>
    </row>
    <row r="415" spans="1:21" ht="17.25" customHeight="1">
      <c r="A415" s="39"/>
      <c r="B415" s="433"/>
      <c r="C415" s="129"/>
      <c r="D415" s="116">
        <v>13.7</v>
      </c>
      <c r="E415" s="143" t="s">
        <v>325</v>
      </c>
      <c r="F415" s="160"/>
      <c r="G415" s="129"/>
      <c r="H415" s="129"/>
      <c r="I415" s="155"/>
      <c r="J415" s="155"/>
      <c r="K415" s="157">
        <f t="shared" si="25"/>
        <v>0</v>
      </c>
      <c r="L415" s="129"/>
      <c r="M415" s="129"/>
      <c r="N415" s="129"/>
      <c r="O415" s="148"/>
      <c r="P415" s="148"/>
      <c r="Q415" s="158"/>
      <c r="R415" s="148"/>
      <c r="S415" s="148"/>
      <c r="T415" s="148"/>
      <c r="U415" s="148"/>
    </row>
    <row r="416" spans="1:21" ht="17.25" customHeight="1">
      <c r="A416" s="39"/>
      <c r="B416" s="433"/>
      <c r="C416" s="129"/>
      <c r="D416" s="160"/>
      <c r="E416" s="163" t="s">
        <v>295</v>
      </c>
      <c r="F416" s="160"/>
      <c r="G416" s="129"/>
      <c r="H416" s="129"/>
      <c r="I416" s="157">
        <f>SUM(I417:I420)</f>
        <v>0</v>
      </c>
      <c r="J416" s="157">
        <f>SUM(J417:J420)</f>
        <v>0</v>
      </c>
      <c r="K416" s="157">
        <f t="shared" ref="K416:K417" si="26">I416+J416</f>
        <v>0</v>
      </c>
      <c r="L416" s="129"/>
      <c r="M416" s="155"/>
      <c r="N416" s="129"/>
      <c r="O416" s="148"/>
      <c r="P416" s="148"/>
      <c r="Q416" s="158"/>
      <c r="R416" s="148"/>
      <c r="S416" s="148"/>
      <c r="T416" s="148"/>
      <c r="U416" s="148"/>
    </row>
    <row r="417" spans="1:21" ht="17.25" customHeight="1">
      <c r="A417" s="39"/>
      <c r="B417" s="433"/>
      <c r="C417" s="129"/>
      <c r="D417" s="116">
        <v>13.91</v>
      </c>
      <c r="E417" s="143" t="s">
        <v>296</v>
      </c>
      <c r="F417" s="143"/>
      <c r="G417" s="129"/>
      <c r="H417" s="129"/>
      <c r="I417" s="155"/>
      <c r="J417" s="155"/>
      <c r="K417" s="157">
        <f t="shared" si="26"/>
        <v>0</v>
      </c>
      <c r="L417" s="129"/>
      <c r="M417" s="129"/>
      <c r="N417" s="129"/>
      <c r="O417" s="148"/>
      <c r="P417" s="148"/>
      <c r="Q417" s="158"/>
      <c r="R417" s="148"/>
      <c r="S417" s="148"/>
      <c r="T417" s="148"/>
      <c r="U417" s="148"/>
    </row>
    <row r="418" spans="1:21" ht="17.25" customHeight="1">
      <c r="A418" s="39"/>
      <c r="B418" s="433"/>
      <c r="C418" s="129"/>
      <c r="D418" s="116">
        <v>13.92</v>
      </c>
      <c r="E418" s="143" t="s">
        <v>314</v>
      </c>
      <c r="F418" s="143"/>
      <c r="G418" s="129"/>
      <c r="H418" s="129"/>
      <c r="I418" s="155"/>
      <c r="J418" s="155"/>
      <c r="K418" s="157">
        <f t="shared" si="25"/>
        <v>0</v>
      </c>
      <c r="L418" s="129"/>
      <c r="M418" s="129"/>
      <c r="N418" s="129"/>
      <c r="O418" s="148"/>
      <c r="P418" s="148"/>
      <c r="Q418" s="158"/>
      <c r="R418" s="148"/>
      <c r="S418" s="148"/>
      <c r="T418" s="148"/>
      <c r="U418" s="148"/>
    </row>
    <row r="419" spans="1:21" ht="17.25" customHeight="1">
      <c r="A419" s="39"/>
      <c r="B419" s="433"/>
      <c r="C419" s="129"/>
      <c r="D419" s="116">
        <v>13.93</v>
      </c>
      <c r="E419" s="143" t="s">
        <v>315</v>
      </c>
      <c r="F419" s="160"/>
      <c r="G419" s="129"/>
      <c r="H419" s="129"/>
      <c r="I419" s="155"/>
      <c r="J419" s="155"/>
      <c r="K419" s="157">
        <f t="shared" si="25"/>
        <v>0</v>
      </c>
      <c r="L419" s="129"/>
      <c r="M419" s="129"/>
      <c r="N419" s="129"/>
      <c r="O419" s="148"/>
      <c r="P419" s="148"/>
      <c r="Q419" s="158"/>
      <c r="R419" s="148"/>
      <c r="S419" s="148"/>
      <c r="T419" s="148"/>
      <c r="U419" s="148"/>
    </row>
    <row r="420" spans="1:21" ht="17.25" customHeight="1">
      <c r="A420" s="39"/>
      <c r="B420" s="433"/>
      <c r="C420" s="129"/>
      <c r="D420" s="116">
        <v>13.99</v>
      </c>
      <c r="E420" s="143" t="s">
        <v>297</v>
      </c>
      <c r="F420" s="160"/>
      <c r="G420" s="129"/>
      <c r="H420" s="129"/>
      <c r="I420" s="155"/>
      <c r="J420" s="155"/>
      <c r="K420" s="157">
        <f t="shared" si="25"/>
        <v>0</v>
      </c>
      <c r="L420" s="129"/>
      <c r="M420" s="129"/>
      <c r="N420" s="129"/>
      <c r="O420" s="148"/>
      <c r="P420" s="148"/>
      <c r="Q420" s="158"/>
      <c r="R420" s="148"/>
      <c r="S420" s="148"/>
      <c r="T420" s="148"/>
      <c r="U420" s="148"/>
    </row>
    <row r="421" spans="1:21" ht="17.25" customHeight="1">
      <c r="A421" s="39"/>
      <c r="B421" s="433"/>
      <c r="C421" s="129"/>
      <c r="D421" s="160"/>
      <c r="E421" s="163"/>
      <c r="F421" s="160"/>
      <c r="G421" s="129"/>
      <c r="H421" s="129"/>
      <c r="I421" s="129"/>
      <c r="J421" s="129"/>
      <c r="K421" s="129"/>
      <c r="L421" s="129"/>
      <c r="M421" s="129"/>
      <c r="N421" s="129"/>
      <c r="O421" s="148"/>
      <c r="P421" s="148"/>
      <c r="Q421" s="158"/>
      <c r="R421" s="148"/>
      <c r="S421" s="148"/>
      <c r="T421" s="148"/>
      <c r="U421" s="148"/>
    </row>
    <row r="422" spans="1:21" ht="17.25" customHeight="1">
      <c r="A422" s="39" t="s">
        <v>363</v>
      </c>
      <c r="B422" s="433">
        <v>14</v>
      </c>
      <c r="C422" s="198" t="s">
        <v>262</v>
      </c>
      <c r="D422" s="274"/>
      <c r="E422" s="163"/>
      <c r="F422" s="160"/>
      <c r="G422" s="129"/>
      <c r="H422" s="129"/>
      <c r="I422" s="157">
        <f>I424+I426+I430+I432+I434</f>
        <v>0</v>
      </c>
      <c r="J422" s="157">
        <f>J424+J426+J430+J432+J434</f>
        <v>0</v>
      </c>
      <c r="K422" s="157">
        <f>I422+J422</f>
        <v>0</v>
      </c>
      <c r="L422" s="129"/>
      <c r="M422" s="155"/>
      <c r="N422" s="129"/>
      <c r="O422" s="148"/>
      <c r="P422" s="172" t="s">
        <v>219</v>
      </c>
      <c r="Q422" s="161">
        <f>K422-'Summary (DS)'!K73</f>
        <v>0</v>
      </c>
      <c r="R422" s="148"/>
      <c r="S422" s="148"/>
      <c r="T422" s="148"/>
      <c r="U422" s="148"/>
    </row>
    <row r="423" spans="1:21" ht="17.25" customHeight="1">
      <c r="A423" s="39"/>
      <c r="B423" s="433"/>
      <c r="C423" s="129"/>
      <c r="D423" s="160"/>
      <c r="E423" s="163"/>
      <c r="F423" s="160"/>
      <c r="G423" s="129"/>
      <c r="H423" s="129"/>
      <c r="I423" s="129"/>
      <c r="J423" s="129"/>
      <c r="K423" s="129"/>
      <c r="L423" s="129"/>
      <c r="M423" s="129"/>
      <c r="N423" s="129"/>
      <c r="O423" s="148"/>
      <c r="P423" s="148"/>
      <c r="Q423" s="158"/>
      <c r="R423" s="148"/>
      <c r="S423" s="148"/>
      <c r="T423" s="148"/>
      <c r="U423" s="148"/>
    </row>
    <row r="424" spans="1:21" ht="17.25" customHeight="1">
      <c r="A424" s="39"/>
      <c r="B424" s="433"/>
      <c r="C424" s="515">
        <v>14.1</v>
      </c>
      <c r="D424" s="273" t="s">
        <v>263</v>
      </c>
      <c r="E424" s="276"/>
      <c r="F424" s="160"/>
      <c r="G424" s="129"/>
      <c r="H424" s="129"/>
      <c r="I424" s="155"/>
      <c r="J424" s="155"/>
      <c r="K424" s="157">
        <f>I424+J424</f>
        <v>0</v>
      </c>
      <c r="L424" s="129"/>
      <c r="M424" s="129"/>
      <c r="N424" s="129"/>
      <c r="O424" s="148"/>
      <c r="P424" s="172" t="s">
        <v>219</v>
      </c>
      <c r="Q424" s="161">
        <f>K424-'Summary (DS)'!K74</f>
        <v>0</v>
      </c>
      <c r="R424" s="148"/>
      <c r="S424" s="148"/>
      <c r="T424" s="148"/>
      <c r="U424" s="148"/>
    </row>
    <row r="425" spans="1:21" ht="17.25" customHeight="1">
      <c r="A425" s="39"/>
      <c r="B425" s="433"/>
      <c r="C425" s="514"/>
      <c r="D425" s="160"/>
      <c r="E425" s="160"/>
      <c r="F425" s="160"/>
      <c r="G425" s="129"/>
      <c r="H425" s="129"/>
      <c r="I425" s="129"/>
      <c r="J425" s="129"/>
      <c r="K425" s="129"/>
      <c r="L425" s="129"/>
      <c r="M425" s="129"/>
      <c r="N425" s="129"/>
      <c r="O425" s="148"/>
      <c r="P425" s="148"/>
      <c r="Q425" s="158"/>
      <c r="R425" s="148"/>
      <c r="S425" s="148"/>
      <c r="T425" s="148"/>
      <c r="U425" s="148"/>
    </row>
    <row r="426" spans="1:21" ht="17.25" customHeight="1">
      <c r="A426" s="39"/>
      <c r="B426" s="433"/>
      <c r="C426" s="515">
        <v>14.2</v>
      </c>
      <c r="D426" s="273" t="s">
        <v>264</v>
      </c>
      <c r="E426" s="160"/>
      <c r="F426" s="160"/>
      <c r="G426" s="129"/>
      <c r="H426" s="129"/>
      <c r="I426" s="157">
        <f>SUM(I427:I428)</f>
        <v>0</v>
      </c>
      <c r="J426" s="157">
        <f>SUM(J427:J428)</f>
        <v>0</v>
      </c>
      <c r="K426" s="157">
        <f t="shared" ref="K426:K428" si="27">I426+J426</f>
        <v>0</v>
      </c>
      <c r="L426" s="129"/>
      <c r="M426" s="129"/>
      <c r="N426" s="129"/>
      <c r="O426" s="148"/>
      <c r="P426" s="172" t="s">
        <v>219</v>
      </c>
      <c r="Q426" s="161">
        <f>K426-'Summary (DS)'!K75</f>
        <v>0</v>
      </c>
      <c r="R426" s="148"/>
      <c r="S426" s="148"/>
      <c r="T426" s="148"/>
      <c r="U426" s="148"/>
    </row>
    <row r="427" spans="1:21" ht="17.25" customHeight="1">
      <c r="A427" s="39"/>
      <c r="B427" s="433"/>
      <c r="C427" s="514"/>
      <c r="D427" s="116">
        <v>14.21</v>
      </c>
      <c r="E427" s="143" t="s">
        <v>364</v>
      </c>
      <c r="F427" s="160"/>
      <c r="G427" s="129"/>
      <c r="H427" s="129"/>
      <c r="I427" s="155"/>
      <c r="J427" s="155"/>
      <c r="K427" s="157">
        <f t="shared" si="27"/>
        <v>0</v>
      </c>
      <c r="L427" s="129"/>
      <c r="M427" s="129"/>
      <c r="N427" s="129"/>
      <c r="O427" s="148"/>
      <c r="P427" s="148"/>
      <c r="Q427" s="158"/>
      <c r="R427" s="148"/>
      <c r="S427" s="148"/>
      <c r="T427" s="148"/>
      <c r="U427" s="148"/>
    </row>
    <row r="428" spans="1:21" ht="17.25" customHeight="1">
      <c r="A428" s="39"/>
      <c r="B428" s="433"/>
      <c r="C428" s="514"/>
      <c r="D428" s="116">
        <v>14.29</v>
      </c>
      <c r="E428" s="143" t="s">
        <v>365</v>
      </c>
      <c r="F428" s="160"/>
      <c r="G428" s="129"/>
      <c r="H428" s="129"/>
      <c r="I428" s="155"/>
      <c r="J428" s="155"/>
      <c r="K428" s="157">
        <f t="shared" si="27"/>
        <v>0</v>
      </c>
      <c r="L428" s="129"/>
      <c r="M428" s="129"/>
      <c r="N428" s="129"/>
      <c r="O428" s="148"/>
      <c r="P428" s="148"/>
      <c r="Q428" s="158"/>
      <c r="R428" s="148"/>
      <c r="S428" s="148"/>
      <c r="T428" s="148"/>
      <c r="U428" s="148"/>
    </row>
    <row r="429" spans="1:21" ht="17.25" customHeight="1">
      <c r="A429" s="39"/>
      <c r="B429" s="433"/>
      <c r="C429" s="514"/>
      <c r="D429" s="160"/>
      <c r="E429" s="160"/>
      <c r="F429" s="160"/>
      <c r="G429" s="129"/>
      <c r="H429" s="129"/>
      <c r="I429" s="129"/>
      <c r="J429" s="129"/>
      <c r="K429" s="129"/>
      <c r="L429" s="129"/>
      <c r="M429" s="129"/>
      <c r="N429" s="129"/>
      <c r="O429" s="148"/>
      <c r="P429" s="148"/>
      <c r="Q429" s="158"/>
      <c r="R429" s="148"/>
      <c r="S429" s="148"/>
      <c r="T429" s="148"/>
      <c r="U429" s="148"/>
    </row>
    <row r="430" spans="1:21" ht="17.25" customHeight="1">
      <c r="A430" s="39"/>
      <c r="B430" s="433"/>
      <c r="C430" s="515">
        <v>14.3</v>
      </c>
      <c r="D430" s="273" t="s">
        <v>265</v>
      </c>
      <c r="E430" s="160"/>
      <c r="F430" s="160"/>
      <c r="G430" s="129"/>
      <c r="H430" s="129"/>
      <c r="I430" s="155"/>
      <c r="J430" s="155"/>
      <c r="K430" s="157">
        <f>I430+J430</f>
        <v>0</v>
      </c>
      <c r="L430" s="129"/>
      <c r="M430" s="129"/>
      <c r="N430" s="129"/>
      <c r="O430" s="148"/>
      <c r="P430" s="172" t="s">
        <v>219</v>
      </c>
      <c r="Q430" s="161">
        <f>K430-'Summary (DS)'!K76</f>
        <v>0</v>
      </c>
      <c r="R430" s="148"/>
      <c r="S430" s="148"/>
      <c r="T430" s="148"/>
      <c r="U430" s="148"/>
    </row>
    <row r="431" spans="1:21" ht="17.25" customHeight="1">
      <c r="A431" s="39"/>
      <c r="B431" s="433"/>
      <c r="C431" s="514"/>
      <c r="D431" s="160"/>
      <c r="E431" s="160"/>
      <c r="F431" s="160"/>
      <c r="G431" s="129"/>
      <c r="H431" s="129"/>
      <c r="I431" s="129"/>
      <c r="J431" s="129"/>
      <c r="K431" s="129"/>
      <c r="L431" s="129"/>
      <c r="M431" s="129"/>
      <c r="N431" s="129"/>
      <c r="O431" s="148"/>
      <c r="P431" s="148"/>
      <c r="Q431" s="158"/>
      <c r="R431" s="148"/>
      <c r="S431" s="148"/>
      <c r="T431" s="148"/>
      <c r="U431" s="148"/>
    </row>
    <row r="432" spans="1:21" ht="17.25" customHeight="1">
      <c r="A432" s="39"/>
      <c r="B432" s="433"/>
      <c r="C432" s="515">
        <v>14.4</v>
      </c>
      <c r="D432" s="273" t="s">
        <v>366</v>
      </c>
      <c r="E432" s="160"/>
      <c r="F432" s="160"/>
      <c r="G432" s="129"/>
      <c r="H432" s="129"/>
      <c r="I432" s="155"/>
      <c r="J432" s="155"/>
      <c r="K432" s="157">
        <f t="shared" ref="K432" si="28">I432+J432</f>
        <v>0</v>
      </c>
      <c r="L432" s="129"/>
      <c r="M432" s="129"/>
      <c r="N432" s="129"/>
      <c r="O432" s="148"/>
      <c r="P432" s="172" t="s">
        <v>219</v>
      </c>
      <c r="Q432" s="161">
        <f>K432-'Summary (DS)'!K77</f>
        <v>0</v>
      </c>
      <c r="R432" s="148"/>
      <c r="S432" s="148"/>
      <c r="T432" s="148"/>
      <c r="U432" s="148"/>
    </row>
    <row r="433" spans="1:21" ht="17.25" customHeight="1">
      <c r="A433" s="39"/>
      <c r="B433" s="433"/>
      <c r="C433" s="514"/>
      <c r="D433" s="160"/>
      <c r="E433" s="160"/>
      <c r="F433" s="160"/>
      <c r="G433" s="129"/>
      <c r="H433" s="129"/>
      <c r="I433" s="129"/>
      <c r="J433" s="129"/>
      <c r="K433" s="129"/>
      <c r="L433" s="129"/>
      <c r="M433" s="129"/>
      <c r="N433" s="129"/>
      <c r="O433" s="148"/>
      <c r="P433" s="148"/>
      <c r="Q433" s="158"/>
      <c r="R433" s="148"/>
      <c r="S433" s="148"/>
      <c r="T433" s="148"/>
      <c r="U433" s="148"/>
    </row>
    <row r="434" spans="1:21" ht="17.25" customHeight="1">
      <c r="A434" s="39"/>
      <c r="B434" s="433"/>
      <c r="C434" s="515">
        <v>14.9</v>
      </c>
      <c r="D434" s="273" t="s">
        <v>367</v>
      </c>
      <c r="E434" s="160"/>
      <c r="F434" s="160"/>
      <c r="G434" s="129"/>
      <c r="H434" s="129"/>
      <c r="I434" s="155"/>
      <c r="J434" s="155"/>
      <c r="K434" s="157">
        <f>I434+J434</f>
        <v>0</v>
      </c>
      <c r="L434" s="129"/>
      <c r="M434" s="129"/>
      <c r="N434" s="129"/>
      <c r="O434" s="148"/>
      <c r="P434" s="172" t="s">
        <v>219</v>
      </c>
      <c r="Q434" s="161">
        <f>K434-'Summary (DS)'!K78</f>
        <v>0</v>
      </c>
      <c r="R434" s="148"/>
      <c r="S434" s="148"/>
      <c r="T434" s="148"/>
      <c r="U434" s="148"/>
    </row>
    <row r="435" spans="1:21" ht="17.25" customHeight="1">
      <c r="A435" s="39"/>
      <c r="B435" s="433"/>
      <c r="C435" s="129"/>
      <c r="D435" s="160"/>
      <c r="E435" s="160"/>
      <c r="F435" s="160"/>
      <c r="G435" s="129"/>
      <c r="H435" s="129"/>
      <c r="I435" s="129"/>
      <c r="J435" s="129"/>
      <c r="K435" s="129"/>
      <c r="L435" s="129"/>
      <c r="M435" s="129"/>
      <c r="N435" s="129"/>
      <c r="O435" s="148"/>
      <c r="P435" s="148"/>
      <c r="Q435" s="158"/>
      <c r="R435" s="148"/>
      <c r="S435" s="148"/>
      <c r="T435" s="148"/>
      <c r="U435" s="148"/>
    </row>
    <row r="436" spans="1:21" ht="17.25" customHeight="1">
      <c r="A436" s="39" t="s">
        <v>368</v>
      </c>
      <c r="B436" s="437">
        <v>15</v>
      </c>
      <c r="C436" s="429" t="s">
        <v>268</v>
      </c>
      <c r="D436" s="116"/>
      <c r="E436" s="576"/>
      <c r="F436" s="160"/>
      <c r="G436" s="129"/>
      <c r="H436" s="129"/>
      <c r="I436" s="157">
        <f>I438+I442+I446+I448+I450</f>
        <v>0</v>
      </c>
      <c r="J436" s="157">
        <f>J438+J442+J446+J448+J450</f>
        <v>0</v>
      </c>
      <c r="K436" s="157">
        <f t="shared" ref="K436:K440" si="29">I436+J436</f>
        <v>0</v>
      </c>
      <c r="L436" s="129"/>
      <c r="M436" s="157">
        <f>M438+M442+M446+M448+M450</f>
        <v>0</v>
      </c>
      <c r="N436" s="129"/>
      <c r="O436" s="148"/>
      <c r="P436" s="172" t="s">
        <v>219</v>
      </c>
      <c r="Q436" s="161">
        <f>K436-'Summary (DS)'!K80</f>
        <v>0</v>
      </c>
      <c r="R436" s="148"/>
      <c r="S436" s="148"/>
      <c r="T436" s="148"/>
      <c r="U436" s="148"/>
    </row>
    <row r="437" spans="1:21" ht="17.25" customHeight="1">
      <c r="A437" s="39"/>
      <c r="B437" s="434"/>
      <c r="C437" s="136"/>
      <c r="D437" s="116"/>
      <c r="E437" s="576"/>
      <c r="F437" s="160"/>
      <c r="G437" s="129"/>
      <c r="H437" s="129"/>
      <c r="I437" s="129"/>
      <c r="J437" s="129"/>
      <c r="K437" s="129"/>
      <c r="L437" s="129"/>
      <c r="M437" s="129"/>
      <c r="N437" s="129"/>
      <c r="O437" s="148"/>
      <c r="P437" s="148"/>
      <c r="Q437" s="158"/>
      <c r="R437" s="148"/>
      <c r="S437" s="148"/>
      <c r="T437" s="148"/>
      <c r="U437" s="148"/>
    </row>
    <row r="438" spans="1:21" ht="17.25" customHeight="1">
      <c r="A438" s="39"/>
      <c r="B438" s="517"/>
      <c r="C438" s="518">
        <v>15.1</v>
      </c>
      <c r="D438" s="249" t="s">
        <v>269</v>
      </c>
      <c r="E438" s="277"/>
      <c r="F438" s="160"/>
      <c r="G438" s="129"/>
      <c r="H438" s="129"/>
      <c r="I438" s="157">
        <f>SUM(I439:I440)</f>
        <v>0</v>
      </c>
      <c r="J438" s="157">
        <f>SUM(J439:J440)</f>
        <v>0</v>
      </c>
      <c r="K438" s="157">
        <f t="shared" si="29"/>
        <v>0</v>
      </c>
      <c r="L438" s="129"/>
      <c r="M438" s="155"/>
      <c r="N438" s="129"/>
      <c r="O438" s="148"/>
      <c r="P438" s="172" t="s">
        <v>219</v>
      </c>
      <c r="Q438" s="161">
        <f>K438-'Summary (DS)'!K81</f>
        <v>0</v>
      </c>
      <c r="R438" s="148"/>
      <c r="S438" s="148"/>
      <c r="T438" s="148"/>
      <c r="U438" s="148"/>
    </row>
    <row r="439" spans="1:21" ht="17.25" customHeight="1">
      <c r="A439" s="39"/>
      <c r="B439" s="519"/>
      <c r="C439" s="514"/>
      <c r="D439" s="116">
        <v>15.11</v>
      </c>
      <c r="E439" s="143" t="s">
        <v>360</v>
      </c>
      <c r="F439" s="160"/>
      <c r="G439" s="129"/>
      <c r="H439" s="129"/>
      <c r="I439" s="155"/>
      <c r="J439" s="155"/>
      <c r="K439" s="157">
        <f t="shared" si="29"/>
        <v>0</v>
      </c>
      <c r="L439" s="129"/>
      <c r="M439" s="129"/>
      <c r="N439" s="129"/>
      <c r="O439" s="148"/>
      <c r="P439" s="148"/>
      <c r="Q439" s="158"/>
      <c r="R439" s="148"/>
      <c r="S439" s="148"/>
      <c r="T439" s="148"/>
      <c r="U439" s="148"/>
    </row>
    <row r="440" spans="1:21" ht="17.25" customHeight="1">
      <c r="A440" s="39"/>
      <c r="B440" s="519"/>
      <c r="C440" s="514"/>
      <c r="D440" s="116">
        <v>15.19</v>
      </c>
      <c r="E440" s="143" t="s">
        <v>336</v>
      </c>
      <c r="F440" s="160"/>
      <c r="G440" s="129"/>
      <c r="H440" s="129"/>
      <c r="I440" s="155"/>
      <c r="J440" s="155"/>
      <c r="K440" s="157">
        <f t="shared" si="29"/>
        <v>0</v>
      </c>
      <c r="L440" s="129"/>
      <c r="M440" s="129"/>
      <c r="N440" s="129"/>
      <c r="O440" s="148"/>
      <c r="P440" s="148"/>
      <c r="Q440" s="158"/>
      <c r="R440" s="148"/>
      <c r="S440" s="148"/>
      <c r="T440" s="148"/>
      <c r="U440" s="148"/>
    </row>
    <row r="441" spans="1:21" ht="17.25" customHeight="1">
      <c r="A441" s="39"/>
      <c r="B441" s="519"/>
      <c r="C441" s="514"/>
      <c r="D441" s="160"/>
      <c r="E441" s="160"/>
      <c r="F441" s="160"/>
      <c r="G441" s="129"/>
      <c r="H441" s="129"/>
      <c r="I441" s="129"/>
      <c r="J441" s="129"/>
      <c r="K441" s="129"/>
      <c r="L441" s="129"/>
      <c r="M441" s="129"/>
      <c r="N441" s="129"/>
      <c r="O441" s="148"/>
      <c r="P441" s="148"/>
      <c r="Q441" s="158"/>
      <c r="R441" s="148"/>
      <c r="S441" s="148"/>
      <c r="T441" s="148"/>
      <c r="U441" s="148"/>
    </row>
    <row r="442" spans="1:21" ht="17.25" customHeight="1">
      <c r="A442" s="39"/>
      <c r="B442" s="519"/>
      <c r="C442" s="518">
        <v>15.2</v>
      </c>
      <c r="D442" s="249" t="s">
        <v>270</v>
      </c>
      <c r="E442" s="576"/>
      <c r="F442" s="160"/>
      <c r="G442" s="129"/>
      <c r="H442" s="129"/>
      <c r="I442" s="157">
        <f>SUM(I443:I444)</f>
        <v>0</v>
      </c>
      <c r="J442" s="157">
        <f>SUM(J443:J444)</f>
        <v>0</v>
      </c>
      <c r="K442" s="157">
        <f t="shared" ref="K442:K444" si="30">I442+J442</f>
        <v>0</v>
      </c>
      <c r="L442" s="129"/>
      <c r="M442" s="155"/>
      <c r="N442" s="129"/>
      <c r="O442" s="148"/>
      <c r="P442" s="172" t="s">
        <v>219</v>
      </c>
      <c r="Q442" s="161">
        <f>K442-'Summary (DS)'!K82</f>
        <v>0</v>
      </c>
      <c r="R442" s="148"/>
      <c r="S442" s="148"/>
      <c r="T442" s="148"/>
      <c r="U442" s="148"/>
    </row>
    <row r="443" spans="1:21" ht="17.25" customHeight="1">
      <c r="A443" s="39"/>
      <c r="B443" s="519"/>
      <c r="C443" s="513"/>
      <c r="D443" s="116">
        <v>15.21</v>
      </c>
      <c r="E443" s="143" t="s">
        <v>360</v>
      </c>
      <c r="F443" s="160"/>
      <c r="G443" s="129"/>
      <c r="H443" s="129"/>
      <c r="I443" s="155"/>
      <c r="J443" s="155"/>
      <c r="K443" s="157">
        <f t="shared" si="30"/>
        <v>0</v>
      </c>
      <c r="L443" s="129"/>
      <c r="M443" s="129"/>
      <c r="N443" s="129"/>
      <c r="O443" s="148"/>
      <c r="P443" s="148"/>
      <c r="Q443" s="158"/>
      <c r="R443" s="148"/>
      <c r="S443" s="148"/>
      <c r="T443" s="148"/>
      <c r="U443" s="148"/>
    </row>
    <row r="444" spans="1:21" ht="17.25" customHeight="1">
      <c r="A444" s="39"/>
      <c r="B444" s="519"/>
      <c r="C444" s="513"/>
      <c r="D444" s="116">
        <v>15.29</v>
      </c>
      <c r="E444" s="143" t="s">
        <v>336</v>
      </c>
      <c r="F444" s="160"/>
      <c r="G444" s="129"/>
      <c r="H444" s="129"/>
      <c r="I444" s="155"/>
      <c r="J444" s="155"/>
      <c r="K444" s="157">
        <f t="shared" si="30"/>
        <v>0</v>
      </c>
      <c r="L444" s="129"/>
      <c r="M444" s="129"/>
      <c r="N444" s="129"/>
      <c r="O444" s="148"/>
      <c r="P444" s="148"/>
      <c r="Q444" s="158"/>
      <c r="R444" s="148"/>
      <c r="S444" s="148"/>
      <c r="T444" s="148"/>
      <c r="U444" s="148"/>
    </row>
    <row r="445" spans="1:21" ht="17.25" customHeight="1">
      <c r="A445" s="39"/>
      <c r="B445" s="519"/>
      <c r="C445" s="513"/>
      <c r="D445" s="576"/>
      <c r="E445" s="576"/>
      <c r="F445" s="160"/>
      <c r="G445" s="129"/>
      <c r="H445" s="129"/>
      <c r="I445" s="129"/>
      <c r="J445" s="129"/>
      <c r="K445" s="129"/>
      <c r="L445" s="129"/>
      <c r="M445" s="129"/>
      <c r="N445" s="129"/>
      <c r="O445" s="148"/>
      <c r="P445" s="148"/>
      <c r="Q445" s="158"/>
      <c r="R445" s="148"/>
      <c r="S445" s="148"/>
      <c r="T445" s="148"/>
      <c r="U445" s="148"/>
    </row>
    <row r="446" spans="1:21" ht="17.25" customHeight="1">
      <c r="A446" s="39"/>
      <c r="B446" s="519"/>
      <c r="C446" s="518">
        <v>15.3</v>
      </c>
      <c r="D446" s="249" t="s">
        <v>271</v>
      </c>
      <c r="E446" s="576"/>
      <c r="F446" s="160"/>
      <c r="G446" s="129"/>
      <c r="H446" s="129"/>
      <c r="I446" s="155"/>
      <c r="J446" s="155"/>
      <c r="K446" s="157">
        <f>I446+J446</f>
        <v>0</v>
      </c>
      <c r="L446" s="129"/>
      <c r="M446" s="155"/>
      <c r="N446" s="129"/>
      <c r="O446" s="148"/>
      <c r="P446" s="172" t="s">
        <v>219</v>
      </c>
      <c r="Q446" s="161">
        <f>K446-'Summary (DS)'!K83</f>
        <v>0</v>
      </c>
      <c r="R446" s="148"/>
      <c r="S446" s="148"/>
      <c r="T446" s="148"/>
      <c r="U446" s="148"/>
    </row>
    <row r="447" spans="1:21" ht="17.25" customHeight="1">
      <c r="A447" s="39"/>
      <c r="B447" s="519"/>
      <c r="C447" s="513"/>
      <c r="D447" s="576"/>
      <c r="E447" s="576"/>
      <c r="F447" s="160"/>
      <c r="G447" s="129"/>
      <c r="H447" s="129"/>
      <c r="I447" s="129"/>
      <c r="J447" s="129"/>
      <c r="K447" s="129"/>
      <c r="L447" s="129"/>
      <c r="M447" s="129"/>
      <c r="N447" s="129"/>
      <c r="O447" s="148"/>
      <c r="P447" s="148"/>
      <c r="Q447" s="158"/>
      <c r="R447" s="148"/>
      <c r="S447" s="148"/>
      <c r="T447" s="148"/>
      <c r="U447" s="148"/>
    </row>
    <row r="448" spans="1:21" ht="17.25" customHeight="1">
      <c r="A448" s="39"/>
      <c r="B448" s="519"/>
      <c r="C448" s="518">
        <v>15.4</v>
      </c>
      <c r="D448" s="249" t="s">
        <v>272</v>
      </c>
      <c r="E448" s="576"/>
      <c r="F448" s="160"/>
      <c r="G448" s="129"/>
      <c r="H448" s="129"/>
      <c r="I448" s="155"/>
      <c r="J448" s="155"/>
      <c r="K448" s="157">
        <f>I448+J448</f>
        <v>0</v>
      </c>
      <c r="L448" s="129"/>
      <c r="M448" s="155"/>
      <c r="N448" s="129"/>
      <c r="O448" s="148"/>
      <c r="P448" s="172" t="s">
        <v>219</v>
      </c>
      <c r="Q448" s="161">
        <f>K448-'Summary (DS)'!K84</f>
        <v>0</v>
      </c>
      <c r="R448" s="148"/>
      <c r="S448" s="148"/>
      <c r="T448" s="148"/>
      <c r="U448" s="148"/>
    </row>
    <row r="449" spans="1:21" ht="17.25" customHeight="1">
      <c r="A449" s="39"/>
      <c r="B449" s="519"/>
      <c r="C449" s="513"/>
      <c r="D449" s="576"/>
      <c r="E449" s="576"/>
      <c r="F449" s="160"/>
      <c r="G449" s="129"/>
      <c r="H449" s="129"/>
      <c r="I449" s="129"/>
      <c r="J449" s="129"/>
      <c r="K449" s="129"/>
      <c r="L449" s="129"/>
      <c r="M449" s="129"/>
      <c r="N449" s="129"/>
      <c r="O449" s="148"/>
      <c r="P449" s="148"/>
      <c r="Q449" s="158"/>
      <c r="R449" s="148"/>
      <c r="S449" s="148"/>
      <c r="T449" s="148"/>
      <c r="U449" s="148"/>
    </row>
    <row r="450" spans="1:21" ht="17.25" customHeight="1">
      <c r="A450" s="39"/>
      <c r="B450" s="519"/>
      <c r="C450" s="518">
        <v>15.9</v>
      </c>
      <c r="D450" s="249" t="s">
        <v>273</v>
      </c>
      <c r="E450" s="576"/>
      <c r="F450" s="160"/>
      <c r="G450" s="129"/>
      <c r="H450" s="129"/>
      <c r="I450" s="155"/>
      <c r="J450" s="155"/>
      <c r="K450" s="157">
        <f>I450+J450</f>
        <v>0</v>
      </c>
      <c r="L450" s="129"/>
      <c r="M450" s="155"/>
      <c r="N450" s="129"/>
      <c r="O450" s="148"/>
      <c r="P450" s="172" t="s">
        <v>219</v>
      </c>
      <c r="Q450" s="161">
        <f>K450-'Summary (DS)'!K85</f>
        <v>0</v>
      </c>
      <c r="R450" s="148"/>
      <c r="S450" s="148"/>
      <c r="T450" s="148"/>
      <c r="U450" s="148"/>
    </row>
    <row r="451" spans="1:21" ht="17.25" customHeight="1">
      <c r="A451" s="39"/>
      <c r="B451" s="433"/>
      <c r="C451" s="129"/>
      <c r="D451" s="160"/>
      <c r="E451" s="160"/>
      <c r="F451" s="160"/>
      <c r="G451" s="129"/>
      <c r="H451" s="129"/>
      <c r="I451" s="129"/>
      <c r="J451" s="129"/>
      <c r="K451" s="129"/>
      <c r="L451" s="129"/>
      <c r="M451" s="129"/>
      <c r="N451" s="129"/>
      <c r="O451" s="148"/>
      <c r="P451" s="148"/>
      <c r="Q451" s="158"/>
      <c r="R451" s="148"/>
      <c r="S451" s="148"/>
      <c r="T451" s="148"/>
      <c r="U451" s="148"/>
    </row>
    <row r="452" spans="1:21" ht="17.25" customHeight="1">
      <c r="A452" s="39"/>
      <c r="B452" s="437">
        <v>16</v>
      </c>
      <c r="C452" s="554" t="s">
        <v>274</v>
      </c>
      <c r="D452" s="430"/>
      <c r="E452" s="430"/>
      <c r="F452" s="430"/>
      <c r="G452" s="198"/>
      <c r="H452" s="198"/>
      <c r="I452" s="157">
        <f>I436+I422+I400+I398+I329+I327+I307+I305+I222</f>
        <v>0</v>
      </c>
      <c r="J452" s="157">
        <f>J436+J422+J400+J398+J329+J327+J307+J305+J222</f>
        <v>0</v>
      </c>
      <c r="K452" s="157">
        <f>K436+K422+K400+K398+K329+K327+K307+K305+K222</f>
        <v>0</v>
      </c>
      <c r="L452" s="129"/>
      <c r="M452" s="157">
        <f>M436+M422+M400+M329+M307+M222</f>
        <v>0</v>
      </c>
      <c r="N452" s="129"/>
      <c r="O452" s="148"/>
      <c r="P452" s="172" t="s">
        <v>219</v>
      </c>
      <c r="Q452" s="161">
        <f>K452-'Summary (DS)'!K87</f>
        <v>0</v>
      </c>
      <c r="R452" s="148"/>
      <c r="S452" s="148"/>
      <c r="T452" s="148"/>
      <c r="U452" s="148"/>
    </row>
    <row r="453" spans="1:21" ht="17.25" customHeight="1">
      <c r="A453" s="39"/>
      <c r="B453" s="433"/>
      <c r="C453" s="169" t="s">
        <v>369</v>
      </c>
      <c r="D453" s="160"/>
      <c r="E453" s="160"/>
      <c r="F453" s="160"/>
      <c r="G453" s="129"/>
      <c r="H453" s="129"/>
      <c r="I453" s="129"/>
      <c r="J453" s="129"/>
      <c r="K453" s="129"/>
      <c r="L453" s="129"/>
      <c r="M453" s="129"/>
      <c r="N453" s="129"/>
      <c r="O453" s="148"/>
      <c r="P453" s="148"/>
      <c r="Q453" s="158"/>
      <c r="R453" s="148"/>
      <c r="S453" s="148"/>
      <c r="T453" s="148"/>
      <c r="U453" s="148"/>
    </row>
    <row r="454" spans="1:21" ht="17.25" customHeight="1">
      <c r="B454" s="433"/>
      <c r="C454" s="129"/>
      <c r="D454" s="160"/>
      <c r="E454" s="160"/>
      <c r="F454" s="160"/>
      <c r="G454" s="129"/>
      <c r="H454" s="129"/>
      <c r="I454" s="129"/>
      <c r="J454" s="129"/>
      <c r="K454" s="129"/>
      <c r="L454" s="129"/>
      <c r="M454" s="129"/>
      <c r="N454" s="129"/>
      <c r="O454" s="148"/>
      <c r="P454" s="172" t="s">
        <v>212</v>
      </c>
      <c r="Q454" s="161">
        <f>COUNTIF(Q14:Q452,"&gt;0.2")+COUNTIF(Q14:Q452,"&lt;-0.2")</f>
        <v>0</v>
      </c>
      <c r="R454" s="148"/>
      <c r="S454" s="148"/>
      <c r="T454" s="148"/>
      <c r="U454" s="148"/>
    </row>
    <row r="455" spans="1:21">
      <c r="D455" s="21"/>
    </row>
    <row r="456" spans="1:21">
      <c r="D456" s="21"/>
    </row>
    <row r="457" spans="1:21">
      <c r="D457" s="21"/>
    </row>
  </sheetData>
  <mergeCells count="11">
    <mergeCell ref="I2:M2"/>
    <mergeCell ref="C2:H2"/>
    <mergeCell ref="C10:M10"/>
    <mergeCell ref="M12:M13"/>
    <mergeCell ref="I12:I13"/>
    <mergeCell ref="J12:J13"/>
    <mergeCell ref="K12:K13"/>
    <mergeCell ref="C4:M4"/>
    <mergeCell ref="C6:M6"/>
    <mergeCell ref="I8:M8"/>
    <mergeCell ref="C7:L7"/>
  </mergeCells>
  <phoneticPr fontId="12" type="noConversion"/>
  <conditionalFormatting sqref="I2">
    <cfRule type="containsText" dxfId="124" priority="1" operator="containsText" text="Check validation errors below">
      <formula>NOT(ISERROR(SEARCH("Check validation errors below",I2)))</formula>
    </cfRule>
  </conditionalFormatting>
  <conditionalFormatting sqref="Q1:Q1048576">
    <cfRule type="cellIs" dxfId="123" priority="2" operator="lessThan">
      <formula>0</formula>
    </cfRule>
    <cfRule type="cellIs" dxfId="122" priority="3" operator="greaterThan">
      <formula>0</formula>
    </cfRule>
  </conditionalFormatting>
  <printOptions horizontalCentered="1"/>
  <pageMargins left="0.51181102362204722" right="0.51181102362204722" top="0.51181102362204722" bottom="0.74803149606299213" header="0.51181102362204722" footer="0.51181102362204722"/>
  <pageSetup paperSize="9" scale="58" fitToHeight="0" orientation="portrait" r:id="rId1"/>
  <headerFooter alignWithMargins="0">
    <oddHeader>&amp;C&amp;"Calibri"&amp;10&amp;K000000 IN CONFIDENCE&amp;1#_x000D_</oddHeader>
    <oddFooter>&amp;LBank-Balance-Sheet-template V1.6 - rebranded 2023
Ref #20685771 1.0&amp;C_x000D_&amp;1#&amp;"Calibri"&amp;10&amp;K000000 IN CONFIDENCE</oddFooter>
  </headerFooter>
  <rowBreaks count="3" manualBreakCount="3">
    <brk id="111" min="1" max="13" man="1"/>
    <brk id="219" min="1" max="13" man="1"/>
    <brk id="328" min="1" max="13" man="1"/>
  </rowBreaks>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00A499"/>
  </sheetPr>
  <dimension ref="A1:AF1004"/>
  <sheetViews>
    <sheetView view="pageBreakPreview" topLeftCell="A966" zoomScale="130" zoomScaleNormal="90" zoomScaleSheetLayoutView="130" workbookViewId="0">
      <selection activeCell="C981" sqref="C981"/>
    </sheetView>
  </sheetViews>
  <sheetFormatPr defaultRowHeight="25.5"/>
  <cols>
    <col min="1" max="1" width="6.5703125" style="436" customWidth="1"/>
    <col min="2" max="2" width="6.140625" customWidth="1"/>
    <col min="3" max="3" width="6.7109375" customWidth="1"/>
    <col min="4" max="4" width="7.7109375" customWidth="1"/>
    <col min="5" max="5" width="8.7109375" customWidth="1"/>
    <col min="6" max="6" width="9.5703125" customWidth="1"/>
    <col min="7" max="7" width="12.42578125" style="1" customWidth="1"/>
    <col min="8" max="8" width="33.42578125" customWidth="1"/>
    <col min="9" max="9" width="15" customWidth="1"/>
    <col min="10" max="10" width="2.7109375" customWidth="1"/>
    <col min="11" max="21" width="15" customWidth="1"/>
    <col min="22" max="22" width="2.7109375" customWidth="1"/>
    <col min="23" max="23" width="15" customWidth="1"/>
    <col min="24" max="24" width="3.140625" customWidth="1"/>
    <col min="25" max="25" width="20.140625" customWidth="1"/>
    <col min="26" max="26" width="4.7109375" customWidth="1"/>
    <col min="27" max="27" width="13.140625" customWidth="1"/>
    <col min="28" max="28" width="21.7109375" style="52" customWidth="1"/>
  </cols>
  <sheetData>
    <row r="1" spans="1:29" ht="8.4499999999999993" customHeight="1">
      <c r="B1" s="113"/>
      <c r="C1" s="113"/>
      <c r="D1" s="113"/>
      <c r="E1" s="113"/>
      <c r="F1" s="113"/>
      <c r="G1" s="112"/>
      <c r="H1" s="113"/>
      <c r="I1" s="113"/>
      <c r="J1" s="113"/>
      <c r="K1" s="113"/>
      <c r="L1" s="113"/>
      <c r="M1" s="113"/>
      <c r="N1" s="113"/>
      <c r="O1" s="113"/>
      <c r="P1" s="113"/>
      <c r="Q1" s="113"/>
      <c r="R1" s="113"/>
      <c r="S1" s="113"/>
      <c r="T1" s="113"/>
      <c r="U1" s="113"/>
      <c r="V1" s="113"/>
      <c r="W1" s="113"/>
      <c r="X1" s="113"/>
      <c r="Y1" s="113"/>
      <c r="Z1" s="113"/>
      <c r="AA1" s="200"/>
      <c r="AB1" s="201"/>
      <c r="AC1" s="200"/>
    </row>
    <row r="2" spans="1:29" s="23" customFormat="1" ht="32.450000000000003" customHeight="1">
      <c r="A2" s="436"/>
      <c r="B2" s="687" t="s">
        <v>370</v>
      </c>
      <c r="C2" s="687"/>
      <c r="D2" s="687"/>
      <c r="E2" s="687"/>
      <c r="F2" s="687"/>
      <c r="G2" s="687"/>
      <c r="H2" s="687"/>
      <c r="I2" s="687"/>
      <c r="J2" s="687"/>
      <c r="K2" s="687"/>
      <c r="L2" s="391"/>
      <c r="M2" s="694" t="str">
        <f>IF($AB$999&gt;0,"Check validation errors below"," ")</f>
        <v xml:space="preserve"> </v>
      </c>
      <c r="N2" s="694"/>
      <c r="O2" s="694"/>
      <c r="P2" s="694"/>
      <c r="Q2" s="694"/>
      <c r="R2" s="391"/>
      <c r="S2" s="391"/>
      <c r="T2" s="391"/>
      <c r="U2" s="391"/>
      <c r="V2" s="391"/>
      <c r="W2" s="391"/>
      <c r="X2" s="117"/>
      <c r="Y2" s="117"/>
      <c r="Z2" s="117"/>
      <c r="AA2" s="203"/>
      <c r="AB2" s="201"/>
      <c r="AC2" s="203"/>
    </row>
    <row r="3" spans="1:29" s="23" customFormat="1" ht="4.5" customHeight="1">
      <c r="A3" s="436"/>
      <c r="B3" s="185"/>
      <c r="C3" s="117"/>
      <c r="D3" s="117"/>
      <c r="E3" s="117"/>
      <c r="F3" s="117"/>
      <c r="G3" s="116"/>
      <c r="H3" s="117"/>
      <c r="I3" s="117"/>
      <c r="J3" s="117"/>
      <c r="K3" s="184"/>
      <c r="L3" s="184"/>
      <c r="M3" s="184"/>
      <c r="N3" s="184"/>
      <c r="O3" s="184"/>
      <c r="P3" s="184"/>
      <c r="Q3" s="184"/>
      <c r="R3" s="184"/>
      <c r="S3" s="184"/>
      <c r="T3" s="184"/>
      <c r="U3" s="184"/>
      <c r="V3" s="117"/>
      <c r="W3" s="117"/>
      <c r="X3" s="117"/>
      <c r="Y3" s="117"/>
      <c r="Z3" s="117"/>
      <c r="AA3" s="203"/>
      <c r="AB3" s="201"/>
      <c r="AC3" s="203"/>
    </row>
    <row r="4" spans="1:29" s="23" customFormat="1" ht="126.95" customHeight="1">
      <c r="A4" s="436"/>
      <c r="B4" s="692" t="s">
        <v>371</v>
      </c>
      <c r="C4" s="692"/>
      <c r="D4" s="692"/>
      <c r="E4" s="692"/>
      <c r="F4" s="692"/>
      <c r="G4" s="692"/>
      <c r="H4" s="692"/>
      <c r="I4" s="692"/>
      <c r="J4" s="692"/>
      <c r="K4" s="692"/>
      <c r="L4" s="184"/>
      <c r="M4" s="696" t="s">
        <v>277</v>
      </c>
      <c r="N4" s="696"/>
      <c r="O4" s="696"/>
      <c r="P4" s="696"/>
      <c r="Q4" s="696"/>
      <c r="R4" s="696"/>
      <c r="S4" s="696"/>
      <c r="T4" s="696"/>
      <c r="U4" s="696"/>
      <c r="V4" s="696"/>
      <c r="W4" s="696"/>
      <c r="X4" s="117"/>
      <c r="Y4" s="117"/>
      <c r="Z4" s="117"/>
      <c r="AA4" s="203"/>
      <c r="AB4" s="201"/>
      <c r="AC4" s="203"/>
    </row>
    <row r="5" spans="1:29" s="23" customFormat="1" ht="16.5" customHeight="1">
      <c r="A5" s="436"/>
      <c r="B5" s="695"/>
      <c r="C5" s="695"/>
      <c r="D5" s="695"/>
      <c r="E5" s="695"/>
      <c r="F5" s="695"/>
      <c r="G5" s="695"/>
      <c r="H5" s="695"/>
      <c r="I5" s="695"/>
      <c r="J5" s="695"/>
      <c r="K5" s="695"/>
      <c r="L5" s="184"/>
      <c r="M5" s="192"/>
      <c r="N5" s="192"/>
      <c r="O5" s="192"/>
      <c r="P5" s="192"/>
      <c r="Q5" s="192"/>
      <c r="R5" s="192"/>
      <c r="S5" s="192"/>
      <c r="T5" s="192"/>
      <c r="U5" s="192"/>
      <c r="V5" s="192"/>
      <c r="W5" s="192"/>
      <c r="X5" s="117"/>
      <c r="Y5" s="117"/>
      <c r="Z5" s="117"/>
      <c r="AA5" s="203"/>
      <c r="AB5" s="201"/>
      <c r="AC5" s="203"/>
    </row>
    <row r="6" spans="1:29" s="23" customFormat="1" ht="12.6" customHeight="1">
      <c r="A6" s="436"/>
      <c r="B6" s="673" t="s">
        <v>206</v>
      </c>
      <c r="C6" s="673"/>
      <c r="D6" s="673"/>
      <c r="E6" s="673"/>
      <c r="F6" s="673"/>
      <c r="G6" s="673"/>
      <c r="H6" s="673"/>
      <c r="I6" s="673"/>
      <c r="J6" s="673"/>
      <c r="K6" s="673"/>
      <c r="L6" s="184"/>
      <c r="M6" s="192"/>
      <c r="N6" s="192"/>
      <c r="O6" s="192"/>
      <c r="P6" s="192"/>
      <c r="Q6" s="192"/>
      <c r="R6" s="192"/>
      <c r="S6" s="192"/>
      <c r="T6" s="192"/>
      <c r="U6" s="192"/>
      <c r="V6" s="192"/>
      <c r="W6" s="192"/>
      <c r="X6" s="117"/>
      <c r="Y6" s="117"/>
      <c r="Z6" s="117"/>
      <c r="AA6" s="203"/>
      <c r="AB6" s="201"/>
      <c r="AC6" s="203"/>
    </row>
    <row r="7" spans="1:29" s="23" customFormat="1">
      <c r="A7" s="436"/>
      <c r="B7" s="119"/>
      <c r="C7" s="117"/>
      <c r="D7" s="117"/>
      <c r="E7" s="117"/>
      <c r="F7" s="117"/>
      <c r="G7" s="116"/>
      <c r="H7" s="117"/>
      <c r="I7" s="117"/>
      <c r="J7" s="118"/>
      <c r="K7" s="122"/>
      <c r="L7" s="122"/>
      <c r="M7" s="117"/>
      <c r="N7" s="117"/>
      <c r="O7" s="117"/>
      <c r="P7" s="117"/>
      <c r="Q7" s="117"/>
      <c r="R7" s="117"/>
      <c r="S7" s="117"/>
      <c r="T7" s="117"/>
      <c r="U7" s="117"/>
      <c r="V7" s="117"/>
      <c r="W7" s="117"/>
      <c r="X7" s="117"/>
      <c r="Y7" s="117"/>
      <c r="Z7" s="117"/>
      <c r="AA7" s="203"/>
      <c r="AB7" s="201"/>
      <c r="AC7" s="203"/>
    </row>
    <row r="8" spans="1:29" s="23" customFormat="1">
      <c r="A8" s="436"/>
      <c r="B8" s="185" t="s">
        <v>207</v>
      </c>
      <c r="C8" s="119"/>
      <c r="D8" s="119"/>
      <c r="E8" s="119"/>
      <c r="F8" s="119"/>
      <c r="G8" s="119"/>
      <c r="H8" s="674" t="str">
        <f>Cover!$K$18</f>
        <v>Select from list</v>
      </c>
      <c r="I8" s="683"/>
      <c r="J8" s="683"/>
      <c r="K8" s="684"/>
      <c r="L8" s="186"/>
      <c r="M8" s="674" t="str">
        <f>Cover!$E$10</f>
        <v>Select from list</v>
      </c>
      <c r="N8" s="683"/>
      <c r="O8" s="683"/>
      <c r="P8" s="683"/>
      <c r="Q8" s="683"/>
      <c r="R8" s="683"/>
      <c r="S8" s="683"/>
      <c r="T8" s="683"/>
      <c r="U8" s="683"/>
      <c r="V8" s="683"/>
      <c r="W8" s="684"/>
      <c r="X8" s="117"/>
      <c r="Y8" s="117"/>
      <c r="Z8" s="117"/>
      <c r="AA8" s="203"/>
      <c r="AB8" s="201"/>
      <c r="AC8" s="203"/>
    </row>
    <row r="9" spans="1:29" s="23" customFormat="1" ht="6.6" customHeight="1">
      <c r="A9" s="436"/>
      <c r="B9" s="123"/>
      <c r="C9" s="124"/>
      <c r="D9" s="126"/>
      <c r="E9" s="125"/>
      <c r="F9" s="124"/>
      <c r="G9" s="123"/>
      <c r="H9" s="126"/>
      <c r="I9" s="117"/>
      <c r="J9" s="118"/>
      <c r="K9" s="118"/>
      <c r="L9" s="120"/>
      <c r="M9" s="117"/>
      <c r="N9" s="117"/>
      <c r="O9" s="117"/>
      <c r="P9" s="117"/>
      <c r="Q9" s="117"/>
      <c r="R9" s="117"/>
      <c r="S9" s="117"/>
      <c r="T9" s="117"/>
      <c r="U9" s="117"/>
      <c r="V9" s="117"/>
      <c r="W9" s="117"/>
      <c r="X9" s="117"/>
      <c r="Y9" s="117"/>
      <c r="Z9" s="117"/>
      <c r="AA9" s="203"/>
      <c r="AB9" s="201"/>
      <c r="AC9" s="203"/>
    </row>
    <row r="10" spans="1:29" s="23" customFormat="1" ht="25.5" customHeight="1">
      <c r="A10" s="436"/>
      <c r="B10" s="685" t="s">
        <v>372</v>
      </c>
      <c r="C10" s="685"/>
      <c r="D10" s="685"/>
      <c r="E10" s="685"/>
      <c r="F10" s="685"/>
      <c r="G10" s="685"/>
      <c r="H10" s="685"/>
      <c r="I10" s="685"/>
      <c r="J10" s="685"/>
      <c r="K10" s="685"/>
      <c r="L10" s="685"/>
      <c r="M10" s="685"/>
      <c r="N10" s="685"/>
      <c r="O10" s="685"/>
      <c r="P10" s="685"/>
      <c r="Q10" s="685"/>
      <c r="R10" s="685"/>
      <c r="S10" s="685"/>
      <c r="T10" s="685"/>
      <c r="U10" s="685"/>
      <c r="V10" s="685"/>
      <c r="W10" s="685"/>
      <c r="X10" s="685"/>
      <c r="Y10" s="685"/>
      <c r="Z10" s="117"/>
      <c r="AA10" s="204"/>
      <c r="AB10" s="201"/>
      <c r="AC10" s="203"/>
    </row>
    <row r="11" spans="1:29" s="23" customFormat="1" ht="7.5" customHeight="1">
      <c r="A11" s="436"/>
      <c r="B11" s="117"/>
      <c r="C11" s="117"/>
      <c r="D11" s="117"/>
      <c r="E11" s="117"/>
      <c r="F11" s="117"/>
      <c r="G11" s="116"/>
      <c r="H11" s="117"/>
      <c r="I11" s="115"/>
      <c r="J11" s="115"/>
      <c r="K11" s="115"/>
      <c r="L11" s="115"/>
      <c r="M11" s="117"/>
      <c r="N11" s="117"/>
      <c r="O11" s="117"/>
      <c r="P11" s="117"/>
      <c r="Q11" s="117"/>
      <c r="R11" s="117"/>
      <c r="S11" s="117"/>
      <c r="T11" s="117"/>
      <c r="U11" s="117"/>
      <c r="V11" s="117"/>
      <c r="W11" s="117"/>
      <c r="X11" s="117"/>
      <c r="Y11" s="117"/>
      <c r="Z11" s="117"/>
      <c r="AA11" s="203"/>
      <c r="AB11" s="201"/>
      <c r="AC11" s="203"/>
    </row>
    <row r="12" spans="1:29" ht="84.6" customHeight="1">
      <c r="B12" s="117"/>
      <c r="C12" s="117"/>
      <c r="D12" s="117"/>
      <c r="E12" s="117"/>
      <c r="F12" s="117"/>
      <c r="G12" s="116"/>
      <c r="H12" s="117"/>
      <c r="I12" s="455" t="s">
        <v>212</v>
      </c>
      <c r="J12" s="387"/>
      <c r="K12" s="455" t="s">
        <v>373</v>
      </c>
      <c r="L12" s="455" t="s">
        <v>374</v>
      </c>
      <c r="M12" s="455" t="s">
        <v>375</v>
      </c>
      <c r="N12" s="455" t="s">
        <v>376</v>
      </c>
      <c r="O12" s="455" t="s">
        <v>377</v>
      </c>
      <c r="P12" s="455" t="s">
        <v>378</v>
      </c>
      <c r="Q12" s="455" t="s">
        <v>379</v>
      </c>
      <c r="R12" s="455" t="s">
        <v>380</v>
      </c>
      <c r="S12" s="455" t="s">
        <v>381</v>
      </c>
      <c r="T12" s="455" t="s">
        <v>382</v>
      </c>
      <c r="U12" s="455" t="s">
        <v>383</v>
      </c>
      <c r="V12" s="388"/>
      <c r="W12" s="455" t="s">
        <v>384</v>
      </c>
      <c r="X12" s="388"/>
      <c r="Y12" s="455" t="s">
        <v>385</v>
      </c>
      <c r="Z12" s="117"/>
      <c r="AA12" s="200"/>
      <c r="AB12" s="201"/>
      <c r="AC12" s="200"/>
    </row>
    <row r="13" spans="1:29" ht="17.25" customHeight="1">
      <c r="B13" s="117"/>
      <c r="C13" s="117"/>
      <c r="D13" s="117"/>
      <c r="E13" s="117"/>
      <c r="F13" s="117"/>
      <c r="G13" s="116"/>
      <c r="H13" s="117"/>
      <c r="I13" s="398" t="s">
        <v>386</v>
      </c>
      <c r="J13" s="395"/>
      <c r="K13" s="398" t="s">
        <v>386</v>
      </c>
      <c r="L13" s="398" t="s">
        <v>386</v>
      </c>
      <c r="M13" s="398" t="s">
        <v>386</v>
      </c>
      <c r="N13" s="398" t="s">
        <v>386</v>
      </c>
      <c r="O13" s="398" t="s">
        <v>386</v>
      </c>
      <c r="P13" s="398" t="s">
        <v>386</v>
      </c>
      <c r="Q13" s="398" t="s">
        <v>386</v>
      </c>
      <c r="R13" s="398" t="s">
        <v>386</v>
      </c>
      <c r="S13" s="398" t="s">
        <v>386</v>
      </c>
      <c r="T13" s="398" t="s">
        <v>386</v>
      </c>
      <c r="U13" s="398" t="s">
        <v>386</v>
      </c>
      <c r="V13" s="396"/>
      <c r="W13" s="398" t="s">
        <v>386</v>
      </c>
      <c r="X13" s="396"/>
      <c r="Y13" s="398" t="s">
        <v>386</v>
      </c>
      <c r="Z13" s="117"/>
      <c r="AA13" s="205" t="s">
        <v>215</v>
      </c>
      <c r="AB13" s="201"/>
      <c r="AC13" s="200"/>
    </row>
    <row r="14" spans="1:29" ht="17.25" customHeight="1">
      <c r="B14" s="117"/>
      <c r="C14" s="117"/>
      <c r="D14" s="117"/>
      <c r="E14" s="117"/>
      <c r="F14" s="117"/>
      <c r="G14" s="116"/>
      <c r="H14" s="117"/>
      <c r="I14" s="117"/>
      <c r="J14" s="117"/>
      <c r="K14" s="117"/>
      <c r="L14" s="117"/>
      <c r="M14" s="117"/>
      <c r="N14" s="117"/>
      <c r="O14" s="117"/>
      <c r="P14" s="117"/>
      <c r="Q14" s="117"/>
      <c r="R14" s="117"/>
      <c r="S14" s="117"/>
      <c r="T14" s="117"/>
      <c r="U14" s="117"/>
      <c r="V14" s="117"/>
      <c r="W14" s="117"/>
      <c r="X14" s="117"/>
      <c r="Y14" s="117"/>
      <c r="Z14" s="117"/>
      <c r="AA14" s="200"/>
      <c r="AB14" s="201"/>
      <c r="AC14" s="200"/>
    </row>
    <row r="15" spans="1:29" ht="17.25" customHeight="1">
      <c r="A15" s="437">
        <v>1</v>
      </c>
      <c r="B15" s="198" t="s">
        <v>214</v>
      </c>
      <c r="C15" s="278"/>
      <c r="D15" s="575"/>
      <c r="E15" s="117"/>
      <c r="F15" s="117"/>
      <c r="G15" s="116"/>
      <c r="H15" s="117"/>
      <c r="I15" s="298">
        <f>'1 Counterparty'!K16</f>
        <v>0</v>
      </c>
      <c r="J15" s="115"/>
      <c r="K15" s="116"/>
      <c r="L15" s="116"/>
      <c r="M15" s="116"/>
      <c r="N15" s="116"/>
      <c r="O15" s="116"/>
      <c r="P15" s="116"/>
      <c r="Q15" s="116"/>
      <c r="R15" s="116"/>
      <c r="S15" s="116"/>
      <c r="T15" s="116"/>
      <c r="U15" s="116"/>
      <c r="V15" s="117"/>
      <c r="W15" s="193">
        <f>I15</f>
        <v>0</v>
      </c>
      <c r="X15" s="117"/>
      <c r="Y15" s="117"/>
      <c r="Z15" s="117"/>
      <c r="AA15" s="202" t="s">
        <v>219</v>
      </c>
      <c r="AB15" s="201">
        <f>I15-'1 Counterparty'!K16</f>
        <v>0</v>
      </c>
      <c r="AC15" s="200"/>
    </row>
    <row r="16" spans="1:29" ht="17.25" customHeight="1">
      <c r="A16" s="437"/>
      <c r="B16" s="136"/>
      <c r="C16" s="575"/>
      <c r="D16" s="575"/>
      <c r="E16" s="117"/>
      <c r="F16" s="117"/>
      <c r="G16" s="116"/>
      <c r="H16" s="117"/>
      <c r="I16" s="116"/>
      <c r="J16" s="116"/>
      <c r="K16" s="116"/>
      <c r="L16" s="116"/>
      <c r="M16" s="116"/>
      <c r="N16" s="116"/>
      <c r="O16" s="116"/>
      <c r="P16" s="116"/>
      <c r="Q16" s="116"/>
      <c r="R16" s="116"/>
      <c r="S16" s="116"/>
      <c r="T16" s="116"/>
      <c r="U16" s="116"/>
      <c r="V16" s="117"/>
      <c r="W16" s="117"/>
      <c r="X16" s="117"/>
      <c r="Y16" s="117"/>
      <c r="Z16" s="117"/>
      <c r="AA16" s="200"/>
      <c r="AB16" s="201"/>
      <c r="AC16" s="200"/>
    </row>
    <row r="17" spans="1:29" ht="17.25" customHeight="1">
      <c r="A17" s="437">
        <v>2</v>
      </c>
      <c r="B17" s="198" t="s">
        <v>217</v>
      </c>
      <c r="C17" s="137"/>
      <c r="D17" s="138"/>
      <c r="E17" s="117"/>
      <c r="F17" s="117"/>
      <c r="G17" s="116"/>
      <c r="H17" s="117"/>
      <c r="I17" s="157">
        <f>SUM(K17:U17)+W17</f>
        <v>0</v>
      </c>
      <c r="J17" s="115"/>
      <c r="K17" s="157">
        <f>SUM(K18:K19)</f>
        <v>0</v>
      </c>
      <c r="L17" s="157">
        <f t="shared" ref="L17:W17" si="0">SUM(L18:L19)</f>
        <v>0</v>
      </c>
      <c r="M17" s="157">
        <f t="shared" si="0"/>
        <v>0</v>
      </c>
      <c r="N17" s="157">
        <f t="shared" si="0"/>
        <v>0</v>
      </c>
      <c r="O17" s="157">
        <f t="shared" si="0"/>
        <v>0</v>
      </c>
      <c r="P17" s="157">
        <f t="shared" si="0"/>
        <v>0</v>
      </c>
      <c r="Q17" s="157">
        <f t="shared" si="0"/>
        <v>0</v>
      </c>
      <c r="R17" s="157">
        <f t="shared" si="0"/>
        <v>0</v>
      </c>
      <c r="S17" s="157">
        <f t="shared" si="0"/>
        <v>0</v>
      </c>
      <c r="T17" s="157">
        <f t="shared" si="0"/>
        <v>0</v>
      </c>
      <c r="U17" s="157">
        <f t="shared" si="0"/>
        <v>0</v>
      </c>
      <c r="V17" s="117"/>
      <c r="W17" s="157">
        <f t="shared" si="0"/>
        <v>0</v>
      </c>
      <c r="X17" s="117"/>
      <c r="Y17" s="117"/>
      <c r="Z17" s="117"/>
      <c r="AA17" s="202" t="s">
        <v>219</v>
      </c>
      <c r="AB17" s="201">
        <f>I17-'1 Counterparty'!K18</f>
        <v>0</v>
      </c>
      <c r="AC17" s="200"/>
    </row>
    <row r="18" spans="1:29" ht="17.25" customHeight="1">
      <c r="A18" s="437"/>
      <c r="B18" s="119">
        <v>2.1</v>
      </c>
      <c r="C18" s="160" t="s">
        <v>387</v>
      </c>
      <c r="D18" s="575"/>
      <c r="E18" s="117"/>
      <c r="F18" s="117"/>
      <c r="G18" s="116"/>
      <c r="H18" s="117"/>
      <c r="I18" s="157">
        <f t="shared" ref="I18:I19" si="1">SUM(K18:U18)+W18</f>
        <v>0</v>
      </c>
      <c r="J18" s="115"/>
      <c r="K18" s="155"/>
      <c r="L18" s="155"/>
      <c r="M18" s="155"/>
      <c r="N18" s="155"/>
      <c r="O18" s="155"/>
      <c r="P18" s="155"/>
      <c r="Q18" s="155"/>
      <c r="R18" s="155"/>
      <c r="S18" s="155"/>
      <c r="T18" s="155"/>
      <c r="U18" s="155"/>
      <c r="V18" s="117"/>
      <c r="W18" s="155"/>
      <c r="X18" s="117"/>
      <c r="Y18" s="117"/>
      <c r="Z18" s="117"/>
      <c r="AA18" s="202" t="s">
        <v>219</v>
      </c>
      <c r="AB18" s="201">
        <f>I18-'1 Counterparty'!K20</f>
        <v>0</v>
      </c>
      <c r="AC18" s="200"/>
    </row>
    <row r="19" spans="1:29" ht="17.25" customHeight="1">
      <c r="A19" s="437"/>
      <c r="B19" s="119">
        <v>2.9</v>
      </c>
      <c r="C19" s="160" t="s">
        <v>220</v>
      </c>
      <c r="D19" s="575"/>
      <c r="E19" s="117"/>
      <c r="F19" s="117"/>
      <c r="G19" s="116"/>
      <c r="H19" s="117"/>
      <c r="I19" s="157">
        <f t="shared" si="1"/>
        <v>0</v>
      </c>
      <c r="J19" s="115"/>
      <c r="K19" s="155"/>
      <c r="L19" s="155"/>
      <c r="M19" s="155"/>
      <c r="N19" s="155"/>
      <c r="O19" s="155"/>
      <c r="P19" s="155"/>
      <c r="Q19" s="155"/>
      <c r="R19" s="155"/>
      <c r="S19" s="155"/>
      <c r="T19" s="155"/>
      <c r="U19" s="155"/>
      <c r="V19" s="117"/>
      <c r="W19" s="155"/>
      <c r="X19" s="117"/>
      <c r="Y19" s="117"/>
      <c r="Z19" s="117"/>
      <c r="AA19" s="202" t="s">
        <v>219</v>
      </c>
      <c r="AB19" s="201">
        <f>I19-'1 Counterparty'!K31</f>
        <v>0</v>
      </c>
      <c r="AC19" s="200"/>
    </row>
    <row r="20" spans="1:29" ht="17.25" customHeight="1">
      <c r="A20" s="437"/>
      <c r="B20" s="136"/>
      <c r="C20" s="137"/>
      <c r="D20" s="138"/>
      <c r="E20" s="117"/>
      <c r="F20" s="117"/>
      <c r="G20" s="116"/>
      <c r="H20" s="117"/>
      <c r="I20" s="117"/>
      <c r="J20" s="117"/>
      <c r="K20" s="117"/>
      <c r="L20" s="117"/>
      <c r="M20" s="117"/>
      <c r="N20" s="117"/>
      <c r="O20" s="117"/>
      <c r="P20" s="117"/>
      <c r="Q20" s="117"/>
      <c r="R20" s="117"/>
      <c r="S20" s="117"/>
      <c r="T20" s="117"/>
      <c r="U20" s="117"/>
      <c r="V20" s="117"/>
      <c r="W20" s="117"/>
      <c r="X20" s="117"/>
      <c r="Y20" s="117"/>
      <c r="Z20" s="117"/>
      <c r="AA20" s="200"/>
      <c r="AB20" s="201"/>
      <c r="AC20" s="200"/>
    </row>
    <row r="21" spans="1:29" ht="17.25" customHeight="1">
      <c r="A21" s="437">
        <v>3</v>
      </c>
      <c r="B21" s="198" t="s">
        <v>221</v>
      </c>
      <c r="C21" s="575"/>
      <c r="D21" s="575"/>
      <c r="E21" s="117"/>
      <c r="F21" s="117"/>
      <c r="G21" s="116"/>
      <c r="H21" s="117"/>
      <c r="I21" s="157">
        <f t="shared" ref="I21:I24" si="2">SUM(K21:U21)+W21</f>
        <v>0</v>
      </c>
      <c r="J21" s="115"/>
      <c r="K21" s="157">
        <f>SUM(K22:K24)</f>
        <v>0</v>
      </c>
      <c r="L21" s="157">
        <f t="shared" ref="L21:W21" si="3">SUM(L22:L24)</f>
        <v>0</v>
      </c>
      <c r="M21" s="157">
        <f t="shared" si="3"/>
        <v>0</v>
      </c>
      <c r="N21" s="157">
        <f t="shared" si="3"/>
        <v>0</v>
      </c>
      <c r="O21" s="157">
        <f t="shared" si="3"/>
        <v>0</v>
      </c>
      <c r="P21" s="157">
        <f t="shared" si="3"/>
        <v>0</v>
      </c>
      <c r="Q21" s="157">
        <f t="shared" si="3"/>
        <v>0</v>
      </c>
      <c r="R21" s="157">
        <f t="shared" si="3"/>
        <v>0</v>
      </c>
      <c r="S21" s="157">
        <f t="shared" si="3"/>
        <v>0</v>
      </c>
      <c r="T21" s="157">
        <f t="shared" si="3"/>
        <v>0</v>
      </c>
      <c r="U21" s="157">
        <f t="shared" si="3"/>
        <v>0</v>
      </c>
      <c r="V21" s="117"/>
      <c r="W21" s="157">
        <f t="shared" si="3"/>
        <v>0</v>
      </c>
      <c r="X21" s="117"/>
      <c r="Y21" s="117"/>
      <c r="Z21" s="117"/>
      <c r="AA21" s="202" t="s">
        <v>219</v>
      </c>
      <c r="AB21" s="201">
        <f>I21-'1 Counterparty'!K42</f>
        <v>0</v>
      </c>
      <c r="AC21" s="200"/>
    </row>
    <row r="22" spans="1:29" ht="17.25" customHeight="1">
      <c r="A22" s="437"/>
      <c r="B22" s="119">
        <v>3.1</v>
      </c>
      <c r="C22" s="119" t="s">
        <v>222</v>
      </c>
      <c r="D22" s="575"/>
      <c r="E22" s="117"/>
      <c r="F22" s="117"/>
      <c r="G22" s="116"/>
      <c r="H22" s="117"/>
      <c r="I22" s="157">
        <f t="shared" si="2"/>
        <v>0</v>
      </c>
      <c r="J22" s="115"/>
      <c r="K22" s="155"/>
      <c r="L22" s="155"/>
      <c r="M22" s="155"/>
      <c r="N22" s="155"/>
      <c r="O22" s="155"/>
      <c r="P22" s="155"/>
      <c r="Q22" s="155"/>
      <c r="R22" s="155"/>
      <c r="S22" s="155"/>
      <c r="T22" s="155"/>
      <c r="U22" s="155"/>
      <c r="V22" s="117"/>
      <c r="W22" s="155"/>
      <c r="X22" s="117"/>
      <c r="Y22" s="117"/>
      <c r="Z22" s="117"/>
      <c r="AA22" s="202" t="s">
        <v>219</v>
      </c>
      <c r="AB22" s="201">
        <f>I22-'1 Counterparty'!K44</f>
        <v>0</v>
      </c>
      <c r="AC22" s="200"/>
    </row>
    <row r="23" spans="1:29" ht="17.25" customHeight="1">
      <c r="A23" s="437"/>
      <c r="B23" s="119">
        <v>3.2</v>
      </c>
      <c r="C23" s="119" t="s">
        <v>223</v>
      </c>
      <c r="D23" s="575"/>
      <c r="E23" s="117"/>
      <c r="F23" s="117"/>
      <c r="G23" s="116"/>
      <c r="H23" s="117"/>
      <c r="I23" s="157">
        <f t="shared" si="2"/>
        <v>0</v>
      </c>
      <c r="J23" s="115"/>
      <c r="K23" s="155"/>
      <c r="L23" s="155"/>
      <c r="M23" s="155"/>
      <c r="N23" s="155"/>
      <c r="O23" s="155"/>
      <c r="P23" s="155"/>
      <c r="Q23" s="155"/>
      <c r="R23" s="155"/>
      <c r="S23" s="155"/>
      <c r="T23" s="155"/>
      <c r="U23" s="155"/>
      <c r="V23" s="117"/>
      <c r="W23" s="155"/>
      <c r="X23" s="117"/>
      <c r="Y23" s="117"/>
      <c r="Z23" s="117"/>
      <c r="AA23" s="202" t="s">
        <v>219</v>
      </c>
      <c r="AB23" s="201">
        <f>I23-'1 Counterparty'!K66</f>
        <v>0</v>
      </c>
      <c r="AC23" s="200"/>
    </row>
    <row r="24" spans="1:29" ht="17.25" customHeight="1">
      <c r="A24" s="437"/>
      <c r="B24" s="119">
        <v>3.9</v>
      </c>
      <c r="C24" s="119" t="s">
        <v>224</v>
      </c>
      <c r="D24" s="575"/>
      <c r="E24" s="117"/>
      <c r="F24" s="117"/>
      <c r="G24" s="116"/>
      <c r="H24" s="117"/>
      <c r="I24" s="157">
        <f t="shared" si="2"/>
        <v>0</v>
      </c>
      <c r="J24" s="115"/>
      <c r="K24" s="155"/>
      <c r="L24" s="155"/>
      <c r="M24" s="155"/>
      <c r="N24" s="155"/>
      <c r="O24" s="155"/>
      <c r="P24" s="155"/>
      <c r="Q24" s="155"/>
      <c r="R24" s="155"/>
      <c r="S24" s="155"/>
      <c r="T24" s="155"/>
      <c r="U24" s="155"/>
      <c r="V24" s="117"/>
      <c r="W24" s="155"/>
      <c r="X24" s="117"/>
      <c r="Y24" s="117"/>
      <c r="Z24" s="117"/>
      <c r="AA24" s="202" t="s">
        <v>219</v>
      </c>
      <c r="AB24" s="201">
        <f>I24-'1 Counterparty'!K88</f>
        <v>0</v>
      </c>
      <c r="AC24" s="200"/>
    </row>
    <row r="25" spans="1:29" ht="17.25" customHeight="1">
      <c r="B25" s="116" t="s">
        <v>225</v>
      </c>
      <c r="C25" s="143" t="s">
        <v>316</v>
      </c>
      <c r="D25" s="117"/>
      <c r="E25" s="117"/>
      <c r="F25" s="117"/>
      <c r="G25" s="116"/>
      <c r="H25" s="117"/>
      <c r="I25" s="298">
        <f>'1 Counterparty'!I110</f>
        <v>0</v>
      </c>
      <c r="J25" s="117"/>
      <c r="K25" s="117"/>
      <c r="L25" s="117"/>
      <c r="M25" s="117"/>
      <c r="N25" s="117"/>
      <c r="O25" s="117"/>
      <c r="P25" s="117"/>
      <c r="Q25" s="117"/>
      <c r="R25" s="117"/>
      <c r="S25" s="117"/>
      <c r="T25" s="117"/>
      <c r="U25" s="117"/>
      <c r="V25" s="117"/>
      <c r="W25" s="193">
        <f>I25</f>
        <v>0</v>
      </c>
      <c r="X25" s="117"/>
      <c r="Y25" s="117"/>
      <c r="Z25" s="117"/>
      <c r="AA25" s="200"/>
      <c r="AB25" s="201"/>
      <c r="AC25" s="200"/>
    </row>
    <row r="26" spans="1:29" ht="17.25" customHeight="1">
      <c r="B26" s="117"/>
      <c r="C26" s="117"/>
      <c r="D26" s="117"/>
      <c r="E26" s="117"/>
      <c r="F26" s="117"/>
      <c r="G26" s="116"/>
      <c r="H26" s="117"/>
      <c r="I26" s="117"/>
      <c r="J26" s="117"/>
      <c r="K26" s="117"/>
      <c r="L26" s="117"/>
      <c r="M26" s="117"/>
      <c r="N26" s="117"/>
      <c r="O26" s="117"/>
      <c r="P26" s="117"/>
      <c r="Q26" s="117"/>
      <c r="R26" s="117"/>
      <c r="S26" s="117"/>
      <c r="T26" s="117"/>
      <c r="U26" s="117"/>
      <c r="V26" s="117"/>
      <c r="W26" s="117"/>
      <c r="X26" s="117"/>
      <c r="Y26" s="117"/>
      <c r="Z26" s="117"/>
      <c r="AA26" s="200"/>
      <c r="AB26" s="201"/>
      <c r="AC26" s="200"/>
    </row>
    <row r="27" spans="1:29" ht="17.25" customHeight="1">
      <c r="A27" s="437">
        <v>4</v>
      </c>
      <c r="B27" s="198" t="s">
        <v>317</v>
      </c>
      <c r="C27" s="129"/>
      <c r="D27" s="133"/>
      <c r="E27" s="117"/>
      <c r="F27" s="117"/>
      <c r="G27" s="116"/>
      <c r="H27" s="117"/>
      <c r="I27" s="157">
        <f t="shared" ref="I27:I661" si="4">SUM(K27:U27)+W27</f>
        <v>0</v>
      </c>
      <c r="J27" s="115"/>
      <c r="K27" s="157">
        <f t="shared" ref="K27:U27" si="5">K29+K619+K950</f>
        <v>0</v>
      </c>
      <c r="L27" s="157">
        <f t="shared" si="5"/>
        <v>0</v>
      </c>
      <c r="M27" s="157">
        <f t="shared" si="5"/>
        <v>0</v>
      </c>
      <c r="N27" s="157">
        <f t="shared" si="5"/>
        <v>0</v>
      </c>
      <c r="O27" s="157">
        <f t="shared" si="5"/>
        <v>0</v>
      </c>
      <c r="P27" s="157">
        <f t="shared" si="5"/>
        <v>0</v>
      </c>
      <c r="Q27" s="157">
        <f t="shared" si="5"/>
        <v>0</v>
      </c>
      <c r="R27" s="157">
        <f t="shared" si="5"/>
        <v>0</v>
      </c>
      <c r="S27" s="157">
        <f t="shared" si="5"/>
        <v>0</v>
      </c>
      <c r="T27" s="157">
        <f t="shared" si="5"/>
        <v>0</v>
      </c>
      <c r="U27" s="157">
        <f t="shared" si="5"/>
        <v>0</v>
      </c>
      <c r="V27" s="117"/>
      <c r="W27" s="157">
        <f>W29+W619+W950</f>
        <v>0</v>
      </c>
      <c r="X27" s="117"/>
      <c r="Y27" s="157">
        <f>Y29+Y619+Y950</f>
        <v>0</v>
      </c>
      <c r="Z27" s="117"/>
      <c r="AA27" s="202" t="s">
        <v>219</v>
      </c>
      <c r="AB27" s="201">
        <f>I27-'1 Counterparty'!K112</f>
        <v>0</v>
      </c>
      <c r="AC27" s="200"/>
    </row>
    <row r="28" spans="1:29" ht="17.25" customHeight="1">
      <c r="A28" s="437"/>
      <c r="B28" s="129"/>
      <c r="C28" s="129"/>
      <c r="D28" s="133"/>
      <c r="E28" s="117"/>
      <c r="F28" s="117"/>
      <c r="G28" s="116"/>
      <c r="H28" s="117"/>
      <c r="I28" s="117"/>
      <c r="J28" s="117"/>
      <c r="K28" s="117"/>
      <c r="L28" s="117"/>
      <c r="M28" s="117"/>
      <c r="N28" s="117"/>
      <c r="O28" s="117"/>
      <c r="P28" s="117"/>
      <c r="Q28" s="117"/>
      <c r="R28" s="117"/>
      <c r="S28" s="117"/>
      <c r="T28" s="117"/>
      <c r="U28" s="117"/>
      <c r="V28" s="117"/>
      <c r="W28" s="117"/>
      <c r="X28" s="117"/>
      <c r="Y28" s="117"/>
      <c r="Z28" s="117"/>
      <c r="AA28" s="200"/>
      <c r="AB28" s="201"/>
      <c r="AC28" s="200"/>
    </row>
    <row r="29" spans="1:29" ht="17.25" customHeight="1">
      <c r="A29" s="437"/>
      <c r="B29" s="129" t="s">
        <v>388</v>
      </c>
      <c r="C29" s="129"/>
      <c r="D29" s="133"/>
      <c r="E29" s="117"/>
      <c r="F29" s="117"/>
      <c r="G29" s="116"/>
      <c r="H29" s="117"/>
      <c r="I29" s="157">
        <f t="shared" ref="I29" si="6">SUM(K29:U29)+W29</f>
        <v>0</v>
      </c>
      <c r="J29" s="115"/>
      <c r="K29" s="157">
        <f t="shared" ref="K29:U29" si="7">K31+K49+K330</f>
        <v>0</v>
      </c>
      <c r="L29" s="157">
        <f t="shared" si="7"/>
        <v>0</v>
      </c>
      <c r="M29" s="157">
        <f t="shared" si="7"/>
        <v>0</v>
      </c>
      <c r="N29" s="157">
        <f t="shared" si="7"/>
        <v>0</v>
      </c>
      <c r="O29" s="157">
        <f t="shared" si="7"/>
        <v>0</v>
      </c>
      <c r="P29" s="157">
        <f t="shared" si="7"/>
        <v>0</v>
      </c>
      <c r="Q29" s="157">
        <f t="shared" si="7"/>
        <v>0</v>
      </c>
      <c r="R29" s="157">
        <f t="shared" si="7"/>
        <v>0</v>
      </c>
      <c r="S29" s="157">
        <f t="shared" si="7"/>
        <v>0</v>
      </c>
      <c r="T29" s="157">
        <f t="shared" si="7"/>
        <v>0</v>
      </c>
      <c r="U29" s="157">
        <f t="shared" si="7"/>
        <v>0</v>
      </c>
      <c r="V29" s="117"/>
      <c r="W29" s="157">
        <f>W31+W49+W330</f>
        <v>0</v>
      </c>
      <c r="X29" s="117"/>
      <c r="Y29" s="157">
        <f>Y31+Y49+Y330</f>
        <v>0</v>
      </c>
      <c r="Z29" s="117"/>
      <c r="AA29" s="202"/>
      <c r="AB29" s="201"/>
      <c r="AC29" s="200"/>
    </row>
    <row r="30" spans="1:29" ht="17.25" customHeight="1">
      <c r="A30" s="437"/>
      <c r="B30" s="129"/>
      <c r="C30" s="129"/>
      <c r="D30" s="133"/>
      <c r="E30" s="117"/>
      <c r="F30" s="117"/>
      <c r="G30" s="116"/>
      <c r="H30" s="117"/>
      <c r="I30" s="117"/>
      <c r="J30" s="117"/>
      <c r="K30" s="117"/>
      <c r="L30" s="117"/>
      <c r="M30" s="117"/>
      <c r="N30" s="117"/>
      <c r="O30" s="117"/>
      <c r="P30" s="117"/>
      <c r="Q30" s="117"/>
      <c r="R30" s="117"/>
      <c r="S30" s="117"/>
      <c r="T30" s="117"/>
      <c r="U30" s="117"/>
      <c r="V30" s="117"/>
      <c r="W30" s="117"/>
      <c r="X30" s="117"/>
      <c r="Y30" s="117"/>
      <c r="Z30" s="117"/>
      <c r="AA30" s="200"/>
      <c r="AB30" s="201"/>
      <c r="AC30" s="200"/>
    </row>
    <row r="31" spans="1:29" ht="17.25" customHeight="1">
      <c r="A31" s="437"/>
      <c r="B31" s="170">
        <v>4.0999999999999996</v>
      </c>
      <c r="C31" s="129" t="s">
        <v>389</v>
      </c>
      <c r="D31" s="133"/>
      <c r="E31" s="117"/>
      <c r="F31" s="117"/>
      <c r="G31" s="116"/>
      <c r="H31" s="117"/>
      <c r="I31" s="157">
        <f t="shared" ref="I31" si="8">SUM(K31:U31)+W31</f>
        <v>0</v>
      </c>
      <c r="J31" s="115"/>
      <c r="K31" s="157">
        <f t="shared" ref="K31:U31" si="9">K33+K41</f>
        <v>0</v>
      </c>
      <c r="L31" s="157">
        <f t="shared" si="9"/>
        <v>0</v>
      </c>
      <c r="M31" s="157">
        <f t="shared" si="9"/>
        <v>0</v>
      </c>
      <c r="N31" s="157">
        <f t="shared" si="9"/>
        <v>0</v>
      </c>
      <c r="O31" s="157">
        <f t="shared" si="9"/>
        <v>0</v>
      </c>
      <c r="P31" s="157">
        <f t="shared" si="9"/>
        <v>0</v>
      </c>
      <c r="Q31" s="157">
        <f t="shared" si="9"/>
        <v>0</v>
      </c>
      <c r="R31" s="157">
        <f t="shared" si="9"/>
        <v>0</v>
      </c>
      <c r="S31" s="157">
        <f t="shared" si="9"/>
        <v>0</v>
      </c>
      <c r="T31" s="157">
        <f t="shared" si="9"/>
        <v>0</v>
      </c>
      <c r="U31" s="157">
        <f t="shared" si="9"/>
        <v>0</v>
      </c>
      <c r="V31" s="117"/>
      <c r="W31" s="157">
        <f>W33+W41</f>
        <v>0</v>
      </c>
      <c r="X31" s="117"/>
      <c r="Y31" s="157">
        <f>Y33+Y41</f>
        <v>0</v>
      </c>
      <c r="Z31" s="117"/>
      <c r="AA31" s="202"/>
      <c r="AB31" s="201"/>
      <c r="AC31" s="200"/>
    </row>
    <row r="32" spans="1:29" ht="17.25" customHeight="1">
      <c r="A32" s="437"/>
      <c r="B32" s="116"/>
      <c r="C32" s="187" t="s">
        <v>286</v>
      </c>
      <c r="D32" s="117"/>
      <c r="E32" s="117"/>
      <c r="F32" s="117"/>
      <c r="G32" s="117"/>
      <c r="H32" s="117"/>
      <c r="I32" s="117"/>
      <c r="J32" s="117"/>
      <c r="K32" s="117"/>
      <c r="L32" s="117"/>
      <c r="M32" s="117"/>
      <c r="N32" s="117"/>
      <c r="O32" s="117"/>
      <c r="P32" s="117"/>
      <c r="Q32" s="117"/>
      <c r="R32" s="117"/>
      <c r="S32" s="117"/>
      <c r="T32" s="117"/>
      <c r="U32" s="117"/>
      <c r="V32" s="117"/>
      <c r="W32" s="117"/>
      <c r="X32" s="117"/>
      <c r="Y32" s="117"/>
      <c r="Z32" s="117"/>
      <c r="AA32" s="202"/>
      <c r="AB32" s="201"/>
      <c r="AC32" s="200"/>
    </row>
    <row r="33" spans="1:29" ht="17.25" customHeight="1">
      <c r="A33" s="437"/>
      <c r="B33" s="116"/>
      <c r="C33" s="116">
        <v>4.1100000000000003</v>
      </c>
      <c r="D33" s="117" t="s">
        <v>390</v>
      </c>
      <c r="E33" s="117"/>
      <c r="F33" s="117"/>
      <c r="G33" s="117"/>
      <c r="H33" s="117"/>
      <c r="I33" s="157">
        <f>SUM(K33:U33)+W33</f>
        <v>0</v>
      </c>
      <c r="J33" s="115"/>
      <c r="K33" s="157">
        <f t="shared" ref="K33:U33" si="10">SUM(K34:K39)</f>
        <v>0</v>
      </c>
      <c r="L33" s="157">
        <f t="shared" si="10"/>
        <v>0</v>
      </c>
      <c r="M33" s="157">
        <f t="shared" si="10"/>
        <v>0</v>
      </c>
      <c r="N33" s="157">
        <f t="shared" si="10"/>
        <v>0</v>
      </c>
      <c r="O33" s="157">
        <f t="shared" si="10"/>
        <v>0</v>
      </c>
      <c r="P33" s="157">
        <f t="shared" si="10"/>
        <v>0</v>
      </c>
      <c r="Q33" s="157">
        <f t="shared" si="10"/>
        <v>0</v>
      </c>
      <c r="R33" s="157">
        <f t="shared" si="10"/>
        <v>0</v>
      </c>
      <c r="S33" s="157">
        <f t="shared" si="10"/>
        <v>0</v>
      </c>
      <c r="T33" s="157">
        <f t="shared" si="10"/>
        <v>0</v>
      </c>
      <c r="U33" s="157">
        <f t="shared" si="10"/>
        <v>0</v>
      </c>
      <c r="V33" s="117"/>
      <c r="W33" s="157">
        <f>SUM(W34:W39)</f>
        <v>0</v>
      </c>
      <c r="X33" s="117"/>
      <c r="Y33" s="155"/>
      <c r="Z33" s="117"/>
      <c r="AA33" s="202"/>
      <c r="AB33" s="201"/>
      <c r="AC33" s="200"/>
    </row>
    <row r="34" spans="1:29" ht="17.25" customHeight="1">
      <c r="A34" s="437"/>
      <c r="B34" s="116"/>
      <c r="C34" s="117"/>
      <c r="D34" s="116" t="s">
        <v>391</v>
      </c>
      <c r="E34" s="117" t="s">
        <v>392</v>
      </c>
      <c r="F34" s="117"/>
      <c r="G34" s="117"/>
      <c r="H34" s="117"/>
      <c r="I34" s="157">
        <f t="shared" ref="I34:I39" si="11">SUM(K34:U34)+W34</f>
        <v>0</v>
      </c>
      <c r="J34" s="115"/>
      <c r="K34" s="155"/>
      <c r="L34" s="155"/>
      <c r="M34" s="155"/>
      <c r="N34" s="155"/>
      <c r="O34" s="155"/>
      <c r="P34" s="155"/>
      <c r="Q34" s="155"/>
      <c r="R34" s="155"/>
      <c r="S34" s="155"/>
      <c r="T34" s="155"/>
      <c r="U34" s="155"/>
      <c r="V34" s="117"/>
      <c r="W34" s="155"/>
      <c r="X34" s="117"/>
      <c r="Y34" s="117"/>
      <c r="Z34" s="117"/>
      <c r="AA34" s="202"/>
      <c r="AB34" s="201"/>
      <c r="AC34" s="200"/>
    </row>
    <row r="35" spans="1:29" ht="17.25" customHeight="1">
      <c r="A35" s="437"/>
      <c r="B35" s="116"/>
      <c r="C35" s="117"/>
      <c r="D35" s="116" t="s">
        <v>393</v>
      </c>
      <c r="E35" s="117" t="s">
        <v>394</v>
      </c>
      <c r="F35" s="117"/>
      <c r="G35" s="117"/>
      <c r="H35" s="117"/>
      <c r="I35" s="157">
        <f t="shared" si="11"/>
        <v>0</v>
      </c>
      <c r="J35" s="115"/>
      <c r="K35" s="155"/>
      <c r="L35" s="155"/>
      <c r="M35" s="155"/>
      <c r="N35" s="155"/>
      <c r="O35" s="155"/>
      <c r="P35" s="155"/>
      <c r="Q35" s="155"/>
      <c r="R35" s="155"/>
      <c r="S35" s="155"/>
      <c r="T35" s="155"/>
      <c r="U35" s="155"/>
      <c r="V35" s="117"/>
      <c r="W35" s="155"/>
      <c r="X35" s="117"/>
      <c r="Y35" s="117"/>
      <c r="Z35" s="117"/>
      <c r="AA35" s="202"/>
      <c r="AB35" s="201"/>
      <c r="AC35" s="200"/>
    </row>
    <row r="36" spans="1:29" ht="17.25" customHeight="1">
      <c r="A36" s="437"/>
      <c r="B36" s="116"/>
      <c r="C36" s="117"/>
      <c r="D36" s="116" t="s">
        <v>395</v>
      </c>
      <c r="E36" s="117" t="s">
        <v>396</v>
      </c>
      <c r="F36" s="117"/>
      <c r="G36" s="117"/>
      <c r="H36" s="117"/>
      <c r="I36" s="157">
        <f t="shared" si="11"/>
        <v>0</v>
      </c>
      <c r="J36" s="115"/>
      <c r="K36" s="155"/>
      <c r="L36" s="155"/>
      <c r="M36" s="155"/>
      <c r="N36" s="155"/>
      <c r="O36" s="155"/>
      <c r="P36" s="155"/>
      <c r="Q36" s="155"/>
      <c r="R36" s="155"/>
      <c r="S36" s="155"/>
      <c r="T36" s="155"/>
      <c r="U36" s="155"/>
      <c r="V36" s="117"/>
      <c r="W36" s="155"/>
      <c r="X36" s="117"/>
      <c r="Y36" s="117"/>
      <c r="Z36" s="117"/>
      <c r="AA36" s="200"/>
      <c r="AB36" s="201"/>
      <c r="AC36" s="200"/>
    </row>
    <row r="37" spans="1:29" ht="17.25" customHeight="1">
      <c r="A37" s="437"/>
      <c r="B37" s="116"/>
      <c r="C37" s="117"/>
      <c r="D37" s="116" t="s">
        <v>397</v>
      </c>
      <c r="E37" s="117" t="s">
        <v>398</v>
      </c>
      <c r="F37" s="117"/>
      <c r="G37" s="117"/>
      <c r="H37" s="117"/>
      <c r="I37" s="157">
        <f t="shared" si="11"/>
        <v>0</v>
      </c>
      <c r="J37" s="115"/>
      <c r="K37" s="155"/>
      <c r="L37" s="155"/>
      <c r="M37" s="155"/>
      <c r="N37" s="155"/>
      <c r="O37" s="155"/>
      <c r="P37" s="155"/>
      <c r="Q37" s="155"/>
      <c r="R37" s="155"/>
      <c r="S37" s="155"/>
      <c r="T37" s="155"/>
      <c r="U37" s="155"/>
      <c r="V37" s="117"/>
      <c r="W37" s="155"/>
      <c r="X37" s="117"/>
      <c r="Y37" s="117"/>
      <c r="Z37" s="117"/>
      <c r="AA37" s="200"/>
      <c r="AB37" s="201"/>
      <c r="AC37" s="200"/>
    </row>
    <row r="38" spans="1:29" ht="17.25" hidden="1" customHeight="1">
      <c r="A38" s="437"/>
      <c r="B38" s="116"/>
      <c r="C38" s="117"/>
      <c r="D38" s="116"/>
      <c r="E38" s="116"/>
      <c r="F38" s="117"/>
      <c r="G38" s="117"/>
      <c r="H38" s="117"/>
      <c r="I38" s="157">
        <f t="shared" si="11"/>
        <v>0</v>
      </c>
      <c r="J38" s="115"/>
      <c r="K38" s="155"/>
      <c r="L38" s="155"/>
      <c r="M38" s="155"/>
      <c r="N38" s="155"/>
      <c r="O38" s="155"/>
      <c r="P38" s="155"/>
      <c r="Q38" s="155"/>
      <c r="R38" s="155"/>
      <c r="S38" s="155"/>
      <c r="T38" s="155"/>
      <c r="U38" s="155"/>
      <c r="V38" s="117"/>
      <c r="W38" s="155"/>
      <c r="X38" s="117"/>
      <c r="Y38" s="117"/>
      <c r="Z38" s="117"/>
      <c r="AA38" s="200"/>
      <c r="AB38" s="201"/>
      <c r="AC38" s="200"/>
    </row>
    <row r="39" spans="1:29" ht="17.25" customHeight="1">
      <c r="A39" s="437"/>
      <c r="B39" s="116"/>
      <c r="C39" s="117"/>
      <c r="D39" s="116" t="s">
        <v>399</v>
      </c>
      <c r="E39" s="117" t="s">
        <v>273</v>
      </c>
      <c r="F39" s="117"/>
      <c r="G39" s="117"/>
      <c r="H39" s="117"/>
      <c r="I39" s="157">
        <f t="shared" si="11"/>
        <v>0</v>
      </c>
      <c r="J39" s="115"/>
      <c r="K39" s="155"/>
      <c r="L39" s="155"/>
      <c r="M39" s="155"/>
      <c r="N39" s="155"/>
      <c r="O39" s="155"/>
      <c r="P39" s="155"/>
      <c r="Q39" s="155"/>
      <c r="R39" s="155"/>
      <c r="S39" s="155"/>
      <c r="T39" s="155"/>
      <c r="U39" s="155"/>
      <c r="V39" s="117"/>
      <c r="W39" s="155"/>
      <c r="X39" s="117"/>
      <c r="Y39" s="117"/>
      <c r="Z39" s="117"/>
      <c r="AA39" s="202"/>
      <c r="AB39" s="201"/>
      <c r="AC39" s="200"/>
    </row>
    <row r="40" spans="1:29" ht="17.25" customHeight="1">
      <c r="A40" s="437"/>
      <c r="B40" s="116"/>
      <c r="C40" s="187" t="s">
        <v>336</v>
      </c>
      <c r="D40" s="116"/>
      <c r="E40" s="117"/>
      <c r="F40" s="117"/>
      <c r="G40" s="117"/>
      <c r="H40" s="117"/>
      <c r="I40" s="117"/>
      <c r="J40" s="117"/>
      <c r="K40" s="117"/>
      <c r="L40" s="117"/>
      <c r="M40" s="117"/>
      <c r="N40" s="117"/>
      <c r="O40" s="117"/>
      <c r="P40" s="117"/>
      <c r="Q40" s="117"/>
      <c r="R40" s="117"/>
      <c r="S40" s="117"/>
      <c r="T40" s="117"/>
      <c r="U40" s="117"/>
      <c r="V40" s="117"/>
      <c r="W40" s="117"/>
      <c r="X40" s="117"/>
      <c r="Y40" s="117"/>
      <c r="Z40" s="117"/>
      <c r="AA40" s="202"/>
      <c r="AB40" s="201"/>
      <c r="AC40" s="200"/>
    </row>
    <row r="41" spans="1:29" ht="17.25" customHeight="1">
      <c r="A41" s="437"/>
      <c r="B41" s="116"/>
      <c r="C41" s="116">
        <v>4.12</v>
      </c>
      <c r="D41" s="116" t="s">
        <v>390</v>
      </c>
      <c r="E41" s="117"/>
      <c r="F41" s="117"/>
      <c r="G41" s="117"/>
      <c r="H41" s="117"/>
      <c r="I41" s="157">
        <f t="shared" ref="I41:I47" si="12">SUM(K41:U41)+W41</f>
        <v>0</v>
      </c>
      <c r="J41" s="115"/>
      <c r="K41" s="157">
        <f>SUM(K42:K47)</f>
        <v>0</v>
      </c>
      <c r="L41" s="157">
        <f t="shared" ref="L41:U41" si="13">SUM(L42:L47)</f>
        <v>0</v>
      </c>
      <c r="M41" s="157">
        <f t="shared" si="13"/>
        <v>0</v>
      </c>
      <c r="N41" s="157">
        <f t="shared" si="13"/>
        <v>0</v>
      </c>
      <c r="O41" s="157">
        <f t="shared" si="13"/>
        <v>0</v>
      </c>
      <c r="P41" s="157">
        <f t="shared" si="13"/>
        <v>0</v>
      </c>
      <c r="Q41" s="157">
        <f t="shared" si="13"/>
        <v>0</v>
      </c>
      <c r="R41" s="157">
        <f t="shared" si="13"/>
        <v>0</v>
      </c>
      <c r="S41" s="157">
        <f t="shared" si="13"/>
        <v>0</v>
      </c>
      <c r="T41" s="157">
        <f t="shared" si="13"/>
        <v>0</v>
      </c>
      <c r="U41" s="157">
        <f t="shared" si="13"/>
        <v>0</v>
      </c>
      <c r="V41" s="117"/>
      <c r="W41" s="157">
        <f t="shared" ref="W41" si="14">SUM(W42:W47)</f>
        <v>0</v>
      </c>
      <c r="X41" s="117"/>
      <c r="Y41" s="155"/>
      <c r="Z41" s="117"/>
      <c r="AA41" s="202"/>
      <c r="AB41" s="201"/>
      <c r="AC41" s="200"/>
    </row>
    <row r="42" spans="1:29" ht="17.25" customHeight="1">
      <c r="A42" s="437"/>
      <c r="B42" s="116"/>
      <c r="C42" s="117"/>
      <c r="D42" s="116" t="s">
        <v>400</v>
      </c>
      <c r="E42" s="117" t="s">
        <v>392</v>
      </c>
      <c r="F42" s="117"/>
      <c r="G42" s="117"/>
      <c r="H42" s="117"/>
      <c r="I42" s="157">
        <f t="shared" si="12"/>
        <v>0</v>
      </c>
      <c r="J42" s="115"/>
      <c r="K42" s="155"/>
      <c r="L42" s="155"/>
      <c r="M42" s="155"/>
      <c r="N42" s="155"/>
      <c r="O42" s="155"/>
      <c r="P42" s="155"/>
      <c r="Q42" s="155"/>
      <c r="R42" s="155"/>
      <c r="S42" s="155"/>
      <c r="T42" s="155"/>
      <c r="U42" s="155"/>
      <c r="V42" s="117"/>
      <c r="W42" s="155"/>
      <c r="X42" s="117"/>
      <c r="Y42" s="117"/>
      <c r="Z42" s="117"/>
      <c r="AA42" s="200"/>
      <c r="AB42" s="201"/>
      <c r="AC42" s="200"/>
    </row>
    <row r="43" spans="1:29" ht="17.25" customHeight="1">
      <c r="A43" s="437"/>
      <c r="B43" s="116"/>
      <c r="C43" s="117"/>
      <c r="D43" s="116" t="s">
        <v>401</v>
      </c>
      <c r="E43" s="117" t="s">
        <v>394</v>
      </c>
      <c r="F43" s="117"/>
      <c r="G43" s="117"/>
      <c r="H43" s="117"/>
      <c r="I43" s="157">
        <f t="shared" si="12"/>
        <v>0</v>
      </c>
      <c r="J43" s="115"/>
      <c r="K43" s="155"/>
      <c r="L43" s="155"/>
      <c r="M43" s="155"/>
      <c r="N43" s="155"/>
      <c r="O43" s="155"/>
      <c r="P43" s="155"/>
      <c r="Q43" s="155"/>
      <c r="R43" s="155"/>
      <c r="S43" s="155"/>
      <c r="T43" s="155"/>
      <c r="U43" s="155"/>
      <c r="V43" s="117"/>
      <c r="W43" s="155"/>
      <c r="X43" s="117"/>
      <c r="Y43" s="117"/>
      <c r="Z43" s="117"/>
      <c r="AA43" s="202"/>
      <c r="AB43" s="201"/>
      <c r="AC43" s="200"/>
    </row>
    <row r="44" spans="1:29" ht="17.25" customHeight="1">
      <c r="A44" s="437"/>
      <c r="B44" s="116"/>
      <c r="C44" s="117"/>
      <c r="D44" s="116" t="s">
        <v>402</v>
      </c>
      <c r="E44" s="117" t="s">
        <v>396</v>
      </c>
      <c r="F44" s="117"/>
      <c r="G44" s="117"/>
      <c r="H44" s="117"/>
      <c r="I44" s="157">
        <f t="shared" si="12"/>
        <v>0</v>
      </c>
      <c r="J44" s="115"/>
      <c r="K44" s="155"/>
      <c r="L44" s="155"/>
      <c r="M44" s="155"/>
      <c r="N44" s="155"/>
      <c r="O44" s="155"/>
      <c r="P44" s="155"/>
      <c r="Q44" s="155"/>
      <c r="R44" s="155"/>
      <c r="S44" s="155"/>
      <c r="T44" s="155"/>
      <c r="U44" s="155"/>
      <c r="V44" s="117"/>
      <c r="W44" s="155"/>
      <c r="X44" s="117"/>
      <c r="Y44" s="117"/>
      <c r="Z44" s="117"/>
      <c r="AA44" s="202"/>
      <c r="AB44" s="201"/>
      <c r="AC44" s="200"/>
    </row>
    <row r="45" spans="1:29" ht="17.25" customHeight="1">
      <c r="A45" s="437"/>
      <c r="B45" s="116"/>
      <c r="C45" s="117"/>
      <c r="D45" s="116" t="s">
        <v>403</v>
      </c>
      <c r="E45" s="117" t="s">
        <v>398</v>
      </c>
      <c r="F45" s="117"/>
      <c r="G45" s="117"/>
      <c r="H45" s="117"/>
      <c r="I45" s="157">
        <f t="shared" si="12"/>
        <v>0</v>
      </c>
      <c r="J45" s="115"/>
      <c r="K45" s="155"/>
      <c r="L45" s="155"/>
      <c r="M45" s="155"/>
      <c r="N45" s="155"/>
      <c r="O45" s="155"/>
      <c r="P45" s="155"/>
      <c r="Q45" s="155"/>
      <c r="R45" s="155"/>
      <c r="S45" s="155"/>
      <c r="T45" s="155"/>
      <c r="U45" s="155"/>
      <c r="V45" s="117"/>
      <c r="W45" s="155"/>
      <c r="X45" s="117"/>
      <c r="Y45" s="117"/>
      <c r="Z45" s="117"/>
      <c r="AA45" s="202"/>
      <c r="AB45" s="201"/>
      <c r="AC45" s="200"/>
    </row>
    <row r="46" spans="1:29" ht="17.25" hidden="1" customHeight="1">
      <c r="A46" s="437"/>
      <c r="B46" s="116"/>
      <c r="C46" s="117"/>
      <c r="D46" s="116"/>
      <c r="E46" s="116"/>
      <c r="F46" s="117"/>
      <c r="G46" s="117"/>
      <c r="H46" s="117"/>
      <c r="I46" s="157">
        <f t="shared" si="12"/>
        <v>0</v>
      </c>
      <c r="J46" s="115"/>
      <c r="K46" s="155"/>
      <c r="L46" s="155"/>
      <c r="M46" s="155"/>
      <c r="N46" s="155"/>
      <c r="O46" s="155"/>
      <c r="P46" s="155"/>
      <c r="Q46" s="155"/>
      <c r="R46" s="155"/>
      <c r="S46" s="155"/>
      <c r="T46" s="155"/>
      <c r="U46" s="155"/>
      <c r="V46" s="117"/>
      <c r="W46" s="155"/>
      <c r="X46" s="117"/>
      <c r="Y46" s="117"/>
      <c r="Z46" s="117"/>
      <c r="AA46" s="202"/>
      <c r="AB46" s="201"/>
      <c r="AC46" s="200"/>
    </row>
    <row r="47" spans="1:29" ht="17.25" customHeight="1">
      <c r="A47" s="437"/>
      <c r="B47" s="116"/>
      <c r="C47" s="117"/>
      <c r="D47" s="116" t="s">
        <v>404</v>
      </c>
      <c r="E47" s="117" t="s">
        <v>273</v>
      </c>
      <c r="F47" s="117"/>
      <c r="G47" s="117"/>
      <c r="H47" s="117"/>
      <c r="I47" s="157">
        <f t="shared" si="12"/>
        <v>0</v>
      </c>
      <c r="J47" s="115"/>
      <c r="K47" s="155"/>
      <c r="L47" s="155"/>
      <c r="M47" s="155"/>
      <c r="N47" s="155"/>
      <c r="O47" s="155"/>
      <c r="P47" s="155"/>
      <c r="Q47" s="155"/>
      <c r="R47" s="155"/>
      <c r="S47" s="155"/>
      <c r="T47" s="155"/>
      <c r="U47" s="155"/>
      <c r="V47" s="117"/>
      <c r="W47" s="155"/>
      <c r="X47" s="117"/>
      <c r="Y47" s="117"/>
      <c r="Z47" s="117"/>
      <c r="AA47" s="202"/>
      <c r="AB47" s="201"/>
      <c r="AC47" s="200"/>
    </row>
    <row r="48" spans="1:29" ht="17.25" customHeight="1">
      <c r="A48" s="437"/>
      <c r="B48" s="116"/>
      <c r="C48" s="117"/>
      <c r="D48" s="117"/>
      <c r="E48" s="117"/>
      <c r="F48" s="117"/>
      <c r="G48" s="117"/>
      <c r="H48" s="117"/>
      <c r="I48" s="117"/>
      <c r="J48" s="117"/>
      <c r="K48" s="117"/>
      <c r="L48" s="117"/>
      <c r="M48" s="117"/>
      <c r="N48" s="117"/>
      <c r="O48" s="117"/>
      <c r="P48" s="117"/>
      <c r="Q48" s="117"/>
      <c r="R48" s="117"/>
      <c r="S48" s="117"/>
      <c r="T48" s="117"/>
      <c r="U48" s="117"/>
      <c r="V48" s="117"/>
      <c r="W48" s="117"/>
      <c r="X48" s="117"/>
      <c r="Y48" s="117"/>
      <c r="Z48" s="117"/>
      <c r="AA48" s="202"/>
      <c r="AB48" s="201"/>
      <c r="AC48" s="200"/>
    </row>
    <row r="49" spans="1:29" ht="17.25" customHeight="1">
      <c r="A49" s="437"/>
      <c r="B49" s="170">
        <v>4.2</v>
      </c>
      <c r="C49" s="129" t="s">
        <v>405</v>
      </c>
      <c r="D49" s="133"/>
      <c r="E49" s="117"/>
      <c r="F49" s="117"/>
      <c r="G49" s="116"/>
      <c r="H49" s="117"/>
      <c r="I49" s="157">
        <f t="shared" ref="I49" si="15">SUM(K49:U49)+W49</f>
        <v>0</v>
      </c>
      <c r="J49" s="115"/>
      <c r="K49" s="157">
        <f t="shared" ref="K49:U49" si="16">K51+K310</f>
        <v>0</v>
      </c>
      <c r="L49" s="157">
        <f t="shared" si="16"/>
        <v>0</v>
      </c>
      <c r="M49" s="157">
        <f t="shared" si="16"/>
        <v>0</v>
      </c>
      <c r="N49" s="157">
        <f t="shared" si="16"/>
        <v>0</v>
      </c>
      <c r="O49" s="157">
        <f t="shared" si="16"/>
        <v>0</v>
      </c>
      <c r="P49" s="157">
        <f t="shared" si="16"/>
        <v>0</v>
      </c>
      <c r="Q49" s="157">
        <f t="shared" si="16"/>
        <v>0</v>
      </c>
      <c r="R49" s="157">
        <f t="shared" si="16"/>
        <v>0</v>
      </c>
      <c r="S49" s="157">
        <f t="shared" si="16"/>
        <v>0</v>
      </c>
      <c r="T49" s="157">
        <f t="shared" si="16"/>
        <v>0</v>
      </c>
      <c r="U49" s="157">
        <f t="shared" si="16"/>
        <v>0</v>
      </c>
      <c r="V49" s="117"/>
      <c r="W49" s="157">
        <f>W51+W310</f>
        <v>0</v>
      </c>
      <c r="X49" s="117"/>
      <c r="Y49" s="157">
        <f>Y51+Y310</f>
        <v>0</v>
      </c>
      <c r="Z49" s="117"/>
      <c r="AA49" s="202"/>
      <c r="AB49" s="201"/>
      <c r="AC49" s="200"/>
    </row>
    <row r="50" spans="1:29" ht="17.25" customHeight="1">
      <c r="A50" s="437"/>
      <c r="B50" s="116"/>
      <c r="C50" s="163"/>
      <c r="D50" s="116"/>
      <c r="E50" s="116"/>
      <c r="F50" s="116"/>
      <c r="G50" s="116"/>
      <c r="H50" s="116"/>
      <c r="I50" s="117"/>
      <c r="J50" s="117"/>
      <c r="K50" s="117"/>
      <c r="L50" s="117"/>
      <c r="M50" s="117"/>
      <c r="N50" s="117"/>
      <c r="O50" s="117"/>
      <c r="P50" s="117"/>
      <c r="Q50" s="117"/>
      <c r="R50" s="117"/>
      <c r="S50" s="117"/>
      <c r="T50" s="117"/>
      <c r="U50" s="117"/>
      <c r="V50" s="117"/>
      <c r="W50" s="117"/>
      <c r="X50" s="117"/>
      <c r="Y50" s="117"/>
      <c r="Z50" s="117"/>
      <c r="AA50" s="202"/>
      <c r="AB50" s="201"/>
      <c r="AC50" s="200"/>
    </row>
    <row r="51" spans="1:29" ht="17.25" customHeight="1">
      <c r="A51" s="437"/>
      <c r="B51" s="116"/>
      <c r="C51" s="163" t="s">
        <v>286</v>
      </c>
      <c r="D51" s="116"/>
      <c r="E51" s="116"/>
      <c r="F51" s="116"/>
      <c r="G51" s="116"/>
      <c r="H51" s="116"/>
      <c r="I51" s="157">
        <f t="shared" ref="I51" si="17">SUM(K51:U51)+W51</f>
        <v>0</v>
      </c>
      <c r="J51" s="115"/>
      <c r="K51" s="157">
        <f t="shared" ref="K51:U51" si="18">K53+K60+K67+K74+K81+K88+K303</f>
        <v>0</v>
      </c>
      <c r="L51" s="157">
        <f t="shared" si="18"/>
        <v>0</v>
      </c>
      <c r="M51" s="157">
        <f t="shared" si="18"/>
        <v>0</v>
      </c>
      <c r="N51" s="157">
        <f t="shared" si="18"/>
        <v>0</v>
      </c>
      <c r="O51" s="157">
        <f t="shared" si="18"/>
        <v>0</v>
      </c>
      <c r="P51" s="157">
        <f t="shared" si="18"/>
        <v>0</v>
      </c>
      <c r="Q51" s="157">
        <f t="shared" si="18"/>
        <v>0</v>
      </c>
      <c r="R51" s="157">
        <f t="shared" si="18"/>
        <v>0</v>
      </c>
      <c r="S51" s="157">
        <f t="shared" si="18"/>
        <v>0</v>
      </c>
      <c r="T51" s="157">
        <f t="shared" si="18"/>
        <v>0</v>
      </c>
      <c r="U51" s="157">
        <f t="shared" si="18"/>
        <v>0</v>
      </c>
      <c r="V51" s="117"/>
      <c r="W51" s="157">
        <f>W53+W60+W67+W74+W81+W88+W303</f>
        <v>0</v>
      </c>
      <c r="X51" s="117"/>
      <c r="Y51" s="157">
        <f>Y53+Y60+Y67+Y74+Y81+Y88+Y303</f>
        <v>0</v>
      </c>
      <c r="Z51" s="117"/>
      <c r="AA51" s="202"/>
      <c r="AB51" s="201"/>
      <c r="AC51" s="200"/>
    </row>
    <row r="52" spans="1:29" ht="17.25" customHeight="1">
      <c r="A52" s="437"/>
      <c r="B52" s="116"/>
      <c r="C52" s="163"/>
      <c r="D52" s="116"/>
      <c r="E52" s="116"/>
      <c r="F52" s="116"/>
      <c r="G52" s="116"/>
      <c r="H52" s="116"/>
      <c r="I52" s="117"/>
      <c r="J52" s="117"/>
      <c r="K52" s="117"/>
      <c r="L52" s="117"/>
      <c r="M52" s="117"/>
      <c r="N52" s="117"/>
      <c r="O52" s="117"/>
      <c r="P52" s="117"/>
      <c r="Q52" s="117"/>
      <c r="R52" s="117"/>
      <c r="S52" s="117"/>
      <c r="T52" s="117"/>
      <c r="U52" s="117"/>
      <c r="V52" s="117"/>
      <c r="W52" s="117"/>
      <c r="X52" s="117"/>
      <c r="Y52" s="117"/>
      <c r="Z52" s="117"/>
      <c r="AA52" s="202"/>
      <c r="AB52" s="201"/>
      <c r="AC52" s="200"/>
    </row>
    <row r="53" spans="1:29" ht="17.25" customHeight="1">
      <c r="B53" s="116"/>
      <c r="C53" s="116">
        <v>4.21</v>
      </c>
      <c r="D53" s="116" t="s">
        <v>406</v>
      </c>
      <c r="E53" s="116"/>
      <c r="F53" s="116"/>
      <c r="G53" s="116"/>
      <c r="H53" s="116"/>
      <c r="I53" s="157">
        <f t="shared" ref="I53" si="19">SUM(K53:U53)+W53</f>
        <v>0</v>
      </c>
      <c r="J53" s="115"/>
      <c r="K53" s="157">
        <f>SUM(K54:K58)</f>
        <v>0</v>
      </c>
      <c r="L53" s="157">
        <f t="shared" ref="L53:W53" si="20">SUM(L54:L58)</f>
        <v>0</v>
      </c>
      <c r="M53" s="157">
        <f t="shared" si="20"/>
        <v>0</v>
      </c>
      <c r="N53" s="157">
        <f t="shared" si="20"/>
        <v>0</v>
      </c>
      <c r="O53" s="157">
        <f t="shared" si="20"/>
        <v>0</v>
      </c>
      <c r="P53" s="157">
        <f t="shared" si="20"/>
        <v>0</v>
      </c>
      <c r="Q53" s="157">
        <f t="shared" si="20"/>
        <v>0</v>
      </c>
      <c r="R53" s="157">
        <f t="shared" si="20"/>
        <v>0</v>
      </c>
      <c r="S53" s="157">
        <f t="shared" si="20"/>
        <v>0</v>
      </c>
      <c r="T53" s="157">
        <f t="shared" si="20"/>
        <v>0</v>
      </c>
      <c r="U53" s="157">
        <f t="shared" si="20"/>
        <v>0</v>
      </c>
      <c r="V53" s="117"/>
      <c r="W53" s="157">
        <f t="shared" si="20"/>
        <v>0</v>
      </c>
      <c r="X53" s="117"/>
      <c r="Y53" s="155"/>
      <c r="Z53" s="117"/>
      <c r="AA53" s="202"/>
      <c r="AB53" s="201"/>
      <c r="AC53" s="200"/>
    </row>
    <row r="54" spans="1:29" ht="17.25" customHeight="1">
      <c r="B54" s="116"/>
      <c r="C54" s="116"/>
      <c r="D54" s="116" t="s">
        <v>407</v>
      </c>
      <c r="E54" s="116" t="s">
        <v>392</v>
      </c>
      <c r="F54" s="116"/>
      <c r="G54" s="116"/>
      <c r="H54" s="116"/>
      <c r="I54" s="157">
        <f t="shared" ref="I54:I55" si="21">SUM(K54:U54)+W54</f>
        <v>0</v>
      </c>
      <c r="J54" s="115"/>
      <c r="K54" s="155"/>
      <c r="L54" s="155"/>
      <c r="M54" s="155"/>
      <c r="N54" s="155"/>
      <c r="O54" s="155"/>
      <c r="P54" s="155"/>
      <c r="Q54" s="155"/>
      <c r="R54" s="155"/>
      <c r="S54" s="155"/>
      <c r="T54" s="155"/>
      <c r="U54" s="155"/>
      <c r="V54" s="117"/>
      <c r="W54" s="155"/>
      <c r="X54" s="117"/>
      <c r="Y54" s="117"/>
      <c r="Z54" s="117"/>
      <c r="AA54" s="202"/>
      <c r="AB54" s="201"/>
      <c r="AC54" s="200"/>
    </row>
    <row r="55" spans="1:29" ht="17.25" customHeight="1">
      <c r="B55" s="116"/>
      <c r="C55" s="116"/>
      <c r="D55" s="116" t="s">
        <v>408</v>
      </c>
      <c r="E55" s="116" t="s">
        <v>394</v>
      </c>
      <c r="F55" s="116"/>
      <c r="G55" s="116"/>
      <c r="H55" s="116"/>
      <c r="I55" s="157">
        <f t="shared" si="21"/>
        <v>0</v>
      </c>
      <c r="J55" s="115"/>
      <c r="K55" s="155"/>
      <c r="L55" s="155"/>
      <c r="M55" s="155"/>
      <c r="N55" s="155"/>
      <c r="O55" s="155"/>
      <c r="P55" s="155"/>
      <c r="Q55" s="155"/>
      <c r="R55" s="155"/>
      <c r="S55" s="155"/>
      <c r="T55" s="155"/>
      <c r="U55" s="155"/>
      <c r="V55" s="117"/>
      <c r="W55" s="155"/>
      <c r="X55" s="117"/>
      <c r="Y55" s="117"/>
      <c r="Z55" s="117"/>
      <c r="AA55" s="202"/>
      <c r="AB55" s="201"/>
      <c r="AC55" s="200"/>
    </row>
    <row r="56" spans="1:29" ht="17.25" customHeight="1">
      <c r="B56" s="116"/>
      <c r="C56" s="116"/>
      <c r="D56" s="116" t="s">
        <v>409</v>
      </c>
      <c r="E56" s="116" t="s">
        <v>396</v>
      </c>
      <c r="F56" s="116"/>
      <c r="G56" s="116"/>
      <c r="H56" s="116"/>
      <c r="I56" s="157">
        <f>SUM(K56:U56)+W56</f>
        <v>0</v>
      </c>
      <c r="J56" s="115"/>
      <c r="K56" s="155"/>
      <c r="L56" s="155"/>
      <c r="M56" s="155"/>
      <c r="N56" s="155"/>
      <c r="O56" s="155"/>
      <c r="P56" s="155"/>
      <c r="Q56" s="155"/>
      <c r="R56" s="155"/>
      <c r="S56" s="155"/>
      <c r="T56" s="155"/>
      <c r="U56" s="155"/>
      <c r="V56" s="117"/>
      <c r="W56" s="155"/>
      <c r="X56" s="117"/>
      <c r="Y56" s="117"/>
      <c r="Z56" s="117"/>
      <c r="AA56" s="202"/>
      <c r="AB56" s="201"/>
      <c r="AC56" s="200"/>
    </row>
    <row r="57" spans="1:29" ht="17.25" hidden="1" customHeight="1">
      <c r="B57" s="116"/>
      <c r="C57" s="116"/>
      <c r="D57" s="116"/>
      <c r="E57" s="116"/>
      <c r="F57" s="116"/>
      <c r="G57" s="116"/>
      <c r="H57" s="116"/>
      <c r="I57" s="157">
        <f>SUM(K57:U57)+W57</f>
        <v>0</v>
      </c>
      <c r="J57" s="115"/>
      <c r="K57" s="155"/>
      <c r="L57" s="155"/>
      <c r="M57" s="155"/>
      <c r="N57" s="155"/>
      <c r="O57" s="155"/>
      <c r="P57" s="155"/>
      <c r="Q57" s="155"/>
      <c r="R57" s="155"/>
      <c r="S57" s="155"/>
      <c r="T57" s="155"/>
      <c r="U57" s="155"/>
      <c r="V57" s="117"/>
      <c r="W57" s="155"/>
      <c r="X57" s="117"/>
      <c r="Y57" s="117"/>
      <c r="Z57" s="117"/>
      <c r="AA57" s="202"/>
      <c r="AB57" s="201"/>
      <c r="AC57" s="200"/>
    </row>
    <row r="58" spans="1:29" ht="17.25" customHeight="1">
      <c r="B58" s="116"/>
      <c r="C58" s="116"/>
      <c r="D58" s="116" t="s">
        <v>410</v>
      </c>
      <c r="E58" s="116" t="s">
        <v>273</v>
      </c>
      <c r="F58" s="116"/>
      <c r="G58" s="116"/>
      <c r="H58" s="116"/>
      <c r="I58" s="157">
        <f>SUM(K58:U58)+W58</f>
        <v>0</v>
      </c>
      <c r="J58" s="116"/>
      <c r="K58" s="155"/>
      <c r="L58" s="155"/>
      <c r="M58" s="155"/>
      <c r="N58" s="155"/>
      <c r="O58" s="155"/>
      <c r="P58" s="155"/>
      <c r="Q58" s="155"/>
      <c r="R58" s="155"/>
      <c r="S58" s="155"/>
      <c r="T58" s="155"/>
      <c r="U58" s="155"/>
      <c r="V58" s="117"/>
      <c r="W58" s="155"/>
      <c r="X58" s="116"/>
      <c r="Y58" s="116"/>
      <c r="Z58" s="116"/>
      <c r="AA58" s="202"/>
      <c r="AB58" s="201"/>
      <c r="AC58" s="200"/>
    </row>
    <row r="59" spans="1:29" ht="17.25" customHeight="1">
      <c r="B59" s="116"/>
      <c r="C59" s="116"/>
      <c r="D59" s="116"/>
      <c r="E59" s="116"/>
      <c r="F59" s="116"/>
      <c r="G59" s="116"/>
      <c r="H59" s="116"/>
      <c r="I59" s="116"/>
      <c r="J59" s="116"/>
      <c r="K59" s="116"/>
      <c r="L59" s="116"/>
      <c r="M59" s="116"/>
      <c r="N59" s="116"/>
      <c r="O59" s="116"/>
      <c r="P59" s="116"/>
      <c r="Q59" s="116"/>
      <c r="R59" s="116"/>
      <c r="S59" s="116"/>
      <c r="T59" s="116"/>
      <c r="U59" s="116"/>
      <c r="V59" s="116"/>
      <c r="W59" s="116"/>
      <c r="X59" s="117"/>
      <c r="Y59" s="117"/>
      <c r="Z59" s="117"/>
      <c r="AA59" s="202"/>
      <c r="AB59" s="201"/>
      <c r="AC59" s="200"/>
    </row>
    <row r="60" spans="1:29" ht="17.25" customHeight="1">
      <c r="B60" s="116"/>
      <c r="C60" s="116">
        <v>4.22</v>
      </c>
      <c r="D60" s="116" t="s">
        <v>293</v>
      </c>
      <c r="E60" s="116"/>
      <c r="F60" s="116"/>
      <c r="G60" s="116"/>
      <c r="H60" s="116"/>
      <c r="I60" s="157">
        <f t="shared" ref="I60:I64" si="22">SUM(K60:U60)+W60</f>
        <v>0</v>
      </c>
      <c r="J60" s="115"/>
      <c r="K60" s="157">
        <f>SUM(K61:K65)</f>
        <v>0</v>
      </c>
      <c r="L60" s="157">
        <f t="shared" ref="L60:W60" si="23">SUM(L61:L65)</f>
        <v>0</v>
      </c>
      <c r="M60" s="157">
        <f t="shared" si="23"/>
        <v>0</v>
      </c>
      <c r="N60" s="157">
        <f t="shared" si="23"/>
        <v>0</v>
      </c>
      <c r="O60" s="157">
        <f t="shared" si="23"/>
        <v>0</v>
      </c>
      <c r="P60" s="157">
        <f t="shared" si="23"/>
        <v>0</v>
      </c>
      <c r="Q60" s="157">
        <f t="shared" si="23"/>
        <v>0</v>
      </c>
      <c r="R60" s="157">
        <f t="shared" si="23"/>
        <v>0</v>
      </c>
      <c r="S60" s="157">
        <f t="shared" si="23"/>
        <v>0</v>
      </c>
      <c r="T60" s="157">
        <f t="shared" si="23"/>
        <v>0</v>
      </c>
      <c r="U60" s="157">
        <f t="shared" si="23"/>
        <v>0</v>
      </c>
      <c r="V60" s="117"/>
      <c r="W60" s="157">
        <f t="shared" si="23"/>
        <v>0</v>
      </c>
      <c r="X60" s="117"/>
      <c r="Y60" s="155"/>
      <c r="Z60" s="117"/>
      <c r="AA60" s="202"/>
      <c r="AB60" s="201"/>
      <c r="AC60" s="200"/>
    </row>
    <row r="61" spans="1:29" ht="17.25" customHeight="1">
      <c r="B61" s="116"/>
      <c r="C61" s="116"/>
      <c r="D61" s="116" t="s">
        <v>411</v>
      </c>
      <c r="E61" s="116" t="s">
        <v>392</v>
      </c>
      <c r="F61" s="116"/>
      <c r="G61" s="116"/>
      <c r="H61" s="116"/>
      <c r="I61" s="157">
        <f t="shared" si="22"/>
        <v>0</v>
      </c>
      <c r="J61" s="115"/>
      <c r="K61" s="155"/>
      <c r="L61" s="155"/>
      <c r="M61" s="155"/>
      <c r="N61" s="155"/>
      <c r="O61" s="155"/>
      <c r="P61" s="155"/>
      <c r="Q61" s="155"/>
      <c r="R61" s="155"/>
      <c r="S61" s="155"/>
      <c r="T61" s="155"/>
      <c r="U61" s="155"/>
      <c r="V61" s="117"/>
      <c r="W61" s="155"/>
      <c r="X61" s="117"/>
      <c r="Y61" s="117"/>
      <c r="Z61" s="117"/>
      <c r="AA61" s="202"/>
      <c r="AB61" s="201"/>
      <c r="AC61" s="200"/>
    </row>
    <row r="62" spans="1:29" ht="17.25" customHeight="1">
      <c r="B62" s="116"/>
      <c r="C62" s="116"/>
      <c r="D62" s="116" t="s">
        <v>412</v>
      </c>
      <c r="E62" s="116" t="s">
        <v>394</v>
      </c>
      <c r="F62" s="116"/>
      <c r="G62" s="116"/>
      <c r="H62" s="116"/>
      <c r="I62" s="157">
        <f t="shared" si="22"/>
        <v>0</v>
      </c>
      <c r="J62" s="115"/>
      <c r="K62" s="155"/>
      <c r="L62" s="155"/>
      <c r="M62" s="155"/>
      <c r="N62" s="155"/>
      <c r="O62" s="155"/>
      <c r="P62" s="155"/>
      <c r="Q62" s="155"/>
      <c r="R62" s="155"/>
      <c r="S62" s="155"/>
      <c r="T62" s="155"/>
      <c r="U62" s="155"/>
      <c r="V62" s="117"/>
      <c r="W62" s="155"/>
      <c r="X62" s="117"/>
      <c r="Y62" s="117"/>
      <c r="Z62" s="117"/>
      <c r="AA62" s="202"/>
      <c r="AB62" s="201"/>
      <c r="AC62" s="200"/>
    </row>
    <row r="63" spans="1:29" ht="17.25" customHeight="1">
      <c r="B63" s="116"/>
      <c r="C63" s="116"/>
      <c r="D63" s="116" t="s">
        <v>413</v>
      </c>
      <c r="E63" s="116" t="s">
        <v>396</v>
      </c>
      <c r="F63" s="116"/>
      <c r="G63" s="116"/>
      <c r="H63" s="116"/>
      <c r="I63" s="157">
        <f t="shared" si="22"/>
        <v>0</v>
      </c>
      <c r="J63" s="115"/>
      <c r="K63" s="155"/>
      <c r="L63" s="155"/>
      <c r="M63" s="155"/>
      <c r="N63" s="155"/>
      <c r="O63" s="155"/>
      <c r="P63" s="155"/>
      <c r="Q63" s="155"/>
      <c r="R63" s="155"/>
      <c r="S63" s="155"/>
      <c r="T63" s="155"/>
      <c r="U63" s="155"/>
      <c r="V63" s="117"/>
      <c r="W63" s="155"/>
      <c r="X63" s="117"/>
      <c r="Y63" s="117"/>
      <c r="Z63" s="117"/>
      <c r="AA63" s="202"/>
      <c r="AB63" s="201"/>
      <c r="AC63" s="200"/>
    </row>
    <row r="64" spans="1:29" ht="17.25" hidden="1" customHeight="1">
      <c r="B64" s="116"/>
      <c r="C64" s="116"/>
      <c r="D64" s="116"/>
      <c r="E64" s="116"/>
      <c r="F64" s="116"/>
      <c r="G64" s="116"/>
      <c r="H64" s="116"/>
      <c r="I64" s="157">
        <f t="shared" si="22"/>
        <v>0</v>
      </c>
      <c r="J64" s="115"/>
      <c r="K64" s="155"/>
      <c r="L64" s="155"/>
      <c r="M64" s="155"/>
      <c r="N64" s="155"/>
      <c r="O64" s="155"/>
      <c r="P64" s="155"/>
      <c r="Q64" s="155"/>
      <c r="R64" s="155"/>
      <c r="S64" s="155"/>
      <c r="T64" s="155"/>
      <c r="U64" s="155"/>
      <c r="V64" s="117"/>
      <c r="W64" s="155"/>
      <c r="X64" s="117"/>
      <c r="Y64" s="117"/>
      <c r="Z64" s="117"/>
      <c r="AA64" s="202"/>
      <c r="AB64" s="201"/>
      <c r="AC64" s="200"/>
    </row>
    <row r="65" spans="2:29" ht="17.25" customHeight="1">
      <c r="B65" s="116"/>
      <c r="C65" s="116"/>
      <c r="D65" s="116" t="s">
        <v>414</v>
      </c>
      <c r="E65" s="116" t="s">
        <v>273</v>
      </c>
      <c r="F65" s="116"/>
      <c r="G65" s="116"/>
      <c r="H65" s="116"/>
      <c r="I65" s="157">
        <f t="shared" ref="I65" si="24">SUM(K65:U65)+W65</f>
        <v>0</v>
      </c>
      <c r="J65" s="115"/>
      <c r="K65" s="155"/>
      <c r="L65" s="155"/>
      <c r="M65" s="155"/>
      <c r="N65" s="155"/>
      <c r="O65" s="155"/>
      <c r="P65" s="155"/>
      <c r="Q65" s="155"/>
      <c r="R65" s="155"/>
      <c r="S65" s="155"/>
      <c r="T65" s="155"/>
      <c r="U65" s="155"/>
      <c r="V65" s="117"/>
      <c r="W65" s="155"/>
      <c r="X65" s="116"/>
      <c r="Y65" s="116"/>
      <c r="Z65" s="116"/>
      <c r="AA65" s="202"/>
      <c r="AB65" s="201"/>
      <c r="AC65" s="200"/>
    </row>
    <row r="66" spans="2:29" ht="17.25" customHeight="1">
      <c r="B66" s="116"/>
      <c r="C66" s="116"/>
      <c r="D66" s="116"/>
      <c r="E66" s="116"/>
      <c r="F66" s="116"/>
      <c r="G66" s="116"/>
      <c r="H66" s="116"/>
      <c r="I66" s="129"/>
      <c r="J66" s="129"/>
      <c r="K66" s="129"/>
      <c r="L66" s="129"/>
      <c r="M66" s="129"/>
      <c r="N66" s="129"/>
      <c r="O66" s="129"/>
      <c r="P66" s="129"/>
      <c r="Q66" s="129"/>
      <c r="R66" s="129"/>
      <c r="S66" s="129"/>
      <c r="T66" s="129"/>
      <c r="U66" s="129"/>
      <c r="V66" s="129"/>
      <c r="W66" s="129"/>
      <c r="X66" s="117"/>
      <c r="Y66" s="117"/>
      <c r="Z66" s="117"/>
      <c r="AA66" s="202"/>
      <c r="AB66" s="201"/>
      <c r="AC66" s="200"/>
    </row>
    <row r="67" spans="2:29" ht="17.25" customHeight="1">
      <c r="B67" s="116"/>
      <c r="C67" s="116">
        <v>4.2300000000000004</v>
      </c>
      <c r="D67" s="116" t="s">
        <v>308</v>
      </c>
      <c r="E67" s="116"/>
      <c r="F67" s="116"/>
      <c r="G67" s="116"/>
      <c r="H67" s="116"/>
      <c r="I67" s="157">
        <f t="shared" ref="I67:I72" si="25">SUM(K67:U67)+W67</f>
        <v>0</v>
      </c>
      <c r="J67" s="115"/>
      <c r="K67" s="157">
        <f>SUM(K68:K72)</f>
        <v>0</v>
      </c>
      <c r="L67" s="157">
        <f t="shared" ref="L67:W67" si="26">SUM(L68:L72)</f>
        <v>0</v>
      </c>
      <c r="M67" s="157">
        <f t="shared" si="26"/>
        <v>0</v>
      </c>
      <c r="N67" s="157">
        <f t="shared" si="26"/>
        <v>0</v>
      </c>
      <c r="O67" s="157">
        <f t="shared" si="26"/>
        <v>0</v>
      </c>
      <c r="P67" s="157">
        <f t="shared" si="26"/>
        <v>0</v>
      </c>
      <c r="Q67" s="157">
        <f t="shared" si="26"/>
        <v>0</v>
      </c>
      <c r="R67" s="157">
        <f t="shared" si="26"/>
        <v>0</v>
      </c>
      <c r="S67" s="157">
        <f t="shared" si="26"/>
        <v>0</v>
      </c>
      <c r="T67" s="157">
        <f t="shared" si="26"/>
        <v>0</v>
      </c>
      <c r="U67" s="157">
        <f t="shared" si="26"/>
        <v>0</v>
      </c>
      <c r="V67" s="117"/>
      <c r="W67" s="157">
        <f t="shared" si="26"/>
        <v>0</v>
      </c>
      <c r="X67" s="117"/>
      <c r="Y67" s="155"/>
      <c r="Z67" s="117"/>
      <c r="AA67" s="200"/>
      <c r="AB67" s="201"/>
      <c r="AC67" s="200"/>
    </row>
    <row r="68" spans="2:29" ht="17.25" customHeight="1">
      <c r="B68" s="116"/>
      <c r="C68" s="116"/>
      <c r="D68" s="116" t="s">
        <v>415</v>
      </c>
      <c r="E68" s="116" t="s">
        <v>392</v>
      </c>
      <c r="F68" s="116"/>
      <c r="G68" s="116"/>
      <c r="H68" s="116"/>
      <c r="I68" s="157">
        <f t="shared" si="25"/>
        <v>0</v>
      </c>
      <c r="J68" s="115"/>
      <c r="K68" s="155"/>
      <c r="L68" s="155"/>
      <c r="M68" s="155"/>
      <c r="N68" s="155"/>
      <c r="O68" s="155"/>
      <c r="P68" s="155"/>
      <c r="Q68" s="155"/>
      <c r="R68" s="155"/>
      <c r="S68" s="155"/>
      <c r="T68" s="155"/>
      <c r="U68" s="155"/>
      <c r="V68" s="117"/>
      <c r="W68" s="155"/>
      <c r="X68" s="117"/>
      <c r="Y68" s="117"/>
      <c r="Z68" s="117"/>
      <c r="AA68" s="202"/>
      <c r="AB68" s="201"/>
      <c r="AC68" s="200"/>
    </row>
    <row r="69" spans="2:29" ht="17.25" customHeight="1">
      <c r="B69" s="116"/>
      <c r="C69" s="116"/>
      <c r="D69" s="116" t="s">
        <v>416</v>
      </c>
      <c r="E69" s="116" t="s">
        <v>394</v>
      </c>
      <c r="F69" s="116"/>
      <c r="G69" s="116"/>
      <c r="H69" s="116"/>
      <c r="I69" s="157">
        <f t="shared" si="25"/>
        <v>0</v>
      </c>
      <c r="J69" s="115"/>
      <c r="K69" s="155"/>
      <c r="L69" s="155"/>
      <c r="M69" s="155"/>
      <c r="N69" s="155"/>
      <c r="O69" s="155"/>
      <c r="P69" s="155"/>
      <c r="Q69" s="155"/>
      <c r="R69" s="155"/>
      <c r="S69" s="155"/>
      <c r="T69" s="155"/>
      <c r="U69" s="155"/>
      <c r="V69" s="117"/>
      <c r="W69" s="155"/>
      <c r="X69" s="117"/>
      <c r="Y69" s="117"/>
      <c r="Z69" s="117"/>
      <c r="AA69" s="200"/>
      <c r="AB69" s="201"/>
      <c r="AC69" s="200"/>
    </row>
    <row r="70" spans="2:29" ht="17.25" customHeight="1">
      <c r="B70" s="116"/>
      <c r="C70" s="116"/>
      <c r="D70" s="116" t="s">
        <v>417</v>
      </c>
      <c r="E70" s="116" t="s">
        <v>396</v>
      </c>
      <c r="F70" s="116"/>
      <c r="G70" s="116"/>
      <c r="H70" s="116"/>
      <c r="I70" s="157">
        <f t="shared" si="25"/>
        <v>0</v>
      </c>
      <c r="J70" s="115"/>
      <c r="K70" s="155"/>
      <c r="L70" s="155"/>
      <c r="M70" s="155"/>
      <c r="N70" s="155"/>
      <c r="O70" s="155"/>
      <c r="P70" s="155"/>
      <c r="Q70" s="155"/>
      <c r="R70" s="155"/>
      <c r="S70" s="155"/>
      <c r="T70" s="155"/>
      <c r="U70" s="155"/>
      <c r="V70" s="117"/>
      <c r="W70" s="155"/>
      <c r="X70" s="117"/>
      <c r="Y70" s="117"/>
      <c r="Z70" s="117"/>
      <c r="AA70" s="202"/>
      <c r="AB70" s="201"/>
      <c r="AC70" s="200"/>
    </row>
    <row r="71" spans="2:29" ht="17.25" hidden="1" customHeight="1">
      <c r="B71" s="116"/>
      <c r="C71" s="116"/>
      <c r="D71" s="116"/>
      <c r="E71" s="116"/>
      <c r="F71" s="116"/>
      <c r="G71" s="116"/>
      <c r="H71" s="116"/>
      <c r="I71" s="157">
        <f t="shared" si="25"/>
        <v>0</v>
      </c>
      <c r="J71" s="115"/>
      <c r="K71" s="155"/>
      <c r="L71" s="155"/>
      <c r="M71" s="155"/>
      <c r="N71" s="155"/>
      <c r="O71" s="155"/>
      <c r="P71" s="155"/>
      <c r="Q71" s="155"/>
      <c r="R71" s="155"/>
      <c r="S71" s="155"/>
      <c r="T71" s="155"/>
      <c r="U71" s="155"/>
      <c r="V71" s="117"/>
      <c r="W71" s="155"/>
      <c r="X71" s="117"/>
      <c r="Y71" s="117"/>
      <c r="Z71" s="117"/>
      <c r="AA71" s="202"/>
      <c r="AB71" s="201"/>
      <c r="AC71" s="200"/>
    </row>
    <row r="72" spans="2:29" ht="17.25" customHeight="1">
      <c r="B72" s="116"/>
      <c r="C72" s="116"/>
      <c r="D72" s="116" t="s">
        <v>418</v>
      </c>
      <c r="E72" s="116" t="s">
        <v>273</v>
      </c>
      <c r="F72" s="116"/>
      <c r="G72" s="116"/>
      <c r="H72" s="116"/>
      <c r="I72" s="157">
        <f t="shared" si="25"/>
        <v>0</v>
      </c>
      <c r="J72" s="115"/>
      <c r="K72" s="155"/>
      <c r="L72" s="155"/>
      <c r="M72" s="155"/>
      <c r="N72" s="155"/>
      <c r="O72" s="155"/>
      <c r="P72" s="155"/>
      <c r="Q72" s="155"/>
      <c r="R72" s="155"/>
      <c r="S72" s="155"/>
      <c r="T72" s="155"/>
      <c r="U72" s="155"/>
      <c r="V72" s="117"/>
      <c r="W72" s="155"/>
      <c r="X72" s="116"/>
      <c r="Y72" s="116"/>
      <c r="Z72" s="116"/>
      <c r="AA72" s="200"/>
      <c r="AB72" s="201"/>
      <c r="AC72" s="200"/>
    </row>
    <row r="73" spans="2:29" ht="17.25" customHeight="1">
      <c r="B73" s="116"/>
      <c r="C73" s="116"/>
      <c r="D73" s="116"/>
      <c r="E73" s="116"/>
      <c r="F73" s="116"/>
      <c r="G73" s="116"/>
      <c r="H73" s="116"/>
      <c r="I73" s="116"/>
      <c r="J73" s="116"/>
      <c r="K73" s="116"/>
      <c r="L73" s="116"/>
      <c r="M73" s="116"/>
      <c r="N73" s="116"/>
      <c r="O73" s="116"/>
      <c r="P73" s="116"/>
      <c r="Q73" s="116"/>
      <c r="R73" s="116"/>
      <c r="S73" s="116"/>
      <c r="T73" s="116"/>
      <c r="U73" s="116"/>
      <c r="V73" s="116"/>
      <c r="W73" s="116"/>
      <c r="X73" s="116"/>
      <c r="Y73" s="116"/>
      <c r="Z73" s="117"/>
      <c r="AA73" s="200"/>
      <c r="AB73" s="201"/>
      <c r="AC73" s="200"/>
    </row>
    <row r="74" spans="2:29" ht="17.25" customHeight="1">
      <c r="B74" s="116"/>
      <c r="C74" s="116">
        <v>4.24</v>
      </c>
      <c r="D74" s="116" t="s">
        <v>309</v>
      </c>
      <c r="E74" s="116"/>
      <c r="F74" s="116"/>
      <c r="G74" s="116"/>
      <c r="H74" s="116"/>
      <c r="I74" s="157">
        <f t="shared" ref="I74:I79" si="27">SUM(K74:U74)+W74</f>
        <v>0</v>
      </c>
      <c r="J74" s="115"/>
      <c r="K74" s="157">
        <f>SUM(K75:K79)</f>
        <v>0</v>
      </c>
      <c r="L74" s="157">
        <f t="shared" ref="L74:W74" si="28">SUM(L75:L79)</f>
        <v>0</v>
      </c>
      <c r="M74" s="157">
        <f t="shared" si="28"/>
        <v>0</v>
      </c>
      <c r="N74" s="157">
        <f t="shared" si="28"/>
        <v>0</v>
      </c>
      <c r="O74" s="157">
        <f t="shared" si="28"/>
        <v>0</v>
      </c>
      <c r="P74" s="157">
        <f t="shared" si="28"/>
        <v>0</v>
      </c>
      <c r="Q74" s="157">
        <f t="shared" si="28"/>
        <v>0</v>
      </c>
      <c r="R74" s="157">
        <f t="shared" si="28"/>
        <v>0</v>
      </c>
      <c r="S74" s="157">
        <f t="shared" si="28"/>
        <v>0</v>
      </c>
      <c r="T74" s="157">
        <f t="shared" si="28"/>
        <v>0</v>
      </c>
      <c r="U74" s="157">
        <f t="shared" si="28"/>
        <v>0</v>
      </c>
      <c r="V74" s="117"/>
      <c r="W74" s="157">
        <f t="shared" si="28"/>
        <v>0</v>
      </c>
      <c r="X74" s="117"/>
      <c r="Y74" s="155"/>
      <c r="Z74" s="117"/>
      <c r="AA74" s="200"/>
      <c r="AB74" s="201"/>
      <c r="AC74" s="200"/>
    </row>
    <row r="75" spans="2:29" ht="17.25" customHeight="1">
      <c r="B75" s="116"/>
      <c r="C75" s="116"/>
      <c r="D75" s="116" t="s">
        <v>419</v>
      </c>
      <c r="E75" s="116" t="s">
        <v>392</v>
      </c>
      <c r="F75" s="116"/>
      <c r="G75" s="116"/>
      <c r="H75" s="116"/>
      <c r="I75" s="157">
        <f t="shared" si="27"/>
        <v>0</v>
      </c>
      <c r="J75" s="115"/>
      <c r="K75" s="155"/>
      <c r="L75" s="155"/>
      <c r="M75" s="155"/>
      <c r="N75" s="155"/>
      <c r="O75" s="155"/>
      <c r="P75" s="155"/>
      <c r="Q75" s="155"/>
      <c r="R75" s="155"/>
      <c r="S75" s="155"/>
      <c r="T75" s="155"/>
      <c r="U75" s="155"/>
      <c r="V75" s="117"/>
      <c r="W75" s="155"/>
      <c r="X75" s="117"/>
      <c r="Y75" s="117"/>
      <c r="Z75" s="117"/>
      <c r="AA75" s="200"/>
      <c r="AB75" s="201"/>
      <c r="AC75" s="200"/>
    </row>
    <row r="76" spans="2:29" ht="17.25" customHeight="1">
      <c r="B76" s="116"/>
      <c r="C76" s="116"/>
      <c r="D76" s="116" t="s">
        <v>420</v>
      </c>
      <c r="E76" s="116" t="s">
        <v>394</v>
      </c>
      <c r="F76" s="116"/>
      <c r="G76" s="116"/>
      <c r="H76" s="116"/>
      <c r="I76" s="157">
        <f t="shared" si="27"/>
        <v>0</v>
      </c>
      <c r="J76" s="115"/>
      <c r="K76" s="155"/>
      <c r="L76" s="155"/>
      <c r="M76" s="155"/>
      <c r="N76" s="155"/>
      <c r="O76" s="155"/>
      <c r="P76" s="155"/>
      <c r="Q76" s="155"/>
      <c r="R76" s="155"/>
      <c r="S76" s="155"/>
      <c r="T76" s="155"/>
      <c r="U76" s="155"/>
      <c r="V76" s="117"/>
      <c r="W76" s="155"/>
      <c r="X76" s="117"/>
      <c r="Y76" s="117"/>
      <c r="Z76" s="117"/>
      <c r="AA76" s="200"/>
      <c r="AB76" s="201"/>
      <c r="AC76" s="200"/>
    </row>
    <row r="77" spans="2:29" ht="17.25" customHeight="1">
      <c r="B77" s="116"/>
      <c r="C77" s="116"/>
      <c r="D77" s="116" t="s">
        <v>421</v>
      </c>
      <c r="E77" s="116" t="s">
        <v>396</v>
      </c>
      <c r="F77" s="116"/>
      <c r="G77" s="116"/>
      <c r="H77" s="116"/>
      <c r="I77" s="157">
        <f t="shared" si="27"/>
        <v>0</v>
      </c>
      <c r="J77" s="115"/>
      <c r="K77" s="155"/>
      <c r="L77" s="155"/>
      <c r="M77" s="155"/>
      <c r="N77" s="155"/>
      <c r="O77" s="155"/>
      <c r="P77" s="155"/>
      <c r="Q77" s="155"/>
      <c r="R77" s="155"/>
      <c r="S77" s="155"/>
      <c r="T77" s="155"/>
      <c r="U77" s="155"/>
      <c r="V77" s="117"/>
      <c r="W77" s="155"/>
      <c r="X77" s="117"/>
      <c r="Y77" s="117"/>
      <c r="Z77" s="117"/>
      <c r="AA77" s="200"/>
      <c r="AB77" s="201"/>
      <c r="AC77" s="200"/>
    </row>
    <row r="78" spans="2:29" ht="17.25" hidden="1" customHeight="1">
      <c r="B78" s="116"/>
      <c r="C78" s="116"/>
      <c r="D78" s="116"/>
      <c r="E78" s="116"/>
      <c r="F78" s="116"/>
      <c r="G78" s="116"/>
      <c r="H78" s="116"/>
      <c r="I78" s="157"/>
      <c r="J78" s="115"/>
      <c r="K78" s="155"/>
      <c r="L78" s="155"/>
      <c r="M78" s="155"/>
      <c r="N78" s="155"/>
      <c r="O78" s="155"/>
      <c r="P78" s="155"/>
      <c r="Q78" s="155"/>
      <c r="R78" s="155"/>
      <c r="S78" s="155"/>
      <c r="T78" s="155"/>
      <c r="U78" s="155"/>
      <c r="V78" s="117"/>
      <c r="W78" s="155"/>
      <c r="X78" s="117"/>
      <c r="Y78" s="117"/>
      <c r="Z78" s="117"/>
      <c r="AA78" s="200"/>
      <c r="AB78" s="201"/>
      <c r="AC78" s="200"/>
    </row>
    <row r="79" spans="2:29" ht="17.25" customHeight="1">
      <c r="B79" s="116"/>
      <c r="C79" s="116"/>
      <c r="D79" s="116" t="s">
        <v>422</v>
      </c>
      <c r="E79" s="116" t="s">
        <v>273</v>
      </c>
      <c r="F79" s="116"/>
      <c r="G79" s="116"/>
      <c r="H79" s="116"/>
      <c r="I79" s="157">
        <f t="shared" si="27"/>
        <v>0</v>
      </c>
      <c r="J79" s="115"/>
      <c r="K79" s="155"/>
      <c r="L79" s="155"/>
      <c r="M79" s="155"/>
      <c r="N79" s="155"/>
      <c r="O79" s="155"/>
      <c r="P79" s="155"/>
      <c r="Q79" s="155"/>
      <c r="R79" s="155"/>
      <c r="S79" s="155"/>
      <c r="T79" s="155"/>
      <c r="U79" s="155"/>
      <c r="V79" s="117"/>
      <c r="W79" s="155"/>
      <c r="X79" s="116"/>
      <c r="Y79" s="116"/>
      <c r="Z79" s="116"/>
      <c r="AA79" s="200"/>
      <c r="AB79" s="201"/>
      <c r="AC79" s="200"/>
    </row>
    <row r="80" spans="2:29" ht="17.25" customHeight="1">
      <c r="B80" s="116"/>
      <c r="C80" s="116"/>
      <c r="D80" s="116"/>
      <c r="E80" s="116"/>
      <c r="F80" s="116"/>
      <c r="G80" s="116"/>
      <c r="H80" s="116"/>
      <c r="I80" s="116"/>
      <c r="J80" s="116"/>
      <c r="K80" s="116"/>
      <c r="L80" s="116"/>
      <c r="M80" s="116"/>
      <c r="N80" s="116"/>
      <c r="O80" s="116"/>
      <c r="P80" s="116"/>
      <c r="Q80" s="116"/>
      <c r="R80" s="116"/>
      <c r="S80" s="116"/>
      <c r="T80" s="116"/>
      <c r="U80" s="116"/>
      <c r="V80" s="116"/>
      <c r="W80" s="116"/>
      <c r="X80" s="116"/>
      <c r="Y80" s="116"/>
      <c r="Z80" s="117"/>
      <c r="AA80" s="200"/>
      <c r="AB80" s="201"/>
      <c r="AC80" s="200"/>
    </row>
    <row r="81" spans="1:29" ht="17.25" customHeight="1">
      <c r="B81" s="116"/>
      <c r="C81" s="116">
        <v>4.25</v>
      </c>
      <c r="D81" s="116" t="s">
        <v>310</v>
      </c>
      <c r="E81" s="116"/>
      <c r="F81" s="116"/>
      <c r="G81" s="116"/>
      <c r="H81" s="116"/>
      <c r="I81" s="157">
        <f t="shared" ref="I81:I86" si="29">SUM(K81:U81)+W81</f>
        <v>0</v>
      </c>
      <c r="J81" s="115"/>
      <c r="K81" s="157">
        <f>SUM(K82:K86)</f>
        <v>0</v>
      </c>
      <c r="L81" s="157">
        <f t="shared" ref="L81:W81" si="30">SUM(L82:L86)</f>
        <v>0</v>
      </c>
      <c r="M81" s="157">
        <f t="shared" si="30"/>
        <v>0</v>
      </c>
      <c r="N81" s="157">
        <f t="shared" si="30"/>
        <v>0</v>
      </c>
      <c r="O81" s="157">
        <f t="shared" si="30"/>
        <v>0</v>
      </c>
      <c r="P81" s="157">
        <f t="shared" si="30"/>
        <v>0</v>
      </c>
      <c r="Q81" s="157">
        <f t="shared" si="30"/>
        <v>0</v>
      </c>
      <c r="R81" s="157">
        <f t="shared" si="30"/>
        <v>0</v>
      </c>
      <c r="S81" s="157">
        <f t="shared" si="30"/>
        <v>0</v>
      </c>
      <c r="T81" s="157">
        <f t="shared" si="30"/>
        <v>0</v>
      </c>
      <c r="U81" s="157">
        <f t="shared" si="30"/>
        <v>0</v>
      </c>
      <c r="V81" s="117"/>
      <c r="W81" s="157">
        <f t="shared" si="30"/>
        <v>0</v>
      </c>
      <c r="X81" s="117"/>
      <c r="Y81" s="155"/>
      <c r="Z81" s="117"/>
      <c r="AA81" s="200"/>
      <c r="AB81" s="201"/>
      <c r="AC81" s="200"/>
    </row>
    <row r="82" spans="1:29" ht="17.25" customHeight="1">
      <c r="B82" s="116"/>
      <c r="C82" s="116"/>
      <c r="D82" s="116" t="s">
        <v>423</v>
      </c>
      <c r="E82" s="116" t="s">
        <v>392</v>
      </c>
      <c r="F82" s="116"/>
      <c r="G82" s="116"/>
      <c r="H82" s="116"/>
      <c r="I82" s="157">
        <f t="shared" si="29"/>
        <v>0</v>
      </c>
      <c r="J82" s="115"/>
      <c r="K82" s="155"/>
      <c r="L82" s="155"/>
      <c r="M82" s="155"/>
      <c r="N82" s="155"/>
      <c r="O82" s="155"/>
      <c r="P82" s="155"/>
      <c r="Q82" s="155"/>
      <c r="R82" s="155"/>
      <c r="S82" s="155"/>
      <c r="T82" s="155"/>
      <c r="U82" s="155"/>
      <c r="V82" s="117"/>
      <c r="W82" s="155"/>
      <c r="X82" s="117"/>
      <c r="Y82" s="117"/>
      <c r="Z82" s="117"/>
      <c r="AA82" s="200"/>
      <c r="AB82" s="201"/>
      <c r="AC82" s="200"/>
    </row>
    <row r="83" spans="1:29" ht="17.25" customHeight="1">
      <c r="B83" s="116"/>
      <c r="C83" s="116"/>
      <c r="D83" s="116" t="s">
        <v>424</v>
      </c>
      <c r="E83" s="116" t="s">
        <v>394</v>
      </c>
      <c r="F83" s="116"/>
      <c r="G83" s="116"/>
      <c r="H83" s="116"/>
      <c r="I83" s="157">
        <f t="shared" si="29"/>
        <v>0</v>
      </c>
      <c r="J83" s="115"/>
      <c r="K83" s="155"/>
      <c r="L83" s="155"/>
      <c r="M83" s="155"/>
      <c r="N83" s="155"/>
      <c r="O83" s="155"/>
      <c r="P83" s="155"/>
      <c r="Q83" s="155"/>
      <c r="R83" s="155"/>
      <c r="S83" s="155"/>
      <c r="T83" s="155"/>
      <c r="U83" s="155"/>
      <c r="V83" s="117"/>
      <c r="W83" s="155"/>
      <c r="X83" s="117"/>
      <c r="Y83" s="117"/>
      <c r="Z83" s="117"/>
      <c r="AA83" s="200"/>
      <c r="AB83" s="201"/>
      <c r="AC83" s="200"/>
    </row>
    <row r="84" spans="1:29" ht="17.25" customHeight="1">
      <c r="B84" s="116"/>
      <c r="C84" s="116"/>
      <c r="D84" s="116" t="s">
        <v>425</v>
      </c>
      <c r="E84" s="116" t="s">
        <v>396</v>
      </c>
      <c r="F84" s="116"/>
      <c r="G84" s="116"/>
      <c r="H84" s="116"/>
      <c r="I84" s="157">
        <f t="shared" si="29"/>
        <v>0</v>
      </c>
      <c r="J84" s="115"/>
      <c r="K84" s="155"/>
      <c r="L84" s="155"/>
      <c r="M84" s="155"/>
      <c r="N84" s="155"/>
      <c r="O84" s="155"/>
      <c r="P84" s="155"/>
      <c r="Q84" s="155"/>
      <c r="R84" s="155"/>
      <c r="S84" s="155"/>
      <c r="T84" s="155"/>
      <c r="U84" s="155"/>
      <c r="V84" s="117"/>
      <c r="W84" s="155"/>
      <c r="X84" s="117"/>
      <c r="Y84" s="117"/>
      <c r="Z84" s="117"/>
      <c r="AA84" s="200"/>
      <c r="AB84" s="201"/>
      <c r="AC84" s="200"/>
    </row>
    <row r="85" spans="1:29" ht="17.25" hidden="1" customHeight="1">
      <c r="B85" s="116"/>
      <c r="C85" s="116"/>
      <c r="D85" s="116"/>
      <c r="E85" s="116"/>
      <c r="F85" s="116"/>
      <c r="G85" s="116"/>
      <c r="H85" s="116"/>
      <c r="I85" s="157">
        <f t="shared" si="29"/>
        <v>0</v>
      </c>
      <c r="J85" s="115"/>
      <c r="K85" s="155"/>
      <c r="L85" s="155"/>
      <c r="M85" s="155"/>
      <c r="N85" s="155"/>
      <c r="O85" s="155"/>
      <c r="P85" s="155"/>
      <c r="Q85" s="155"/>
      <c r="R85" s="155"/>
      <c r="S85" s="155"/>
      <c r="T85" s="155"/>
      <c r="U85" s="155"/>
      <c r="V85" s="117"/>
      <c r="W85" s="155"/>
      <c r="X85" s="117"/>
      <c r="Y85" s="117"/>
      <c r="Z85" s="117"/>
      <c r="AA85" s="200"/>
      <c r="AB85" s="201"/>
      <c r="AC85" s="200"/>
    </row>
    <row r="86" spans="1:29" ht="17.25" customHeight="1">
      <c r="B86" s="116"/>
      <c r="C86" s="116"/>
      <c r="D86" s="116" t="s">
        <v>426</v>
      </c>
      <c r="E86" s="116" t="s">
        <v>273</v>
      </c>
      <c r="F86" s="116"/>
      <c r="G86" s="116"/>
      <c r="H86" s="116"/>
      <c r="I86" s="157">
        <f t="shared" si="29"/>
        <v>0</v>
      </c>
      <c r="J86" s="115"/>
      <c r="K86" s="155"/>
      <c r="L86" s="155"/>
      <c r="M86" s="155"/>
      <c r="N86" s="155"/>
      <c r="O86" s="155"/>
      <c r="P86" s="155"/>
      <c r="Q86" s="155"/>
      <c r="R86" s="155"/>
      <c r="S86" s="155"/>
      <c r="T86" s="155"/>
      <c r="U86" s="155"/>
      <c r="V86" s="117"/>
      <c r="W86" s="155"/>
      <c r="X86" s="116"/>
      <c r="Y86" s="116"/>
      <c r="Z86" s="116"/>
      <c r="AA86" s="200"/>
      <c r="AB86" s="201"/>
      <c r="AC86" s="200"/>
    </row>
    <row r="87" spans="1:29" ht="17.25" customHeight="1">
      <c r="B87" s="116"/>
      <c r="C87" s="116"/>
      <c r="D87" s="116"/>
      <c r="E87" s="116"/>
      <c r="F87" s="116"/>
      <c r="G87" s="116"/>
      <c r="H87" s="116"/>
      <c r="I87" s="143"/>
      <c r="J87" s="143"/>
      <c r="K87" s="143"/>
      <c r="L87" s="143"/>
      <c r="M87" s="143"/>
      <c r="N87" s="143"/>
      <c r="O87" s="143"/>
      <c r="P87" s="143"/>
      <c r="Q87" s="143"/>
      <c r="R87" s="143"/>
      <c r="S87" s="143"/>
      <c r="T87" s="143"/>
      <c r="U87" s="143"/>
      <c r="V87" s="143"/>
      <c r="W87" s="143"/>
      <c r="X87" s="143"/>
      <c r="Y87" s="143"/>
      <c r="Z87" s="117"/>
      <c r="AA87" s="200"/>
      <c r="AB87" s="201"/>
      <c r="AC87" s="200"/>
    </row>
    <row r="88" spans="1:29" ht="17.25" customHeight="1">
      <c r="B88" s="116"/>
      <c r="C88" s="116">
        <v>4.26</v>
      </c>
      <c r="D88" s="116" t="s">
        <v>311</v>
      </c>
      <c r="E88" s="116"/>
      <c r="F88" s="116"/>
      <c r="G88" s="116"/>
      <c r="H88" s="116"/>
      <c r="I88" s="157">
        <f t="shared" ref="I88" si="31">SUM(K88:U88)+W88</f>
        <v>0</v>
      </c>
      <c r="J88" s="115"/>
      <c r="K88" s="157">
        <f t="shared" ref="K88:U88" si="32">K90+K161+K232</f>
        <v>0</v>
      </c>
      <c r="L88" s="157">
        <f t="shared" si="32"/>
        <v>0</v>
      </c>
      <c r="M88" s="157">
        <f t="shared" si="32"/>
        <v>0</v>
      </c>
      <c r="N88" s="157">
        <f t="shared" si="32"/>
        <v>0</v>
      </c>
      <c r="O88" s="157">
        <f t="shared" si="32"/>
        <v>0</v>
      </c>
      <c r="P88" s="157">
        <f t="shared" si="32"/>
        <v>0</v>
      </c>
      <c r="Q88" s="157">
        <f t="shared" si="32"/>
        <v>0</v>
      </c>
      <c r="R88" s="157">
        <f t="shared" si="32"/>
        <v>0</v>
      </c>
      <c r="S88" s="157">
        <f t="shared" si="32"/>
        <v>0</v>
      </c>
      <c r="T88" s="157">
        <f t="shared" si="32"/>
        <v>0</v>
      </c>
      <c r="U88" s="157">
        <f t="shared" si="32"/>
        <v>0</v>
      </c>
      <c r="V88" s="117"/>
      <c r="W88" s="157">
        <f>W90+W161+W232</f>
        <v>0</v>
      </c>
      <c r="X88" s="117"/>
      <c r="Y88" s="157">
        <f>Y90+Y161+Y232</f>
        <v>0</v>
      </c>
      <c r="Z88" s="117"/>
      <c r="AA88" s="200"/>
      <c r="AB88" s="201"/>
      <c r="AC88" s="200"/>
    </row>
    <row r="89" spans="1:29" ht="17.25" customHeight="1">
      <c r="B89" s="116"/>
      <c r="C89" s="116"/>
      <c r="D89" s="116"/>
      <c r="E89" s="116"/>
      <c r="F89" s="116"/>
      <c r="G89" s="116"/>
      <c r="H89" s="116"/>
      <c r="I89" s="117"/>
      <c r="J89" s="117"/>
      <c r="K89" s="117"/>
      <c r="L89" s="117"/>
      <c r="M89" s="117"/>
      <c r="N89" s="117"/>
      <c r="O89" s="117"/>
      <c r="P89" s="117"/>
      <c r="Q89" s="117"/>
      <c r="R89" s="117"/>
      <c r="S89" s="117"/>
      <c r="T89" s="117"/>
      <c r="U89" s="117"/>
      <c r="V89" s="117"/>
      <c r="W89" s="117"/>
      <c r="X89" s="117"/>
      <c r="Y89" s="117"/>
      <c r="Z89" s="117"/>
      <c r="AA89" s="200"/>
      <c r="AB89" s="201"/>
      <c r="AC89" s="200"/>
    </row>
    <row r="90" spans="1:29" ht="17.25" customHeight="1">
      <c r="A90" s="437"/>
      <c r="B90" s="133"/>
      <c r="C90" s="116"/>
      <c r="D90" s="116" t="s">
        <v>427</v>
      </c>
      <c r="E90" s="116" t="s">
        <v>319</v>
      </c>
      <c r="F90" s="116"/>
      <c r="G90" s="116"/>
      <c r="H90" s="116"/>
      <c r="I90" s="157">
        <f t="shared" ref="I90" si="33">SUM(K90:U90)+W90</f>
        <v>0</v>
      </c>
      <c r="J90" s="115"/>
      <c r="K90" s="157">
        <f t="shared" ref="K90:U90" si="34">K92+K122+K154</f>
        <v>0</v>
      </c>
      <c r="L90" s="157">
        <f t="shared" si="34"/>
        <v>0</v>
      </c>
      <c r="M90" s="157">
        <f t="shared" si="34"/>
        <v>0</v>
      </c>
      <c r="N90" s="157">
        <f t="shared" si="34"/>
        <v>0</v>
      </c>
      <c r="O90" s="157">
        <f t="shared" si="34"/>
        <v>0</v>
      </c>
      <c r="P90" s="157">
        <f t="shared" si="34"/>
        <v>0</v>
      </c>
      <c r="Q90" s="157">
        <f t="shared" si="34"/>
        <v>0</v>
      </c>
      <c r="R90" s="157">
        <f t="shared" si="34"/>
        <v>0</v>
      </c>
      <c r="S90" s="157">
        <f t="shared" si="34"/>
        <v>0</v>
      </c>
      <c r="T90" s="157">
        <f t="shared" si="34"/>
        <v>0</v>
      </c>
      <c r="U90" s="157">
        <f t="shared" si="34"/>
        <v>0</v>
      </c>
      <c r="V90" s="115"/>
      <c r="W90" s="157">
        <f>W92+W122+W154</f>
        <v>0</v>
      </c>
      <c r="X90" s="117"/>
      <c r="Y90" s="157">
        <f>Y92+Y122+Y154</f>
        <v>0</v>
      </c>
      <c r="Z90" s="117"/>
      <c r="AA90" s="200"/>
      <c r="AB90" s="201"/>
      <c r="AC90" s="200"/>
    </row>
    <row r="91" spans="1:29" ht="17.25" customHeight="1">
      <c r="A91" s="437"/>
      <c r="B91" s="133"/>
      <c r="C91" s="116"/>
      <c r="D91" s="116"/>
      <c r="E91" s="116"/>
      <c r="F91" s="116"/>
      <c r="G91" s="116"/>
      <c r="H91" s="116"/>
      <c r="I91" s="133"/>
      <c r="J91" s="133"/>
      <c r="K91" s="115"/>
      <c r="L91" s="115"/>
      <c r="M91" s="115"/>
      <c r="N91" s="115"/>
      <c r="O91" s="115"/>
      <c r="P91" s="115"/>
      <c r="Q91" s="115"/>
      <c r="R91" s="115"/>
      <c r="S91" s="115"/>
      <c r="T91" s="115"/>
      <c r="U91" s="115"/>
      <c r="V91" s="133"/>
      <c r="W91" s="115"/>
      <c r="X91" s="133"/>
      <c r="Y91" s="133"/>
      <c r="Z91" s="117"/>
      <c r="AA91" s="200"/>
      <c r="AB91" s="201"/>
      <c r="AC91" s="200"/>
    </row>
    <row r="92" spans="1:29" ht="17.25" customHeight="1">
      <c r="B92" s="116"/>
      <c r="C92" s="116"/>
      <c r="D92" s="116"/>
      <c r="E92" s="116" t="s">
        <v>428</v>
      </c>
      <c r="F92" s="116" t="s">
        <v>429</v>
      </c>
      <c r="G92" s="116"/>
      <c r="H92" s="116"/>
      <c r="I92" s="157">
        <f t="shared" ref="I92" si="35">SUM(K92:U92)+W92</f>
        <v>0</v>
      </c>
      <c r="J92" s="115"/>
      <c r="K92" s="157">
        <f t="shared" ref="K92:U92" si="36">K94+K101+K108+K115</f>
        <v>0</v>
      </c>
      <c r="L92" s="157">
        <f t="shared" si="36"/>
        <v>0</v>
      </c>
      <c r="M92" s="157">
        <f t="shared" si="36"/>
        <v>0</v>
      </c>
      <c r="N92" s="157">
        <f t="shared" si="36"/>
        <v>0</v>
      </c>
      <c r="O92" s="157">
        <f t="shared" si="36"/>
        <v>0</v>
      </c>
      <c r="P92" s="157">
        <f t="shared" si="36"/>
        <v>0</v>
      </c>
      <c r="Q92" s="157">
        <f t="shared" si="36"/>
        <v>0</v>
      </c>
      <c r="R92" s="157">
        <f t="shared" si="36"/>
        <v>0</v>
      </c>
      <c r="S92" s="157">
        <f t="shared" si="36"/>
        <v>0</v>
      </c>
      <c r="T92" s="157">
        <f t="shared" si="36"/>
        <v>0</v>
      </c>
      <c r="U92" s="157">
        <f t="shared" si="36"/>
        <v>0</v>
      </c>
      <c r="V92" s="117"/>
      <c r="W92" s="157">
        <f>W94+W101+W108+W115</f>
        <v>0</v>
      </c>
      <c r="X92" s="117"/>
      <c r="Y92" s="157">
        <f>Y94+Y101+Y108+Y115</f>
        <v>0</v>
      </c>
      <c r="Z92" s="117"/>
      <c r="AA92" s="200"/>
      <c r="AB92" s="201"/>
      <c r="AC92" s="200"/>
    </row>
    <row r="93" spans="1:29" ht="17.25" customHeight="1">
      <c r="B93" s="116"/>
      <c r="C93" s="116"/>
      <c r="D93" s="116"/>
      <c r="E93" s="116"/>
      <c r="F93" s="116"/>
      <c r="G93" s="116"/>
      <c r="H93" s="116"/>
      <c r="I93" s="116"/>
      <c r="J93" s="116"/>
      <c r="K93" s="116"/>
      <c r="L93" s="116"/>
      <c r="M93" s="116"/>
      <c r="N93" s="116"/>
      <c r="O93" s="116"/>
      <c r="P93" s="116"/>
      <c r="Q93" s="116"/>
      <c r="R93" s="116"/>
      <c r="S93" s="116"/>
      <c r="T93" s="116"/>
      <c r="U93" s="116"/>
      <c r="V93" s="116"/>
      <c r="W93" s="116"/>
      <c r="X93" s="116"/>
      <c r="Y93" s="116"/>
      <c r="Z93" s="117"/>
      <c r="AA93" s="200"/>
      <c r="AB93" s="201"/>
      <c r="AC93" s="200"/>
    </row>
    <row r="94" spans="1:29" ht="17.25" customHeight="1">
      <c r="B94" s="116"/>
      <c r="C94" s="116"/>
      <c r="D94" s="116"/>
      <c r="E94" s="116"/>
      <c r="F94" s="116" t="s">
        <v>430</v>
      </c>
      <c r="G94" s="116" t="s">
        <v>431</v>
      </c>
      <c r="H94" s="116"/>
      <c r="I94" s="157">
        <f t="shared" ref="I94" si="37">SUM(K94:U94)+W94</f>
        <v>0</v>
      </c>
      <c r="J94" s="115"/>
      <c r="K94" s="157">
        <f>SUM(K95:K99)</f>
        <v>0</v>
      </c>
      <c r="L94" s="157">
        <f t="shared" ref="L94:W94" si="38">SUM(L95:L99)</f>
        <v>0</v>
      </c>
      <c r="M94" s="157">
        <f t="shared" si="38"/>
        <v>0</v>
      </c>
      <c r="N94" s="157">
        <f t="shared" si="38"/>
        <v>0</v>
      </c>
      <c r="O94" s="157">
        <f t="shared" si="38"/>
        <v>0</v>
      </c>
      <c r="P94" s="157">
        <f t="shared" si="38"/>
        <v>0</v>
      </c>
      <c r="Q94" s="157">
        <f t="shared" si="38"/>
        <v>0</v>
      </c>
      <c r="R94" s="157">
        <f t="shared" si="38"/>
        <v>0</v>
      </c>
      <c r="S94" s="157">
        <f t="shared" si="38"/>
        <v>0</v>
      </c>
      <c r="T94" s="157">
        <f t="shared" si="38"/>
        <v>0</v>
      </c>
      <c r="U94" s="157">
        <f t="shared" si="38"/>
        <v>0</v>
      </c>
      <c r="V94" s="117"/>
      <c r="W94" s="157">
        <f t="shared" si="38"/>
        <v>0</v>
      </c>
      <c r="X94" s="117"/>
      <c r="Y94" s="155"/>
      <c r="Z94" s="117"/>
      <c r="AA94" s="200"/>
      <c r="AB94" s="201"/>
      <c r="AC94" s="200"/>
    </row>
    <row r="95" spans="1:29" ht="17.25" customHeight="1">
      <c r="B95" s="116"/>
      <c r="C95" s="116"/>
      <c r="D95" s="116"/>
      <c r="E95" s="116"/>
      <c r="F95" s="116"/>
      <c r="G95" s="116" t="s">
        <v>432</v>
      </c>
      <c r="H95" s="116" t="s">
        <v>392</v>
      </c>
      <c r="I95" s="157">
        <f t="shared" ref="I95:I98" si="39">SUM(K95:U95)+W95</f>
        <v>0</v>
      </c>
      <c r="J95" s="115"/>
      <c r="K95" s="155"/>
      <c r="L95" s="155"/>
      <c r="M95" s="155"/>
      <c r="N95" s="155"/>
      <c r="O95" s="155"/>
      <c r="P95" s="155"/>
      <c r="Q95" s="155"/>
      <c r="R95" s="155"/>
      <c r="S95" s="155"/>
      <c r="T95" s="155"/>
      <c r="U95" s="155"/>
      <c r="V95" s="117"/>
      <c r="W95" s="155"/>
      <c r="X95" s="117"/>
      <c r="Y95" s="117"/>
      <c r="Z95" s="117"/>
      <c r="AA95" s="200"/>
      <c r="AB95" s="201"/>
      <c r="AC95" s="200"/>
    </row>
    <row r="96" spans="1:29" ht="17.25" customHeight="1">
      <c r="B96" s="116"/>
      <c r="C96" s="116"/>
      <c r="D96" s="116"/>
      <c r="E96" s="116"/>
      <c r="F96" s="116"/>
      <c r="G96" s="116" t="s">
        <v>433</v>
      </c>
      <c r="H96" s="116" t="s">
        <v>394</v>
      </c>
      <c r="I96" s="157">
        <f t="shared" si="39"/>
        <v>0</v>
      </c>
      <c r="J96" s="115"/>
      <c r="K96" s="155"/>
      <c r="L96" s="155"/>
      <c r="M96" s="155"/>
      <c r="N96" s="155"/>
      <c r="O96" s="155"/>
      <c r="P96" s="155"/>
      <c r="Q96" s="155"/>
      <c r="R96" s="155"/>
      <c r="S96" s="155"/>
      <c r="T96" s="155"/>
      <c r="U96" s="155"/>
      <c r="V96" s="117"/>
      <c r="W96" s="155"/>
      <c r="X96" s="117"/>
      <c r="Y96" s="117"/>
      <c r="Z96" s="117"/>
      <c r="AA96" s="200"/>
      <c r="AB96" s="201"/>
      <c r="AC96" s="200"/>
    </row>
    <row r="97" spans="2:29" ht="17.25" customHeight="1">
      <c r="B97" s="116"/>
      <c r="C97" s="116"/>
      <c r="D97" s="116"/>
      <c r="E97" s="116"/>
      <c r="F97" s="116"/>
      <c r="G97" s="116" t="s">
        <v>434</v>
      </c>
      <c r="H97" s="116" t="s">
        <v>396</v>
      </c>
      <c r="I97" s="157">
        <f t="shared" si="39"/>
        <v>0</v>
      </c>
      <c r="J97" s="115"/>
      <c r="K97" s="155"/>
      <c r="L97" s="155"/>
      <c r="M97" s="155"/>
      <c r="N97" s="155"/>
      <c r="O97" s="155"/>
      <c r="P97" s="155"/>
      <c r="Q97" s="155"/>
      <c r="R97" s="155"/>
      <c r="S97" s="155"/>
      <c r="T97" s="155"/>
      <c r="U97" s="155"/>
      <c r="V97" s="117"/>
      <c r="W97" s="155"/>
      <c r="X97" s="117"/>
      <c r="Y97" s="117"/>
      <c r="Z97" s="117"/>
      <c r="AA97" s="200"/>
      <c r="AB97" s="201"/>
      <c r="AC97" s="200"/>
    </row>
    <row r="98" spans="2:29" ht="17.100000000000001" hidden="1" customHeight="1">
      <c r="B98" s="116"/>
      <c r="C98" s="116"/>
      <c r="D98" s="116"/>
      <c r="E98" s="116"/>
      <c r="F98" s="116"/>
      <c r="G98" s="116"/>
      <c r="H98" s="116"/>
      <c r="I98" s="157">
        <f t="shared" si="39"/>
        <v>0</v>
      </c>
      <c r="J98" s="115"/>
      <c r="K98" s="155"/>
      <c r="L98" s="155"/>
      <c r="M98" s="155"/>
      <c r="N98" s="155"/>
      <c r="O98" s="155"/>
      <c r="P98" s="155"/>
      <c r="Q98" s="155"/>
      <c r="R98" s="155"/>
      <c r="S98" s="155"/>
      <c r="T98" s="155"/>
      <c r="U98" s="155"/>
      <c r="V98" s="117"/>
      <c r="W98" s="155"/>
      <c r="X98" s="117"/>
      <c r="Y98" s="117"/>
      <c r="Z98" s="117"/>
      <c r="AA98" s="200"/>
      <c r="AB98" s="201"/>
      <c r="AC98" s="200"/>
    </row>
    <row r="99" spans="2:29" ht="17.25" customHeight="1">
      <c r="B99" s="116"/>
      <c r="C99" s="116"/>
      <c r="D99" s="116"/>
      <c r="E99" s="116"/>
      <c r="F99" s="116"/>
      <c r="G99" s="116" t="s">
        <v>435</v>
      </c>
      <c r="H99" s="116" t="s">
        <v>273</v>
      </c>
      <c r="I99" s="157">
        <f t="shared" ref="I99" si="40">SUM(K99:U99)+W99</f>
        <v>0</v>
      </c>
      <c r="J99" s="115"/>
      <c r="K99" s="155"/>
      <c r="L99" s="155"/>
      <c r="M99" s="155"/>
      <c r="N99" s="155"/>
      <c r="O99" s="155"/>
      <c r="P99" s="155"/>
      <c r="Q99" s="155"/>
      <c r="R99" s="155"/>
      <c r="S99" s="155"/>
      <c r="T99" s="155"/>
      <c r="U99" s="155"/>
      <c r="V99" s="117"/>
      <c r="W99" s="155"/>
      <c r="X99" s="116"/>
      <c r="Y99" s="117"/>
      <c r="Z99" s="117"/>
      <c r="AA99" s="200"/>
      <c r="AB99" s="201"/>
      <c r="AC99" s="200"/>
    </row>
    <row r="100" spans="2:29" ht="17.25" customHeight="1">
      <c r="B100" s="116"/>
      <c r="C100" s="116"/>
      <c r="D100" s="116"/>
      <c r="E100" s="116"/>
      <c r="F100" s="116"/>
      <c r="G100" s="116"/>
      <c r="H100" s="116"/>
      <c r="I100" s="116"/>
      <c r="J100" s="116"/>
      <c r="K100" s="116"/>
      <c r="L100" s="116"/>
      <c r="M100" s="116"/>
      <c r="N100" s="116"/>
      <c r="O100" s="116"/>
      <c r="P100" s="116"/>
      <c r="Q100" s="116"/>
      <c r="R100" s="116"/>
      <c r="S100" s="116"/>
      <c r="T100" s="116"/>
      <c r="U100" s="116"/>
      <c r="V100" s="116"/>
      <c r="W100" s="116"/>
      <c r="X100" s="117"/>
      <c r="Y100" s="117"/>
      <c r="Z100" s="117"/>
      <c r="AA100" s="200"/>
      <c r="AB100" s="201"/>
      <c r="AC100" s="200"/>
    </row>
    <row r="101" spans="2:29" ht="17.25" customHeight="1">
      <c r="B101" s="116"/>
      <c r="C101" s="116"/>
      <c r="D101" s="116"/>
      <c r="E101" s="116"/>
      <c r="F101" s="116" t="s">
        <v>436</v>
      </c>
      <c r="G101" s="116" t="s">
        <v>437</v>
      </c>
      <c r="H101" s="116"/>
      <c r="I101" s="157">
        <f t="shared" ref="I101:I105" si="41">SUM(K101:U101)+W101</f>
        <v>0</v>
      </c>
      <c r="J101" s="115"/>
      <c r="K101" s="157">
        <f>SUM(K102:K106)</f>
        <v>0</v>
      </c>
      <c r="L101" s="157">
        <f t="shared" ref="L101:W101" si="42">SUM(L102:L106)</f>
        <v>0</v>
      </c>
      <c r="M101" s="157">
        <f t="shared" si="42"/>
        <v>0</v>
      </c>
      <c r="N101" s="157">
        <f t="shared" si="42"/>
        <v>0</v>
      </c>
      <c r="O101" s="157">
        <f t="shared" si="42"/>
        <v>0</v>
      </c>
      <c r="P101" s="157">
        <f t="shared" si="42"/>
        <v>0</v>
      </c>
      <c r="Q101" s="157">
        <f t="shared" si="42"/>
        <v>0</v>
      </c>
      <c r="R101" s="157">
        <f t="shared" si="42"/>
        <v>0</v>
      </c>
      <c r="S101" s="157">
        <f t="shared" si="42"/>
        <v>0</v>
      </c>
      <c r="T101" s="157">
        <f t="shared" si="42"/>
        <v>0</v>
      </c>
      <c r="U101" s="157">
        <f t="shared" si="42"/>
        <v>0</v>
      </c>
      <c r="V101" s="117"/>
      <c r="W101" s="157">
        <f t="shared" si="42"/>
        <v>0</v>
      </c>
      <c r="X101" s="117"/>
      <c r="Y101" s="155"/>
      <c r="Z101" s="117"/>
      <c r="AA101" s="200"/>
      <c r="AB101" s="201"/>
      <c r="AC101" s="200"/>
    </row>
    <row r="102" spans="2:29" ht="17.25" customHeight="1">
      <c r="B102" s="116"/>
      <c r="C102" s="116"/>
      <c r="D102" s="116"/>
      <c r="E102" s="116"/>
      <c r="F102" s="116"/>
      <c r="G102" s="116" t="s">
        <v>438</v>
      </c>
      <c r="H102" s="116" t="s">
        <v>392</v>
      </c>
      <c r="I102" s="157">
        <f t="shared" si="41"/>
        <v>0</v>
      </c>
      <c r="J102" s="115"/>
      <c r="K102" s="155"/>
      <c r="L102" s="155"/>
      <c r="M102" s="155"/>
      <c r="N102" s="155"/>
      <c r="O102" s="155"/>
      <c r="P102" s="155"/>
      <c r="Q102" s="155"/>
      <c r="R102" s="155"/>
      <c r="S102" s="155"/>
      <c r="T102" s="155"/>
      <c r="U102" s="155"/>
      <c r="V102" s="117"/>
      <c r="W102" s="155"/>
      <c r="X102" s="117"/>
      <c r="Y102" s="117"/>
      <c r="Z102" s="117"/>
      <c r="AA102" s="200"/>
      <c r="AB102" s="201"/>
      <c r="AC102" s="200"/>
    </row>
    <row r="103" spans="2:29" ht="17.25" customHeight="1">
      <c r="B103" s="116"/>
      <c r="C103" s="116"/>
      <c r="D103" s="116"/>
      <c r="E103" s="116"/>
      <c r="F103" s="116"/>
      <c r="G103" s="116" t="s">
        <v>439</v>
      </c>
      <c r="H103" s="116" t="s">
        <v>394</v>
      </c>
      <c r="I103" s="157">
        <f t="shared" si="41"/>
        <v>0</v>
      </c>
      <c r="J103" s="115"/>
      <c r="K103" s="155"/>
      <c r="L103" s="155"/>
      <c r="M103" s="155"/>
      <c r="N103" s="155"/>
      <c r="O103" s="155"/>
      <c r="P103" s="155"/>
      <c r="Q103" s="155"/>
      <c r="R103" s="155"/>
      <c r="S103" s="155"/>
      <c r="T103" s="155"/>
      <c r="U103" s="155"/>
      <c r="V103" s="117"/>
      <c r="W103" s="155"/>
      <c r="X103" s="117"/>
      <c r="Y103" s="117"/>
      <c r="Z103" s="117"/>
      <c r="AA103" s="200"/>
      <c r="AB103" s="201"/>
      <c r="AC103" s="200"/>
    </row>
    <row r="104" spans="2:29" ht="17.25" customHeight="1">
      <c r="B104" s="116"/>
      <c r="C104" s="116"/>
      <c r="D104" s="116"/>
      <c r="E104" s="116"/>
      <c r="F104" s="116"/>
      <c r="G104" s="116" t="s">
        <v>440</v>
      </c>
      <c r="H104" s="116" t="s">
        <v>396</v>
      </c>
      <c r="I104" s="157">
        <f t="shared" si="41"/>
        <v>0</v>
      </c>
      <c r="J104" s="115"/>
      <c r="K104" s="155"/>
      <c r="L104" s="155"/>
      <c r="M104" s="155"/>
      <c r="N104" s="155"/>
      <c r="O104" s="155"/>
      <c r="P104" s="155"/>
      <c r="Q104" s="155"/>
      <c r="R104" s="155"/>
      <c r="S104" s="155"/>
      <c r="T104" s="155"/>
      <c r="U104" s="155"/>
      <c r="V104" s="117"/>
      <c r="W104" s="155"/>
      <c r="X104" s="117"/>
      <c r="Y104" s="117"/>
      <c r="Z104" s="117"/>
      <c r="AA104" s="200"/>
      <c r="AB104" s="201"/>
      <c r="AC104" s="200"/>
    </row>
    <row r="105" spans="2:29" ht="17.25" hidden="1" customHeight="1">
      <c r="B105" s="116"/>
      <c r="C105" s="116"/>
      <c r="D105" s="116"/>
      <c r="E105" s="116"/>
      <c r="F105" s="116"/>
      <c r="G105" s="116"/>
      <c r="H105" s="116"/>
      <c r="I105" s="157">
        <f t="shared" si="41"/>
        <v>0</v>
      </c>
      <c r="J105" s="115"/>
      <c r="K105" s="155"/>
      <c r="L105" s="155"/>
      <c r="M105" s="155"/>
      <c r="N105" s="155"/>
      <c r="O105" s="155"/>
      <c r="P105" s="155"/>
      <c r="Q105" s="155"/>
      <c r="R105" s="155"/>
      <c r="S105" s="155"/>
      <c r="T105" s="155"/>
      <c r="U105" s="155"/>
      <c r="V105" s="117"/>
      <c r="W105" s="155"/>
      <c r="X105" s="117"/>
      <c r="Y105" s="117"/>
      <c r="Z105" s="117"/>
      <c r="AA105" s="200"/>
      <c r="AB105" s="201"/>
      <c r="AC105" s="200"/>
    </row>
    <row r="106" spans="2:29" ht="17.25" customHeight="1">
      <c r="B106" s="116"/>
      <c r="C106" s="116"/>
      <c r="D106" s="116"/>
      <c r="E106" s="116"/>
      <c r="F106" s="116"/>
      <c r="G106" s="116" t="s">
        <v>441</v>
      </c>
      <c r="H106" s="116" t="s">
        <v>273</v>
      </c>
      <c r="I106" s="157">
        <f t="shared" ref="I106" si="43">SUM(K106:U106)+W106</f>
        <v>0</v>
      </c>
      <c r="J106" s="115"/>
      <c r="K106" s="155"/>
      <c r="L106" s="155"/>
      <c r="M106" s="155"/>
      <c r="N106" s="155"/>
      <c r="O106" s="155"/>
      <c r="P106" s="155"/>
      <c r="Q106" s="155"/>
      <c r="R106" s="155"/>
      <c r="S106" s="155"/>
      <c r="T106" s="155"/>
      <c r="U106" s="155"/>
      <c r="V106" s="117"/>
      <c r="W106" s="155"/>
      <c r="X106" s="116"/>
      <c r="Y106" s="117"/>
      <c r="Z106" s="117"/>
      <c r="AA106" s="200"/>
      <c r="AB106" s="201"/>
      <c r="AC106" s="200"/>
    </row>
    <row r="107" spans="2:29" ht="17.25" customHeight="1">
      <c r="B107" s="116"/>
      <c r="C107" s="116"/>
      <c r="D107" s="116"/>
      <c r="E107" s="116"/>
      <c r="F107" s="116"/>
      <c r="G107" s="116"/>
      <c r="H107" s="116"/>
      <c r="I107" s="116"/>
      <c r="J107" s="116"/>
      <c r="K107" s="116"/>
      <c r="L107" s="116"/>
      <c r="M107" s="116"/>
      <c r="N107" s="116"/>
      <c r="O107" s="116"/>
      <c r="P107" s="116"/>
      <c r="Q107" s="116"/>
      <c r="R107" s="116"/>
      <c r="S107" s="116"/>
      <c r="T107" s="116"/>
      <c r="U107" s="116"/>
      <c r="V107" s="116"/>
      <c r="W107" s="116"/>
      <c r="X107" s="117"/>
      <c r="Y107" s="117"/>
      <c r="Z107" s="117"/>
      <c r="AA107" s="200"/>
      <c r="AB107" s="201"/>
      <c r="AC107" s="200"/>
    </row>
    <row r="108" spans="2:29" ht="17.25" customHeight="1">
      <c r="B108" s="116"/>
      <c r="C108" s="116"/>
      <c r="D108" s="116"/>
      <c r="E108" s="116"/>
      <c r="F108" s="116" t="s">
        <v>442</v>
      </c>
      <c r="G108" s="116" t="s">
        <v>443</v>
      </c>
      <c r="H108" s="116"/>
      <c r="I108" s="157">
        <f t="shared" ref="I108:I111" si="44">SUM(K108:U108)+W108</f>
        <v>0</v>
      </c>
      <c r="J108" s="115"/>
      <c r="K108" s="157">
        <f>SUM(K109:K113)</f>
        <v>0</v>
      </c>
      <c r="L108" s="157">
        <f t="shared" ref="L108:W108" si="45">SUM(L109:L113)</f>
        <v>0</v>
      </c>
      <c r="M108" s="157">
        <f t="shared" si="45"/>
        <v>0</v>
      </c>
      <c r="N108" s="157">
        <f t="shared" si="45"/>
        <v>0</v>
      </c>
      <c r="O108" s="157">
        <f t="shared" si="45"/>
        <v>0</v>
      </c>
      <c r="P108" s="157">
        <f t="shared" si="45"/>
        <v>0</v>
      </c>
      <c r="Q108" s="157">
        <f t="shared" si="45"/>
        <v>0</v>
      </c>
      <c r="R108" s="157">
        <f t="shared" si="45"/>
        <v>0</v>
      </c>
      <c r="S108" s="157">
        <f t="shared" si="45"/>
        <v>0</v>
      </c>
      <c r="T108" s="157">
        <f t="shared" si="45"/>
        <v>0</v>
      </c>
      <c r="U108" s="157">
        <f t="shared" si="45"/>
        <v>0</v>
      </c>
      <c r="V108" s="117"/>
      <c r="W108" s="157">
        <f t="shared" si="45"/>
        <v>0</v>
      </c>
      <c r="X108" s="117"/>
      <c r="Y108" s="155"/>
      <c r="Z108" s="117"/>
      <c r="AA108" s="200"/>
      <c r="AB108" s="201"/>
      <c r="AC108" s="200"/>
    </row>
    <row r="109" spans="2:29" ht="17.25" customHeight="1">
      <c r="B109" s="116"/>
      <c r="C109" s="116"/>
      <c r="D109" s="116"/>
      <c r="E109" s="116"/>
      <c r="F109" s="116"/>
      <c r="G109" s="116" t="s">
        <v>444</v>
      </c>
      <c r="H109" s="116" t="s">
        <v>392</v>
      </c>
      <c r="I109" s="157">
        <f t="shared" si="44"/>
        <v>0</v>
      </c>
      <c r="J109" s="115"/>
      <c r="K109" s="155"/>
      <c r="L109" s="155"/>
      <c r="M109" s="155"/>
      <c r="N109" s="155"/>
      <c r="O109" s="155"/>
      <c r="P109" s="155"/>
      <c r="Q109" s="155"/>
      <c r="R109" s="155"/>
      <c r="S109" s="155"/>
      <c r="T109" s="155"/>
      <c r="U109" s="155"/>
      <c r="V109" s="117"/>
      <c r="W109" s="155"/>
      <c r="X109" s="117"/>
      <c r="Y109" s="117"/>
      <c r="Z109" s="117"/>
      <c r="AA109" s="200"/>
      <c r="AB109" s="201"/>
      <c r="AC109" s="200"/>
    </row>
    <row r="110" spans="2:29" ht="17.25" customHeight="1">
      <c r="B110" s="116"/>
      <c r="C110" s="116"/>
      <c r="D110" s="116"/>
      <c r="E110" s="116"/>
      <c r="F110" s="116"/>
      <c r="G110" s="116" t="s">
        <v>445</v>
      </c>
      <c r="H110" s="116" t="s">
        <v>394</v>
      </c>
      <c r="I110" s="157">
        <f t="shared" si="44"/>
        <v>0</v>
      </c>
      <c r="J110" s="115"/>
      <c r="K110" s="155"/>
      <c r="L110" s="155"/>
      <c r="M110" s="155"/>
      <c r="N110" s="155"/>
      <c r="O110" s="155"/>
      <c r="P110" s="155"/>
      <c r="Q110" s="155"/>
      <c r="R110" s="155"/>
      <c r="S110" s="155"/>
      <c r="T110" s="155"/>
      <c r="U110" s="155"/>
      <c r="V110" s="117"/>
      <c r="W110" s="155"/>
      <c r="X110" s="117"/>
      <c r="Y110" s="117"/>
      <c r="Z110" s="117"/>
      <c r="AA110" s="200"/>
      <c r="AB110" s="201"/>
      <c r="AC110" s="200"/>
    </row>
    <row r="111" spans="2:29" ht="17.25" customHeight="1">
      <c r="B111" s="116"/>
      <c r="C111" s="116"/>
      <c r="D111" s="116"/>
      <c r="E111" s="116"/>
      <c r="F111" s="116"/>
      <c r="G111" s="116" t="s">
        <v>446</v>
      </c>
      <c r="H111" s="116" t="s">
        <v>396</v>
      </c>
      <c r="I111" s="157">
        <f t="shared" si="44"/>
        <v>0</v>
      </c>
      <c r="J111" s="115"/>
      <c r="K111" s="155"/>
      <c r="L111" s="155"/>
      <c r="M111" s="155"/>
      <c r="N111" s="155"/>
      <c r="O111" s="155"/>
      <c r="P111" s="155"/>
      <c r="Q111" s="155"/>
      <c r="R111" s="155"/>
      <c r="S111" s="155"/>
      <c r="T111" s="155"/>
      <c r="U111" s="155"/>
      <c r="V111" s="117"/>
      <c r="W111" s="155"/>
      <c r="X111" s="117"/>
      <c r="Y111" s="117"/>
      <c r="Z111" s="117"/>
      <c r="AA111" s="200"/>
      <c r="AB111" s="201"/>
      <c r="AC111" s="200"/>
    </row>
    <row r="112" spans="2:29" ht="17.100000000000001" hidden="1" customHeight="1">
      <c r="B112" s="116"/>
      <c r="C112" s="116"/>
      <c r="D112" s="116"/>
      <c r="E112" s="116"/>
      <c r="F112" s="116"/>
      <c r="G112" s="116"/>
      <c r="H112" s="116"/>
      <c r="I112" s="157"/>
      <c r="J112" s="115"/>
      <c r="K112" s="155"/>
      <c r="L112" s="155"/>
      <c r="M112" s="155"/>
      <c r="N112" s="155"/>
      <c r="O112" s="155"/>
      <c r="P112" s="155"/>
      <c r="Q112" s="155"/>
      <c r="R112" s="155"/>
      <c r="S112" s="155"/>
      <c r="T112" s="155"/>
      <c r="U112" s="155"/>
      <c r="V112" s="117"/>
      <c r="W112" s="155"/>
      <c r="X112" s="117"/>
      <c r="Y112" s="117"/>
      <c r="Z112" s="117"/>
      <c r="AA112" s="200"/>
      <c r="AB112" s="201"/>
      <c r="AC112" s="200"/>
    </row>
    <row r="113" spans="2:29" ht="17.25" customHeight="1">
      <c r="B113" s="116"/>
      <c r="C113" s="116"/>
      <c r="D113" s="116"/>
      <c r="E113" s="116"/>
      <c r="F113" s="116"/>
      <c r="G113" s="116" t="s">
        <v>447</v>
      </c>
      <c r="H113" s="116" t="s">
        <v>273</v>
      </c>
      <c r="I113" s="157">
        <f t="shared" ref="I113" si="46">SUM(K113:U113)+W113</f>
        <v>0</v>
      </c>
      <c r="J113" s="115"/>
      <c r="K113" s="155"/>
      <c r="L113" s="155"/>
      <c r="M113" s="155"/>
      <c r="N113" s="155"/>
      <c r="O113" s="155"/>
      <c r="P113" s="155"/>
      <c r="Q113" s="155"/>
      <c r="R113" s="155"/>
      <c r="S113" s="155"/>
      <c r="T113" s="155"/>
      <c r="U113" s="155"/>
      <c r="V113" s="117"/>
      <c r="W113" s="155"/>
      <c r="X113" s="116"/>
      <c r="Y113" s="116"/>
      <c r="Z113" s="117"/>
      <c r="AA113" s="200"/>
      <c r="AB113" s="201"/>
      <c r="AC113" s="200"/>
    </row>
    <row r="114" spans="2:29" ht="17.25" customHeight="1">
      <c r="B114" s="116"/>
      <c r="C114" s="116"/>
      <c r="D114" s="116"/>
      <c r="E114" s="116"/>
      <c r="F114" s="116"/>
      <c r="G114" s="116"/>
      <c r="H114" s="116"/>
      <c r="I114" s="116"/>
      <c r="J114" s="116"/>
      <c r="K114" s="116"/>
      <c r="L114" s="116"/>
      <c r="M114" s="116"/>
      <c r="N114" s="116"/>
      <c r="O114" s="116"/>
      <c r="P114" s="116"/>
      <c r="Q114" s="116"/>
      <c r="R114" s="116"/>
      <c r="S114" s="116"/>
      <c r="T114" s="116"/>
      <c r="U114" s="116"/>
      <c r="V114" s="116"/>
      <c r="W114" s="116"/>
      <c r="X114" s="117"/>
      <c r="Y114" s="117"/>
      <c r="Z114" s="117"/>
      <c r="AA114" s="200"/>
      <c r="AB114" s="201"/>
      <c r="AC114" s="200"/>
    </row>
    <row r="115" spans="2:29" ht="17.25" customHeight="1">
      <c r="B115" s="116"/>
      <c r="C115" s="116"/>
      <c r="D115" s="116"/>
      <c r="E115" s="116"/>
      <c r="F115" s="116" t="s">
        <v>448</v>
      </c>
      <c r="G115" s="116" t="s">
        <v>449</v>
      </c>
      <c r="H115" s="116"/>
      <c r="I115" s="157">
        <f t="shared" ref="I115:I119" si="47">SUM(K115:U115)+W115</f>
        <v>0</v>
      </c>
      <c r="J115" s="115"/>
      <c r="K115" s="157">
        <f>SUM(K116:K120)</f>
        <v>0</v>
      </c>
      <c r="L115" s="157">
        <f t="shared" ref="L115:W115" si="48">SUM(L116:L120)</f>
        <v>0</v>
      </c>
      <c r="M115" s="157">
        <f t="shared" si="48"/>
        <v>0</v>
      </c>
      <c r="N115" s="157">
        <f t="shared" si="48"/>
        <v>0</v>
      </c>
      <c r="O115" s="157">
        <f t="shared" si="48"/>
        <v>0</v>
      </c>
      <c r="P115" s="157">
        <f t="shared" si="48"/>
        <v>0</v>
      </c>
      <c r="Q115" s="157">
        <f t="shared" si="48"/>
        <v>0</v>
      </c>
      <c r="R115" s="157">
        <f t="shared" si="48"/>
        <v>0</v>
      </c>
      <c r="S115" s="157">
        <f t="shared" si="48"/>
        <v>0</v>
      </c>
      <c r="T115" s="157">
        <f t="shared" si="48"/>
        <v>0</v>
      </c>
      <c r="U115" s="157">
        <f t="shared" si="48"/>
        <v>0</v>
      </c>
      <c r="V115" s="117"/>
      <c r="W115" s="157">
        <f t="shared" si="48"/>
        <v>0</v>
      </c>
      <c r="X115" s="117"/>
      <c r="Y115" s="155"/>
      <c r="Z115" s="117"/>
      <c r="AA115" s="200"/>
      <c r="AB115" s="201"/>
      <c r="AC115" s="200"/>
    </row>
    <row r="116" spans="2:29" ht="17.25" customHeight="1">
      <c r="B116" s="116"/>
      <c r="C116" s="116"/>
      <c r="D116" s="116"/>
      <c r="E116" s="116"/>
      <c r="F116" s="116"/>
      <c r="G116" s="116" t="s">
        <v>450</v>
      </c>
      <c r="H116" s="116" t="s">
        <v>392</v>
      </c>
      <c r="I116" s="157">
        <f t="shared" si="47"/>
        <v>0</v>
      </c>
      <c r="J116" s="115"/>
      <c r="K116" s="155"/>
      <c r="L116" s="155"/>
      <c r="M116" s="155"/>
      <c r="N116" s="155"/>
      <c r="O116" s="155"/>
      <c r="P116" s="155"/>
      <c r="Q116" s="155"/>
      <c r="R116" s="155"/>
      <c r="S116" s="155"/>
      <c r="T116" s="155"/>
      <c r="U116" s="155"/>
      <c r="V116" s="117"/>
      <c r="W116" s="155"/>
      <c r="X116" s="117"/>
      <c r="Y116" s="117"/>
      <c r="Z116" s="117"/>
      <c r="AA116" s="200"/>
      <c r="AB116" s="201"/>
      <c r="AC116" s="200"/>
    </row>
    <row r="117" spans="2:29" ht="17.25" customHeight="1">
      <c r="B117" s="116"/>
      <c r="C117" s="116"/>
      <c r="D117" s="116"/>
      <c r="E117" s="116"/>
      <c r="F117" s="116"/>
      <c r="G117" s="116" t="s">
        <v>451</v>
      </c>
      <c r="H117" s="116" t="s">
        <v>394</v>
      </c>
      <c r="I117" s="157">
        <f t="shared" si="47"/>
        <v>0</v>
      </c>
      <c r="J117" s="115"/>
      <c r="K117" s="155"/>
      <c r="L117" s="155"/>
      <c r="M117" s="155"/>
      <c r="N117" s="155"/>
      <c r="O117" s="155"/>
      <c r="P117" s="155"/>
      <c r="Q117" s="155"/>
      <c r="R117" s="155"/>
      <c r="S117" s="155"/>
      <c r="T117" s="155"/>
      <c r="U117" s="155"/>
      <c r="V117" s="117"/>
      <c r="W117" s="155"/>
      <c r="X117" s="117"/>
      <c r="Y117" s="117"/>
      <c r="Z117" s="117"/>
      <c r="AA117" s="200"/>
      <c r="AB117" s="201"/>
      <c r="AC117" s="200"/>
    </row>
    <row r="118" spans="2:29" ht="17.100000000000001" customHeight="1">
      <c r="B118" s="116"/>
      <c r="C118" s="116"/>
      <c r="D118" s="116"/>
      <c r="E118" s="116"/>
      <c r="F118" s="116"/>
      <c r="G118" s="116" t="s">
        <v>452</v>
      </c>
      <c r="H118" s="116" t="s">
        <v>396</v>
      </c>
      <c r="I118" s="157">
        <f t="shared" si="47"/>
        <v>0</v>
      </c>
      <c r="J118" s="115"/>
      <c r="K118" s="155"/>
      <c r="L118" s="155"/>
      <c r="M118" s="155"/>
      <c r="N118" s="155"/>
      <c r="O118" s="155"/>
      <c r="P118" s="155"/>
      <c r="Q118" s="155"/>
      <c r="R118" s="155"/>
      <c r="S118" s="155"/>
      <c r="T118" s="155"/>
      <c r="U118" s="155"/>
      <c r="V118" s="117"/>
      <c r="W118" s="155"/>
      <c r="X118" s="117"/>
      <c r="Y118" s="117"/>
      <c r="Z118" s="117"/>
      <c r="AA118" s="200"/>
      <c r="AB118" s="201"/>
      <c r="AC118" s="200"/>
    </row>
    <row r="119" spans="2:29" ht="17.25" hidden="1" customHeight="1">
      <c r="B119" s="116"/>
      <c r="C119" s="116"/>
      <c r="D119" s="116"/>
      <c r="E119" s="116"/>
      <c r="F119" s="116"/>
      <c r="G119" s="116"/>
      <c r="H119" s="116"/>
      <c r="I119" s="157">
        <f t="shared" si="47"/>
        <v>0</v>
      </c>
      <c r="J119" s="115"/>
      <c r="K119" s="155"/>
      <c r="L119" s="155"/>
      <c r="M119" s="155"/>
      <c r="N119" s="155"/>
      <c r="O119" s="155"/>
      <c r="P119" s="155"/>
      <c r="Q119" s="155"/>
      <c r="R119" s="155"/>
      <c r="S119" s="155"/>
      <c r="T119" s="155"/>
      <c r="U119" s="155"/>
      <c r="V119" s="117"/>
      <c r="W119" s="155"/>
      <c r="X119" s="117"/>
      <c r="Y119" s="117"/>
      <c r="Z119" s="117"/>
      <c r="AA119" s="200"/>
      <c r="AB119" s="201"/>
      <c r="AC119" s="200"/>
    </row>
    <row r="120" spans="2:29" ht="17.25" customHeight="1">
      <c r="B120" s="116"/>
      <c r="C120" s="116"/>
      <c r="D120" s="116"/>
      <c r="E120" s="116"/>
      <c r="F120" s="116"/>
      <c r="G120" s="116" t="s">
        <v>453</v>
      </c>
      <c r="H120" s="116" t="s">
        <v>273</v>
      </c>
      <c r="I120" s="157">
        <f t="shared" ref="I120" si="49">SUM(K120:U120)+W120</f>
        <v>0</v>
      </c>
      <c r="J120" s="115"/>
      <c r="K120" s="155"/>
      <c r="L120" s="155"/>
      <c r="M120" s="155"/>
      <c r="N120" s="155"/>
      <c r="O120" s="155"/>
      <c r="P120" s="155"/>
      <c r="Q120" s="155"/>
      <c r="R120" s="155"/>
      <c r="S120" s="155"/>
      <c r="T120" s="155"/>
      <c r="U120" s="155"/>
      <c r="V120" s="117"/>
      <c r="W120" s="155"/>
      <c r="X120" s="116"/>
      <c r="Y120" s="116"/>
      <c r="Z120" s="117"/>
      <c r="AA120" s="200"/>
      <c r="AB120" s="201"/>
      <c r="AC120" s="200"/>
    </row>
    <row r="121" spans="2:29" ht="17.25" customHeight="1">
      <c r="B121" s="116"/>
      <c r="C121" s="116"/>
      <c r="D121" s="116"/>
      <c r="E121" s="116"/>
      <c r="F121" s="116"/>
      <c r="G121" s="116"/>
      <c r="H121" s="116"/>
      <c r="I121" s="116"/>
      <c r="J121" s="115"/>
      <c r="K121" s="116"/>
      <c r="L121" s="116"/>
      <c r="M121" s="116"/>
      <c r="N121" s="116"/>
      <c r="O121" s="116"/>
      <c r="P121" s="116"/>
      <c r="Q121" s="116"/>
      <c r="R121" s="116"/>
      <c r="S121" s="116"/>
      <c r="T121" s="116"/>
      <c r="U121" s="116"/>
      <c r="V121" s="117"/>
      <c r="W121" s="116"/>
      <c r="X121" s="117"/>
      <c r="Y121" s="117"/>
      <c r="Z121" s="117"/>
      <c r="AA121" s="200"/>
      <c r="AB121" s="201"/>
      <c r="AC121" s="200"/>
    </row>
    <row r="122" spans="2:29" ht="17.25" customHeight="1">
      <c r="B122" s="116"/>
      <c r="C122" s="116"/>
      <c r="D122" s="116"/>
      <c r="E122" s="116" t="s">
        <v>454</v>
      </c>
      <c r="F122" s="116" t="s">
        <v>455</v>
      </c>
      <c r="G122" s="116"/>
      <c r="H122" s="116"/>
      <c r="I122" s="157">
        <f t="shared" ref="I122" si="50">SUM(K122:U122)+W122</f>
        <v>0</v>
      </c>
      <c r="J122" s="115"/>
      <c r="K122" s="157">
        <f>K124+K131+K138+K145</f>
        <v>0</v>
      </c>
      <c r="L122" s="157">
        <f t="shared" ref="L122:Y122" si="51">L124+L131+L138+L145</f>
        <v>0</v>
      </c>
      <c r="M122" s="157">
        <f t="shared" si="51"/>
        <v>0</v>
      </c>
      <c r="N122" s="157">
        <f t="shared" si="51"/>
        <v>0</v>
      </c>
      <c r="O122" s="157">
        <f t="shared" si="51"/>
        <v>0</v>
      </c>
      <c r="P122" s="157">
        <f t="shared" si="51"/>
        <v>0</v>
      </c>
      <c r="Q122" s="157">
        <f t="shared" si="51"/>
        <v>0</v>
      </c>
      <c r="R122" s="157">
        <f t="shared" si="51"/>
        <v>0</v>
      </c>
      <c r="S122" s="157">
        <f t="shared" si="51"/>
        <v>0</v>
      </c>
      <c r="T122" s="157">
        <f t="shared" si="51"/>
        <v>0</v>
      </c>
      <c r="U122" s="157">
        <f t="shared" si="51"/>
        <v>0</v>
      </c>
      <c r="V122" s="117"/>
      <c r="W122" s="157">
        <f t="shared" si="51"/>
        <v>0</v>
      </c>
      <c r="X122" s="117"/>
      <c r="Y122" s="157">
        <f t="shared" si="51"/>
        <v>0</v>
      </c>
      <c r="Z122" s="117"/>
      <c r="AA122" s="200"/>
      <c r="AB122" s="201"/>
      <c r="AC122" s="200"/>
    </row>
    <row r="123" spans="2:29" ht="17.25" customHeight="1">
      <c r="B123" s="116"/>
      <c r="C123" s="116"/>
      <c r="D123" s="116"/>
      <c r="E123" s="116"/>
      <c r="F123" s="116"/>
      <c r="G123" s="116"/>
      <c r="H123" s="116"/>
      <c r="I123" s="116"/>
      <c r="J123" s="116"/>
      <c r="K123" s="116"/>
      <c r="L123" s="116"/>
      <c r="M123" s="116"/>
      <c r="N123" s="116"/>
      <c r="O123" s="116"/>
      <c r="P123" s="116"/>
      <c r="Q123" s="116"/>
      <c r="R123" s="116"/>
      <c r="S123" s="116"/>
      <c r="T123" s="116"/>
      <c r="U123" s="116"/>
      <c r="V123" s="117"/>
      <c r="W123" s="116"/>
      <c r="X123" s="117"/>
      <c r="Y123" s="117"/>
      <c r="Z123" s="117"/>
      <c r="AA123" s="200"/>
      <c r="AB123" s="201"/>
      <c r="AC123" s="200"/>
    </row>
    <row r="124" spans="2:29" ht="17.25" customHeight="1">
      <c r="B124" s="116"/>
      <c r="C124" s="116"/>
      <c r="D124" s="116"/>
      <c r="E124" s="116"/>
      <c r="F124" s="116" t="s">
        <v>456</v>
      </c>
      <c r="G124" s="116" t="s">
        <v>457</v>
      </c>
      <c r="H124" s="116"/>
      <c r="I124" s="157">
        <f t="shared" ref="I124" si="52">SUM(K124:U124)+W124</f>
        <v>0</v>
      </c>
      <c r="J124" s="115"/>
      <c r="K124" s="157">
        <f>SUM(K125:K129)</f>
        <v>0</v>
      </c>
      <c r="L124" s="157">
        <f t="shared" ref="L124:W124" si="53">SUM(L125:L129)</f>
        <v>0</v>
      </c>
      <c r="M124" s="157">
        <f t="shared" si="53"/>
        <v>0</v>
      </c>
      <c r="N124" s="157">
        <f t="shared" si="53"/>
        <v>0</v>
      </c>
      <c r="O124" s="157">
        <f t="shared" si="53"/>
        <v>0</v>
      </c>
      <c r="P124" s="157">
        <f t="shared" si="53"/>
        <v>0</v>
      </c>
      <c r="Q124" s="157">
        <f t="shared" si="53"/>
        <v>0</v>
      </c>
      <c r="R124" s="157">
        <f t="shared" si="53"/>
        <v>0</v>
      </c>
      <c r="S124" s="157">
        <f t="shared" si="53"/>
        <v>0</v>
      </c>
      <c r="T124" s="157">
        <f t="shared" si="53"/>
        <v>0</v>
      </c>
      <c r="U124" s="157">
        <f t="shared" si="53"/>
        <v>0</v>
      </c>
      <c r="V124" s="117"/>
      <c r="W124" s="157">
        <f t="shared" si="53"/>
        <v>0</v>
      </c>
      <c r="X124" s="117"/>
      <c r="Y124" s="155"/>
      <c r="Z124" s="117"/>
      <c r="AA124" s="200"/>
      <c r="AB124" s="201"/>
      <c r="AC124" s="200"/>
    </row>
    <row r="125" spans="2:29" ht="17.25" customHeight="1">
      <c r="B125" s="116"/>
      <c r="C125" s="116"/>
      <c r="D125" s="116"/>
      <c r="E125" s="116"/>
      <c r="F125" s="116"/>
      <c r="G125" s="116" t="s">
        <v>458</v>
      </c>
      <c r="H125" s="116" t="s">
        <v>392</v>
      </c>
      <c r="I125" s="157">
        <f t="shared" ref="I125:I128" si="54">SUM(K125:U125)+W125</f>
        <v>0</v>
      </c>
      <c r="J125" s="115"/>
      <c r="K125" s="155"/>
      <c r="L125" s="155"/>
      <c r="M125" s="155"/>
      <c r="N125" s="155"/>
      <c r="O125" s="155"/>
      <c r="P125" s="155"/>
      <c r="Q125" s="155"/>
      <c r="R125" s="155"/>
      <c r="S125" s="155"/>
      <c r="T125" s="155"/>
      <c r="U125" s="155"/>
      <c r="V125" s="117"/>
      <c r="W125" s="155"/>
      <c r="X125" s="117"/>
      <c r="Y125" s="117"/>
      <c r="Z125" s="117"/>
      <c r="AA125" s="200"/>
      <c r="AB125" s="201"/>
      <c r="AC125" s="200"/>
    </row>
    <row r="126" spans="2:29" ht="17.25" customHeight="1">
      <c r="B126" s="116"/>
      <c r="C126" s="116"/>
      <c r="D126" s="116"/>
      <c r="E126" s="116"/>
      <c r="F126" s="116"/>
      <c r="G126" s="116" t="s">
        <v>459</v>
      </c>
      <c r="H126" s="116" t="s">
        <v>394</v>
      </c>
      <c r="I126" s="157">
        <f t="shared" si="54"/>
        <v>0</v>
      </c>
      <c r="J126" s="115"/>
      <c r="K126" s="155"/>
      <c r="L126" s="155"/>
      <c r="M126" s="155"/>
      <c r="N126" s="155"/>
      <c r="O126" s="155"/>
      <c r="P126" s="155"/>
      <c r="Q126" s="155"/>
      <c r="R126" s="155"/>
      <c r="S126" s="155"/>
      <c r="T126" s="155"/>
      <c r="U126" s="155"/>
      <c r="V126" s="117"/>
      <c r="W126" s="155"/>
      <c r="X126" s="117"/>
      <c r="Y126" s="117"/>
      <c r="Z126" s="117"/>
      <c r="AA126" s="200"/>
      <c r="AB126" s="201"/>
      <c r="AC126" s="200"/>
    </row>
    <row r="127" spans="2:29" ht="17.25" customHeight="1">
      <c r="B127" s="116"/>
      <c r="C127" s="116"/>
      <c r="D127" s="116"/>
      <c r="E127" s="116"/>
      <c r="F127" s="116"/>
      <c r="G127" s="116" t="s">
        <v>460</v>
      </c>
      <c r="H127" s="116" t="s">
        <v>396</v>
      </c>
      <c r="I127" s="157">
        <f t="shared" si="54"/>
        <v>0</v>
      </c>
      <c r="J127" s="115"/>
      <c r="K127" s="155"/>
      <c r="L127" s="155"/>
      <c r="M127" s="155"/>
      <c r="N127" s="155"/>
      <c r="O127" s="155"/>
      <c r="P127" s="155"/>
      <c r="Q127" s="155"/>
      <c r="R127" s="155"/>
      <c r="S127" s="155"/>
      <c r="T127" s="155"/>
      <c r="U127" s="155"/>
      <c r="V127" s="117"/>
      <c r="W127" s="155"/>
      <c r="X127" s="117"/>
      <c r="Y127" s="117"/>
      <c r="Z127" s="117"/>
      <c r="AA127" s="200"/>
      <c r="AB127" s="201"/>
      <c r="AC127" s="200"/>
    </row>
    <row r="128" spans="2:29" ht="17.25" hidden="1" customHeight="1">
      <c r="B128" s="116"/>
      <c r="C128" s="116"/>
      <c r="D128" s="116"/>
      <c r="E128" s="116"/>
      <c r="F128" s="116"/>
      <c r="G128" s="116"/>
      <c r="H128" s="116"/>
      <c r="I128" s="157">
        <f t="shared" si="54"/>
        <v>0</v>
      </c>
      <c r="J128" s="115"/>
      <c r="K128" s="155"/>
      <c r="L128" s="155"/>
      <c r="M128" s="155"/>
      <c r="N128" s="155"/>
      <c r="O128" s="155"/>
      <c r="P128" s="155"/>
      <c r="Q128" s="155"/>
      <c r="R128" s="155"/>
      <c r="S128" s="155"/>
      <c r="T128" s="155"/>
      <c r="U128" s="155"/>
      <c r="V128" s="117"/>
      <c r="W128" s="155"/>
      <c r="X128" s="117"/>
      <c r="Y128" s="117"/>
      <c r="Z128" s="117"/>
      <c r="AA128" s="200"/>
      <c r="AB128" s="201"/>
      <c r="AC128" s="200"/>
    </row>
    <row r="129" spans="2:29" ht="17.25" customHeight="1">
      <c r="B129" s="116"/>
      <c r="C129" s="116"/>
      <c r="D129" s="116"/>
      <c r="E129" s="116"/>
      <c r="F129" s="116"/>
      <c r="G129" s="116" t="s">
        <v>461</v>
      </c>
      <c r="H129" s="116" t="s">
        <v>273</v>
      </c>
      <c r="I129" s="157">
        <f t="shared" ref="I129" si="55">SUM(K129:U129)+W129</f>
        <v>0</v>
      </c>
      <c r="J129" s="115"/>
      <c r="K129" s="155"/>
      <c r="L129" s="155"/>
      <c r="M129" s="155"/>
      <c r="N129" s="155"/>
      <c r="O129" s="155"/>
      <c r="P129" s="155"/>
      <c r="Q129" s="155"/>
      <c r="R129" s="155"/>
      <c r="S129" s="155"/>
      <c r="T129" s="155"/>
      <c r="U129" s="155"/>
      <c r="V129" s="117"/>
      <c r="W129" s="155"/>
      <c r="X129" s="116"/>
      <c r="Y129" s="117"/>
      <c r="Z129" s="117"/>
      <c r="AA129" s="200"/>
      <c r="AB129" s="201"/>
      <c r="AC129" s="200"/>
    </row>
    <row r="130" spans="2:29" ht="17.25" customHeight="1">
      <c r="B130" s="116"/>
      <c r="C130" s="116"/>
      <c r="D130" s="116"/>
      <c r="E130" s="116"/>
      <c r="F130" s="116"/>
      <c r="G130" s="116"/>
      <c r="H130" s="116"/>
      <c r="I130" s="116"/>
      <c r="J130" s="115"/>
      <c r="K130" s="116"/>
      <c r="L130" s="116"/>
      <c r="M130" s="116"/>
      <c r="N130" s="116"/>
      <c r="O130" s="116"/>
      <c r="P130" s="116"/>
      <c r="Q130" s="116"/>
      <c r="R130" s="116"/>
      <c r="S130" s="116"/>
      <c r="T130" s="116"/>
      <c r="U130" s="116"/>
      <c r="V130" s="117"/>
      <c r="W130" s="116"/>
      <c r="X130" s="117"/>
      <c r="Y130" s="117"/>
      <c r="Z130" s="117"/>
      <c r="AA130" s="200"/>
      <c r="AB130" s="201"/>
      <c r="AC130" s="200"/>
    </row>
    <row r="131" spans="2:29" ht="17.25" customHeight="1">
      <c r="B131" s="116"/>
      <c r="C131" s="116"/>
      <c r="D131" s="116"/>
      <c r="E131" s="116"/>
      <c r="F131" s="116" t="s">
        <v>462</v>
      </c>
      <c r="G131" s="116" t="s">
        <v>463</v>
      </c>
      <c r="H131" s="116"/>
      <c r="I131" s="157">
        <f t="shared" ref="I131:I135" si="56">SUM(K131:U131)+W131</f>
        <v>0</v>
      </c>
      <c r="J131" s="115"/>
      <c r="K131" s="157">
        <f t="shared" ref="K131:U131" si="57">SUM(K132:K136)</f>
        <v>0</v>
      </c>
      <c r="L131" s="157">
        <f t="shared" si="57"/>
        <v>0</v>
      </c>
      <c r="M131" s="157">
        <f t="shared" si="57"/>
        <v>0</v>
      </c>
      <c r="N131" s="157">
        <f t="shared" si="57"/>
        <v>0</v>
      </c>
      <c r="O131" s="157">
        <f t="shared" si="57"/>
        <v>0</v>
      </c>
      <c r="P131" s="157">
        <f t="shared" si="57"/>
        <v>0</v>
      </c>
      <c r="Q131" s="157">
        <f t="shared" si="57"/>
        <v>0</v>
      </c>
      <c r="R131" s="157">
        <f t="shared" si="57"/>
        <v>0</v>
      </c>
      <c r="S131" s="157">
        <f t="shared" si="57"/>
        <v>0</v>
      </c>
      <c r="T131" s="157">
        <f t="shared" si="57"/>
        <v>0</v>
      </c>
      <c r="U131" s="157">
        <f t="shared" si="57"/>
        <v>0</v>
      </c>
      <c r="V131" s="117"/>
      <c r="W131" s="157">
        <f>SUM(W132:W136)</f>
        <v>0</v>
      </c>
      <c r="X131" s="117"/>
      <c r="Y131" s="155"/>
      <c r="Z131" s="117"/>
      <c r="AA131" s="200"/>
      <c r="AB131" s="201"/>
      <c r="AC131" s="200"/>
    </row>
    <row r="132" spans="2:29" ht="17.25" customHeight="1">
      <c r="B132" s="116"/>
      <c r="C132" s="116"/>
      <c r="D132" s="116"/>
      <c r="E132" s="116"/>
      <c r="F132" s="116"/>
      <c r="G132" s="116" t="s">
        <v>464</v>
      </c>
      <c r="H132" s="116" t="s">
        <v>392</v>
      </c>
      <c r="I132" s="157">
        <f t="shared" si="56"/>
        <v>0</v>
      </c>
      <c r="J132" s="115"/>
      <c r="K132" s="155"/>
      <c r="L132" s="155"/>
      <c r="M132" s="155"/>
      <c r="N132" s="155"/>
      <c r="O132" s="155"/>
      <c r="P132" s="155"/>
      <c r="Q132" s="155"/>
      <c r="R132" s="155"/>
      <c r="S132" s="155"/>
      <c r="T132" s="155"/>
      <c r="U132" s="155"/>
      <c r="V132" s="117"/>
      <c r="W132" s="155"/>
      <c r="X132" s="117"/>
      <c r="Y132" s="117"/>
      <c r="Z132" s="117"/>
      <c r="AA132" s="200"/>
      <c r="AB132" s="201"/>
      <c r="AC132" s="200"/>
    </row>
    <row r="133" spans="2:29" ht="17.25" customHeight="1">
      <c r="B133" s="116"/>
      <c r="C133" s="116"/>
      <c r="D133" s="116"/>
      <c r="E133" s="116"/>
      <c r="F133" s="116"/>
      <c r="G133" s="116" t="s">
        <v>465</v>
      </c>
      <c r="H133" s="116" t="s">
        <v>394</v>
      </c>
      <c r="I133" s="157">
        <f t="shared" si="56"/>
        <v>0</v>
      </c>
      <c r="J133" s="115"/>
      <c r="K133" s="155"/>
      <c r="L133" s="155"/>
      <c r="M133" s="155"/>
      <c r="N133" s="155"/>
      <c r="O133" s="155"/>
      <c r="P133" s="155"/>
      <c r="Q133" s="155"/>
      <c r="R133" s="155"/>
      <c r="S133" s="155"/>
      <c r="T133" s="155"/>
      <c r="U133" s="155"/>
      <c r="V133" s="117"/>
      <c r="W133" s="155"/>
      <c r="X133" s="117"/>
      <c r="Y133" s="117"/>
      <c r="Z133" s="117"/>
      <c r="AA133" s="200"/>
      <c r="AB133" s="201"/>
      <c r="AC133" s="200"/>
    </row>
    <row r="134" spans="2:29" ht="17.25" customHeight="1">
      <c r="B134" s="116"/>
      <c r="C134" s="116"/>
      <c r="D134" s="116"/>
      <c r="E134" s="116"/>
      <c r="F134" s="116"/>
      <c r="G134" s="116" t="s">
        <v>466</v>
      </c>
      <c r="H134" s="116" t="s">
        <v>396</v>
      </c>
      <c r="I134" s="157">
        <f t="shared" si="56"/>
        <v>0</v>
      </c>
      <c r="J134" s="115"/>
      <c r="K134" s="155"/>
      <c r="L134" s="155"/>
      <c r="M134" s="155"/>
      <c r="N134" s="155"/>
      <c r="O134" s="155"/>
      <c r="P134" s="155"/>
      <c r="Q134" s="155"/>
      <c r="R134" s="155"/>
      <c r="S134" s="155"/>
      <c r="T134" s="155"/>
      <c r="U134" s="155"/>
      <c r="V134" s="117"/>
      <c r="W134" s="155"/>
      <c r="X134" s="117"/>
      <c r="Y134" s="117"/>
      <c r="Z134" s="117"/>
      <c r="AA134" s="200"/>
      <c r="AB134" s="201"/>
      <c r="AC134" s="200"/>
    </row>
    <row r="135" spans="2:29" ht="17.25" hidden="1" customHeight="1">
      <c r="B135" s="116"/>
      <c r="C135" s="116"/>
      <c r="D135" s="116"/>
      <c r="E135" s="116"/>
      <c r="F135" s="116"/>
      <c r="G135" s="116"/>
      <c r="H135" s="116"/>
      <c r="I135" s="157">
        <f t="shared" si="56"/>
        <v>0</v>
      </c>
      <c r="J135" s="115"/>
      <c r="K135" s="155"/>
      <c r="L135" s="155"/>
      <c r="M135" s="155"/>
      <c r="N135" s="155"/>
      <c r="O135" s="155"/>
      <c r="P135" s="155"/>
      <c r="Q135" s="155"/>
      <c r="R135" s="155"/>
      <c r="S135" s="155"/>
      <c r="T135" s="155"/>
      <c r="U135" s="155"/>
      <c r="V135" s="117"/>
      <c r="W135" s="155"/>
      <c r="X135" s="117"/>
      <c r="Y135" s="117"/>
      <c r="Z135" s="117"/>
      <c r="AA135" s="200"/>
      <c r="AB135" s="201"/>
      <c r="AC135" s="200"/>
    </row>
    <row r="136" spans="2:29" ht="17.25" customHeight="1">
      <c r="B136" s="116"/>
      <c r="C136" s="116"/>
      <c r="D136" s="116"/>
      <c r="E136" s="116"/>
      <c r="F136" s="116"/>
      <c r="G136" s="116" t="s">
        <v>467</v>
      </c>
      <c r="H136" s="116" t="s">
        <v>273</v>
      </c>
      <c r="I136" s="157">
        <f t="shared" ref="I136" si="58">SUM(K136:U136)+W136</f>
        <v>0</v>
      </c>
      <c r="J136" s="115"/>
      <c r="K136" s="155"/>
      <c r="L136" s="155"/>
      <c r="M136" s="155"/>
      <c r="N136" s="155"/>
      <c r="O136" s="155"/>
      <c r="P136" s="155"/>
      <c r="Q136" s="155"/>
      <c r="R136" s="155"/>
      <c r="S136" s="155"/>
      <c r="T136" s="155"/>
      <c r="U136" s="155"/>
      <c r="V136" s="117"/>
      <c r="W136" s="155"/>
      <c r="X136" s="116"/>
      <c r="Y136" s="117"/>
      <c r="Z136" s="117"/>
      <c r="AA136" s="200"/>
      <c r="AB136" s="201"/>
      <c r="AC136" s="200"/>
    </row>
    <row r="137" spans="2:29" ht="17.25" customHeight="1">
      <c r="B137" s="116"/>
      <c r="C137" s="116"/>
      <c r="D137" s="116"/>
      <c r="E137" s="116"/>
      <c r="F137" s="116"/>
      <c r="G137" s="116"/>
      <c r="H137" s="116"/>
      <c r="I137" s="116"/>
      <c r="J137" s="115"/>
      <c r="K137" s="116"/>
      <c r="L137" s="116"/>
      <c r="M137" s="116"/>
      <c r="N137" s="116"/>
      <c r="O137" s="116"/>
      <c r="P137" s="116"/>
      <c r="Q137" s="116"/>
      <c r="R137" s="116"/>
      <c r="S137" s="116"/>
      <c r="T137" s="116"/>
      <c r="U137" s="116"/>
      <c r="V137" s="117"/>
      <c r="W137" s="116"/>
      <c r="X137" s="117"/>
      <c r="Y137" s="117"/>
      <c r="Z137" s="117"/>
      <c r="AA137" s="200"/>
      <c r="AB137" s="201"/>
      <c r="AC137" s="200"/>
    </row>
    <row r="138" spans="2:29" ht="17.25" customHeight="1">
      <c r="B138" s="116"/>
      <c r="C138" s="116"/>
      <c r="D138" s="116"/>
      <c r="E138" s="116"/>
      <c r="F138" s="116" t="s">
        <v>468</v>
      </c>
      <c r="G138" s="116" t="s">
        <v>469</v>
      </c>
      <c r="H138" s="116"/>
      <c r="I138" s="157">
        <f t="shared" ref="I138:I143" si="59">SUM(K138:U138)+W138</f>
        <v>0</v>
      </c>
      <c r="J138" s="115"/>
      <c r="K138" s="157">
        <f t="shared" ref="K138:U138" si="60">SUM(K139:K143)</f>
        <v>0</v>
      </c>
      <c r="L138" s="157">
        <f t="shared" si="60"/>
        <v>0</v>
      </c>
      <c r="M138" s="157">
        <f t="shared" si="60"/>
        <v>0</v>
      </c>
      <c r="N138" s="157">
        <f t="shared" si="60"/>
        <v>0</v>
      </c>
      <c r="O138" s="157">
        <f t="shared" si="60"/>
        <v>0</v>
      </c>
      <c r="P138" s="157">
        <f t="shared" si="60"/>
        <v>0</v>
      </c>
      <c r="Q138" s="157">
        <f t="shared" si="60"/>
        <v>0</v>
      </c>
      <c r="R138" s="157">
        <f t="shared" si="60"/>
        <v>0</v>
      </c>
      <c r="S138" s="157">
        <f t="shared" si="60"/>
        <v>0</v>
      </c>
      <c r="T138" s="157">
        <f t="shared" si="60"/>
        <v>0</v>
      </c>
      <c r="U138" s="157">
        <f t="shared" si="60"/>
        <v>0</v>
      </c>
      <c r="V138" s="117"/>
      <c r="W138" s="157">
        <f>SUM(W139:W143)</f>
        <v>0</v>
      </c>
      <c r="X138" s="117"/>
      <c r="Y138" s="155"/>
      <c r="Z138" s="117"/>
      <c r="AA138" s="200"/>
      <c r="AB138" s="201"/>
      <c r="AC138" s="200"/>
    </row>
    <row r="139" spans="2:29" ht="17.25" customHeight="1">
      <c r="B139" s="116"/>
      <c r="C139" s="116"/>
      <c r="D139" s="116"/>
      <c r="E139" s="116"/>
      <c r="F139" s="116"/>
      <c r="G139" s="116" t="s">
        <v>470</v>
      </c>
      <c r="H139" s="116" t="s">
        <v>392</v>
      </c>
      <c r="I139" s="157">
        <f t="shared" si="59"/>
        <v>0</v>
      </c>
      <c r="J139" s="115"/>
      <c r="K139" s="155"/>
      <c r="L139" s="155"/>
      <c r="M139" s="155"/>
      <c r="N139" s="155"/>
      <c r="O139" s="155"/>
      <c r="P139" s="155"/>
      <c r="Q139" s="155"/>
      <c r="R139" s="155"/>
      <c r="S139" s="155"/>
      <c r="T139" s="155"/>
      <c r="U139" s="155"/>
      <c r="V139" s="117"/>
      <c r="W139" s="155"/>
      <c r="X139" s="117"/>
      <c r="Y139" s="117"/>
      <c r="Z139" s="117"/>
      <c r="AA139" s="200"/>
      <c r="AB139" s="201"/>
      <c r="AC139" s="200"/>
    </row>
    <row r="140" spans="2:29" ht="17.25" customHeight="1">
      <c r="B140" s="116"/>
      <c r="C140" s="116"/>
      <c r="D140" s="116"/>
      <c r="E140" s="116"/>
      <c r="F140" s="116"/>
      <c r="G140" s="116" t="s">
        <v>471</v>
      </c>
      <c r="H140" s="116" t="s">
        <v>394</v>
      </c>
      <c r="I140" s="157">
        <f t="shared" si="59"/>
        <v>0</v>
      </c>
      <c r="J140" s="115"/>
      <c r="K140" s="155"/>
      <c r="L140" s="155"/>
      <c r="M140" s="155"/>
      <c r="N140" s="155"/>
      <c r="O140" s="155"/>
      <c r="P140" s="155"/>
      <c r="Q140" s="155"/>
      <c r="R140" s="155"/>
      <c r="S140" s="155"/>
      <c r="T140" s="155"/>
      <c r="U140" s="155"/>
      <c r="V140" s="117"/>
      <c r="W140" s="155"/>
      <c r="X140" s="117"/>
      <c r="Y140" s="117"/>
      <c r="Z140" s="117"/>
      <c r="AA140" s="200"/>
      <c r="AB140" s="201"/>
      <c r="AC140" s="200"/>
    </row>
    <row r="141" spans="2:29" ht="17.25" customHeight="1">
      <c r="B141" s="116"/>
      <c r="C141" s="116"/>
      <c r="D141" s="116"/>
      <c r="E141" s="116"/>
      <c r="F141" s="116"/>
      <c r="G141" s="116" t="s">
        <v>472</v>
      </c>
      <c r="H141" s="116" t="s">
        <v>396</v>
      </c>
      <c r="I141" s="157">
        <f t="shared" si="59"/>
        <v>0</v>
      </c>
      <c r="J141" s="115"/>
      <c r="K141" s="155"/>
      <c r="L141" s="155"/>
      <c r="M141" s="155"/>
      <c r="N141" s="155"/>
      <c r="O141" s="155"/>
      <c r="P141" s="155"/>
      <c r="Q141" s="155"/>
      <c r="R141" s="155"/>
      <c r="S141" s="155"/>
      <c r="T141" s="155"/>
      <c r="U141" s="155"/>
      <c r="V141" s="117"/>
      <c r="W141" s="155"/>
      <c r="X141" s="117"/>
      <c r="Y141" s="117"/>
      <c r="Z141" s="117"/>
      <c r="AA141" s="200"/>
      <c r="AB141" s="201"/>
      <c r="AC141" s="200"/>
    </row>
    <row r="142" spans="2:29" ht="17.25" hidden="1" customHeight="1">
      <c r="B142" s="116"/>
      <c r="C142" s="116"/>
      <c r="D142" s="116"/>
      <c r="E142" s="116"/>
      <c r="F142" s="116"/>
      <c r="G142" s="116"/>
      <c r="H142" s="116"/>
      <c r="I142" s="157">
        <f t="shared" si="59"/>
        <v>0</v>
      </c>
      <c r="J142" s="115"/>
      <c r="K142" s="155"/>
      <c r="L142" s="155"/>
      <c r="M142" s="155"/>
      <c r="N142" s="155"/>
      <c r="O142" s="155"/>
      <c r="P142" s="155"/>
      <c r="Q142" s="155"/>
      <c r="R142" s="155"/>
      <c r="S142" s="155"/>
      <c r="T142" s="155"/>
      <c r="U142" s="155"/>
      <c r="V142" s="117"/>
      <c r="W142" s="155"/>
      <c r="X142" s="117"/>
      <c r="Y142" s="117"/>
      <c r="Z142" s="117"/>
      <c r="AA142" s="200"/>
      <c r="AB142" s="201"/>
      <c r="AC142" s="200"/>
    </row>
    <row r="143" spans="2:29" ht="17.25" customHeight="1">
      <c r="B143" s="116"/>
      <c r="C143" s="116"/>
      <c r="D143" s="116"/>
      <c r="E143" s="116"/>
      <c r="F143" s="116"/>
      <c r="G143" s="116" t="s">
        <v>473</v>
      </c>
      <c r="H143" s="116" t="s">
        <v>273</v>
      </c>
      <c r="I143" s="157">
        <f t="shared" si="59"/>
        <v>0</v>
      </c>
      <c r="J143" s="115"/>
      <c r="K143" s="155"/>
      <c r="L143" s="155"/>
      <c r="M143" s="155"/>
      <c r="N143" s="155"/>
      <c r="O143" s="155"/>
      <c r="P143" s="155"/>
      <c r="Q143" s="155"/>
      <c r="R143" s="155"/>
      <c r="S143" s="155"/>
      <c r="T143" s="155"/>
      <c r="U143" s="155"/>
      <c r="V143" s="117"/>
      <c r="W143" s="155"/>
      <c r="X143" s="116"/>
      <c r="Y143" s="117"/>
      <c r="Z143" s="117"/>
      <c r="AA143" s="200"/>
      <c r="AB143" s="201"/>
      <c r="AC143" s="200"/>
    </row>
    <row r="144" spans="2:29" ht="17.25" customHeight="1">
      <c r="B144" s="116"/>
      <c r="C144" s="116"/>
      <c r="D144" s="116"/>
      <c r="E144" s="116"/>
      <c r="F144" s="116"/>
      <c r="G144" s="116"/>
      <c r="H144" s="116"/>
      <c r="I144" s="116"/>
      <c r="J144" s="115"/>
      <c r="K144" s="116"/>
      <c r="L144" s="116"/>
      <c r="M144" s="116"/>
      <c r="N144" s="116"/>
      <c r="O144" s="116"/>
      <c r="P144" s="116"/>
      <c r="Q144" s="116"/>
      <c r="R144" s="116"/>
      <c r="S144" s="116"/>
      <c r="T144" s="116"/>
      <c r="U144" s="116"/>
      <c r="V144" s="117"/>
      <c r="W144" s="116"/>
      <c r="X144" s="117"/>
      <c r="Y144" s="117"/>
      <c r="Z144" s="117"/>
      <c r="AA144" s="200"/>
      <c r="AB144" s="201"/>
      <c r="AC144" s="200"/>
    </row>
    <row r="145" spans="2:29" ht="17.25" customHeight="1">
      <c r="B145" s="116"/>
      <c r="C145" s="116"/>
      <c r="D145" s="116"/>
      <c r="E145" s="116"/>
      <c r="F145" s="116" t="s">
        <v>474</v>
      </c>
      <c r="G145" s="116" t="s">
        <v>475</v>
      </c>
      <c r="H145" s="116"/>
      <c r="I145" s="157">
        <f t="shared" ref="I145:I149" si="61">SUM(K145:U145)+W145</f>
        <v>0</v>
      </c>
      <c r="J145" s="115"/>
      <c r="K145" s="157">
        <f>SUM(K146:K150)</f>
        <v>0</v>
      </c>
      <c r="L145" s="157">
        <f t="shared" ref="L145:W145" si="62">SUM(L146:L150)</f>
        <v>0</v>
      </c>
      <c r="M145" s="157">
        <f t="shared" si="62"/>
        <v>0</v>
      </c>
      <c r="N145" s="157">
        <f t="shared" si="62"/>
        <v>0</v>
      </c>
      <c r="O145" s="157">
        <f t="shared" si="62"/>
        <v>0</v>
      </c>
      <c r="P145" s="157">
        <f t="shared" si="62"/>
        <v>0</v>
      </c>
      <c r="Q145" s="157">
        <f t="shared" si="62"/>
        <v>0</v>
      </c>
      <c r="R145" s="157">
        <f t="shared" si="62"/>
        <v>0</v>
      </c>
      <c r="S145" s="157">
        <f t="shared" si="62"/>
        <v>0</v>
      </c>
      <c r="T145" s="157">
        <f t="shared" si="62"/>
        <v>0</v>
      </c>
      <c r="U145" s="157">
        <f t="shared" si="62"/>
        <v>0</v>
      </c>
      <c r="V145" s="117"/>
      <c r="W145" s="157">
        <f t="shared" si="62"/>
        <v>0</v>
      </c>
      <c r="X145" s="117"/>
      <c r="Y145" s="155"/>
      <c r="Z145" s="117"/>
      <c r="AA145" s="200"/>
      <c r="AB145" s="201"/>
      <c r="AC145" s="200"/>
    </row>
    <row r="146" spans="2:29" ht="17.25" customHeight="1">
      <c r="B146" s="116"/>
      <c r="C146" s="116"/>
      <c r="D146" s="116"/>
      <c r="E146" s="116"/>
      <c r="F146" s="116"/>
      <c r="G146" s="116" t="s">
        <v>476</v>
      </c>
      <c r="H146" s="116" t="s">
        <v>392</v>
      </c>
      <c r="I146" s="157">
        <f t="shared" si="61"/>
        <v>0</v>
      </c>
      <c r="J146" s="115"/>
      <c r="K146" s="155"/>
      <c r="L146" s="155"/>
      <c r="M146" s="155"/>
      <c r="N146" s="155"/>
      <c r="O146" s="155"/>
      <c r="P146" s="155"/>
      <c r="Q146" s="155"/>
      <c r="R146" s="155"/>
      <c r="S146" s="155"/>
      <c r="T146" s="155"/>
      <c r="U146" s="155"/>
      <c r="V146" s="117"/>
      <c r="W146" s="155"/>
      <c r="X146" s="117"/>
      <c r="Y146" s="117"/>
      <c r="Z146" s="117"/>
      <c r="AA146" s="200"/>
      <c r="AB146" s="201"/>
      <c r="AC146" s="200"/>
    </row>
    <row r="147" spans="2:29" ht="17.25" customHeight="1">
      <c r="B147" s="116"/>
      <c r="C147" s="116"/>
      <c r="D147" s="116"/>
      <c r="E147" s="116"/>
      <c r="F147" s="116"/>
      <c r="G147" s="116" t="s">
        <v>477</v>
      </c>
      <c r="H147" s="116" t="s">
        <v>394</v>
      </c>
      <c r="I147" s="157">
        <f t="shared" si="61"/>
        <v>0</v>
      </c>
      <c r="J147" s="115"/>
      <c r="K147" s="155"/>
      <c r="L147" s="155"/>
      <c r="M147" s="155"/>
      <c r="N147" s="155"/>
      <c r="O147" s="155"/>
      <c r="P147" s="155"/>
      <c r="Q147" s="155"/>
      <c r="R147" s="155"/>
      <c r="S147" s="155"/>
      <c r="T147" s="155"/>
      <c r="U147" s="155"/>
      <c r="V147" s="117"/>
      <c r="W147" s="155"/>
      <c r="X147" s="117"/>
      <c r="Y147" s="117"/>
      <c r="Z147" s="117"/>
      <c r="AA147" s="200"/>
      <c r="AB147" s="201"/>
      <c r="AC147" s="200"/>
    </row>
    <row r="148" spans="2:29" ht="17.25" customHeight="1">
      <c r="B148" s="116"/>
      <c r="C148" s="116"/>
      <c r="D148" s="116"/>
      <c r="E148" s="116"/>
      <c r="F148" s="116"/>
      <c r="G148" s="116" t="s">
        <v>478</v>
      </c>
      <c r="H148" s="116" t="s">
        <v>396</v>
      </c>
      <c r="I148" s="157">
        <f t="shared" si="61"/>
        <v>0</v>
      </c>
      <c r="J148" s="115"/>
      <c r="K148" s="155"/>
      <c r="L148" s="155"/>
      <c r="M148" s="155"/>
      <c r="N148" s="155"/>
      <c r="O148" s="155"/>
      <c r="P148" s="155"/>
      <c r="Q148" s="155"/>
      <c r="R148" s="155"/>
      <c r="S148" s="155"/>
      <c r="T148" s="155"/>
      <c r="U148" s="155"/>
      <c r="V148" s="117"/>
      <c r="W148" s="155"/>
      <c r="X148" s="117"/>
      <c r="Y148" s="117"/>
      <c r="Z148" s="117"/>
      <c r="AA148" s="200"/>
      <c r="AB148" s="201"/>
      <c r="AC148" s="200"/>
    </row>
    <row r="149" spans="2:29" ht="17.25" hidden="1" customHeight="1">
      <c r="B149" s="116"/>
      <c r="C149" s="116"/>
      <c r="D149" s="116"/>
      <c r="E149" s="116"/>
      <c r="F149" s="116"/>
      <c r="G149" s="116"/>
      <c r="H149" s="116"/>
      <c r="I149" s="157">
        <f t="shared" si="61"/>
        <v>0</v>
      </c>
      <c r="J149" s="115"/>
      <c r="K149" s="155"/>
      <c r="L149" s="155"/>
      <c r="M149" s="155"/>
      <c r="N149" s="155"/>
      <c r="O149" s="155"/>
      <c r="P149" s="155"/>
      <c r="Q149" s="155"/>
      <c r="R149" s="155"/>
      <c r="S149" s="155"/>
      <c r="T149" s="155"/>
      <c r="U149" s="155"/>
      <c r="V149" s="117"/>
      <c r="W149" s="155"/>
      <c r="X149" s="117"/>
      <c r="Y149" s="117"/>
      <c r="Z149" s="117"/>
      <c r="AA149" s="200"/>
      <c r="AB149" s="201"/>
      <c r="AC149" s="200"/>
    </row>
    <row r="150" spans="2:29" ht="17.25" customHeight="1">
      <c r="B150" s="116"/>
      <c r="C150" s="116"/>
      <c r="D150" s="116"/>
      <c r="E150" s="116"/>
      <c r="F150" s="116"/>
      <c r="G150" s="116" t="s">
        <v>479</v>
      </c>
      <c r="H150" s="116" t="s">
        <v>273</v>
      </c>
      <c r="I150" s="157">
        <f t="shared" ref="I150" si="63">SUM(K150:U150)+W150</f>
        <v>0</v>
      </c>
      <c r="J150" s="115"/>
      <c r="K150" s="155"/>
      <c r="L150" s="155"/>
      <c r="M150" s="155"/>
      <c r="N150" s="155"/>
      <c r="O150" s="155"/>
      <c r="P150" s="155"/>
      <c r="Q150" s="155"/>
      <c r="R150" s="155"/>
      <c r="S150" s="155"/>
      <c r="T150" s="155"/>
      <c r="U150" s="155"/>
      <c r="V150" s="117"/>
      <c r="W150" s="155"/>
      <c r="X150" s="116"/>
      <c r="Y150" s="117"/>
      <c r="Z150" s="117"/>
      <c r="AA150" s="200"/>
      <c r="AB150" s="201"/>
      <c r="AC150" s="200"/>
    </row>
    <row r="151" spans="2:29" ht="17.25" customHeight="1">
      <c r="B151" s="116"/>
      <c r="C151" s="116"/>
      <c r="D151" s="116"/>
      <c r="E151" s="116"/>
      <c r="F151" s="116"/>
      <c r="G151" s="116"/>
      <c r="H151" s="116"/>
      <c r="I151" s="116"/>
      <c r="J151" s="116"/>
      <c r="K151" s="116"/>
      <c r="L151" s="116"/>
      <c r="M151" s="116"/>
      <c r="N151" s="116"/>
      <c r="O151" s="116"/>
      <c r="P151" s="116"/>
      <c r="Q151" s="116"/>
      <c r="R151" s="116"/>
      <c r="S151" s="116"/>
      <c r="T151" s="116"/>
      <c r="U151" s="116"/>
      <c r="V151" s="116"/>
      <c r="W151" s="116"/>
      <c r="X151" s="116"/>
      <c r="Y151" s="117"/>
      <c r="Z151" s="117"/>
      <c r="AA151" s="200"/>
      <c r="AB151" s="201"/>
      <c r="AC151" s="200"/>
    </row>
    <row r="152" spans="2:29" ht="17.25" customHeight="1">
      <c r="B152" s="116"/>
      <c r="C152" s="116"/>
      <c r="D152" s="116"/>
      <c r="E152" s="116"/>
      <c r="F152" s="116" t="s">
        <v>480</v>
      </c>
      <c r="G152" s="116"/>
      <c r="H152" s="116"/>
      <c r="I152" s="117"/>
      <c r="J152" s="117"/>
      <c r="K152" s="117"/>
      <c r="L152" s="117"/>
      <c r="M152" s="117"/>
      <c r="N152" s="117"/>
      <c r="O152" s="117"/>
      <c r="P152" s="117"/>
      <c r="Q152" s="117"/>
      <c r="R152" s="117"/>
      <c r="S152" s="117"/>
      <c r="T152" s="117"/>
      <c r="U152" s="117"/>
      <c r="V152" s="117"/>
      <c r="W152" s="117"/>
      <c r="X152" s="117"/>
      <c r="Y152" s="117"/>
      <c r="Z152" s="117"/>
      <c r="AA152" s="200"/>
      <c r="AB152" s="201"/>
      <c r="AC152" s="200"/>
    </row>
    <row r="153" spans="2:29" ht="17.25" customHeight="1">
      <c r="B153" s="116"/>
      <c r="C153" s="116"/>
      <c r="D153" s="116"/>
      <c r="E153" s="116"/>
      <c r="F153" s="116"/>
      <c r="G153" s="116"/>
      <c r="H153" s="116"/>
      <c r="I153" s="117"/>
      <c r="J153" s="117"/>
      <c r="K153" s="117"/>
      <c r="L153" s="117"/>
      <c r="M153" s="117"/>
      <c r="N153" s="117"/>
      <c r="O153" s="117"/>
      <c r="P153" s="117"/>
      <c r="Q153" s="117"/>
      <c r="R153" s="117"/>
      <c r="S153" s="117"/>
      <c r="T153" s="117"/>
      <c r="U153" s="117"/>
      <c r="V153" s="117"/>
      <c r="W153" s="117"/>
      <c r="X153" s="117"/>
      <c r="Y153" s="117"/>
      <c r="Z153" s="117"/>
      <c r="AA153" s="200"/>
      <c r="AB153" s="201"/>
      <c r="AC153" s="200"/>
    </row>
    <row r="154" spans="2:29" ht="17.25" customHeight="1">
      <c r="B154" s="116"/>
      <c r="C154" s="116"/>
      <c r="D154" s="116"/>
      <c r="E154" s="116" t="s">
        <v>481</v>
      </c>
      <c r="F154" s="116" t="s">
        <v>482</v>
      </c>
      <c r="G154" s="116"/>
      <c r="H154" s="116"/>
      <c r="I154" s="157">
        <f t="shared" ref="I154:I158" si="64">SUM(K154:U154)+W154</f>
        <v>0</v>
      </c>
      <c r="J154" s="115"/>
      <c r="K154" s="157">
        <f>SUM(K155:K159)</f>
        <v>0</v>
      </c>
      <c r="L154" s="157">
        <f t="shared" ref="L154:W154" si="65">SUM(L155:L159)</f>
        <v>0</v>
      </c>
      <c r="M154" s="157">
        <f t="shared" si="65"/>
        <v>0</v>
      </c>
      <c r="N154" s="157">
        <f t="shared" si="65"/>
        <v>0</v>
      </c>
      <c r="O154" s="157">
        <f t="shared" si="65"/>
        <v>0</v>
      </c>
      <c r="P154" s="157">
        <f t="shared" si="65"/>
        <v>0</v>
      </c>
      <c r="Q154" s="157">
        <f t="shared" si="65"/>
        <v>0</v>
      </c>
      <c r="R154" s="157">
        <f t="shared" si="65"/>
        <v>0</v>
      </c>
      <c r="S154" s="157">
        <f t="shared" si="65"/>
        <v>0</v>
      </c>
      <c r="T154" s="157">
        <f t="shared" si="65"/>
        <v>0</v>
      </c>
      <c r="U154" s="157">
        <f t="shared" si="65"/>
        <v>0</v>
      </c>
      <c r="V154" s="117"/>
      <c r="W154" s="157">
        <f t="shared" si="65"/>
        <v>0</v>
      </c>
      <c r="X154" s="117"/>
      <c r="Y154" s="155"/>
      <c r="Z154" s="117"/>
      <c r="AA154" s="200"/>
      <c r="AB154" s="201"/>
      <c r="AC154" s="200"/>
    </row>
    <row r="155" spans="2:29" ht="17.25" customHeight="1">
      <c r="B155" s="116"/>
      <c r="C155" s="116"/>
      <c r="D155" s="116"/>
      <c r="E155" s="116"/>
      <c r="F155" s="116" t="s">
        <v>483</v>
      </c>
      <c r="G155" s="117" t="s">
        <v>392</v>
      </c>
      <c r="H155" s="117"/>
      <c r="I155" s="157">
        <f t="shared" si="64"/>
        <v>0</v>
      </c>
      <c r="J155" s="115"/>
      <c r="K155" s="155"/>
      <c r="L155" s="155"/>
      <c r="M155" s="155"/>
      <c r="N155" s="155"/>
      <c r="O155" s="155"/>
      <c r="P155" s="155"/>
      <c r="Q155" s="155"/>
      <c r="R155" s="155"/>
      <c r="S155" s="155"/>
      <c r="T155" s="155"/>
      <c r="U155" s="155"/>
      <c r="V155" s="117"/>
      <c r="W155" s="155"/>
      <c r="X155" s="117"/>
      <c r="Y155" s="117"/>
      <c r="Z155" s="117"/>
      <c r="AA155" s="200"/>
      <c r="AB155" s="201"/>
      <c r="AC155" s="200"/>
    </row>
    <row r="156" spans="2:29" ht="17.25" customHeight="1">
      <c r="B156" s="116"/>
      <c r="C156" s="116"/>
      <c r="D156" s="116"/>
      <c r="E156" s="116"/>
      <c r="F156" s="116" t="s">
        <v>484</v>
      </c>
      <c r="G156" s="117" t="s">
        <v>394</v>
      </c>
      <c r="H156" s="117"/>
      <c r="I156" s="157">
        <f t="shared" si="64"/>
        <v>0</v>
      </c>
      <c r="J156" s="115"/>
      <c r="K156" s="155"/>
      <c r="L156" s="155"/>
      <c r="M156" s="155"/>
      <c r="N156" s="155"/>
      <c r="O156" s="155"/>
      <c r="P156" s="155"/>
      <c r="Q156" s="155"/>
      <c r="R156" s="155"/>
      <c r="S156" s="155"/>
      <c r="T156" s="155"/>
      <c r="U156" s="155"/>
      <c r="V156" s="117"/>
      <c r="W156" s="155"/>
      <c r="X156" s="117"/>
      <c r="Y156" s="117"/>
      <c r="Z156" s="117"/>
      <c r="AA156" s="200"/>
      <c r="AB156" s="201"/>
      <c r="AC156" s="200"/>
    </row>
    <row r="157" spans="2:29" ht="17.25" customHeight="1">
      <c r="B157" s="116"/>
      <c r="C157" s="116"/>
      <c r="D157" s="116"/>
      <c r="E157" s="116"/>
      <c r="F157" s="116" t="s">
        <v>485</v>
      </c>
      <c r="G157" s="117" t="s">
        <v>396</v>
      </c>
      <c r="H157" s="117"/>
      <c r="I157" s="157">
        <f t="shared" si="64"/>
        <v>0</v>
      </c>
      <c r="J157" s="115"/>
      <c r="K157" s="155"/>
      <c r="L157" s="155"/>
      <c r="M157" s="155"/>
      <c r="N157" s="155"/>
      <c r="O157" s="155"/>
      <c r="P157" s="155"/>
      <c r="Q157" s="155"/>
      <c r="R157" s="155"/>
      <c r="S157" s="155"/>
      <c r="T157" s="155"/>
      <c r="U157" s="155"/>
      <c r="V157" s="117"/>
      <c r="W157" s="155"/>
      <c r="X157" s="117"/>
      <c r="Y157" s="117"/>
      <c r="Z157" s="117"/>
      <c r="AA157" s="200"/>
      <c r="AB157" s="201"/>
      <c r="AC157" s="200"/>
    </row>
    <row r="158" spans="2:29" ht="15.95" hidden="1" customHeight="1">
      <c r="B158" s="116"/>
      <c r="C158" s="116"/>
      <c r="D158" s="116"/>
      <c r="E158" s="116"/>
      <c r="F158" s="116"/>
      <c r="G158" s="117"/>
      <c r="H158" s="117"/>
      <c r="I158" s="157">
        <f t="shared" si="64"/>
        <v>0</v>
      </c>
      <c r="J158" s="115"/>
      <c r="K158" s="155"/>
      <c r="L158" s="155"/>
      <c r="M158" s="155"/>
      <c r="N158" s="155"/>
      <c r="O158" s="155"/>
      <c r="P158" s="155"/>
      <c r="Q158" s="155"/>
      <c r="R158" s="155"/>
      <c r="S158" s="155"/>
      <c r="T158" s="155"/>
      <c r="U158" s="155"/>
      <c r="V158" s="117"/>
      <c r="W158" s="155"/>
      <c r="X158" s="117"/>
      <c r="Y158" s="117"/>
      <c r="Z158" s="117"/>
      <c r="AA158" s="200"/>
      <c r="AB158" s="201"/>
      <c r="AC158" s="200"/>
    </row>
    <row r="159" spans="2:29" ht="17.25" customHeight="1">
      <c r="B159" s="116"/>
      <c r="C159" s="116"/>
      <c r="D159" s="116"/>
      <c r="E159" s="116"/>
      <c r="F159" s="116" t="s">
        <v>486</v>
      </c>
      <c r="G159" s="116" t="s">
        <v>273</v>
      </c>
      <c r="H159" s="117"/>
      <c r="I159" s="157">
        <f t="shared" ref="I159" si="66">SUM(K159:U159)+W159</f>
        <v>0</v>
      </c>
      <c r="J159" s="115"/>
      <c r="K159" s="155"/>
      <c r="L159" s="155"/>
      <c r="M159" s="155"/>
      <c r="N159" s="155"/>
      <c r="O159" s="155"/>
      <c r="P159" s="155"/>
      <c r="Q159" s="155"/>
      <c r="R159" s="155"/>
      <c r="S159" s="155"/>
      <c r="T159" s="155"/>
      <c r="U159" s="155"/>
      <c r="V159" s="117"/>
      <c r="W159" s="155"/>
      <c r="X159" s="117"/>
      <c r="Y159" s="117"/>
      <c r="Z159" s="117"/>
      <c r="AA159" s="200"/>
      <c r="AB159" s="201"/>
      <c r="AC159" s="200"/>
    </row>
    <row r="160" spans="2:29" ht="17.25" customHeight="1">
      <c r="B160" s="116"/>
      <c r="C160" s="116"/>
      <c r="D160" s="116"/>
      <c r="E160" s="116"/>
      <c r="F160" s="116"/>
      <c r="G160" s="116"/>
      <c r="H160" s="116"/>
      <c r="I160" s="115"/>
      <c r="J160" s="115"/>
      <c r="K160" s="115"/>
      <c r="L160" s="115"/>
      <c r="M160" s="115"/>
      <c r="N160" s="115"/>
      <c r="O160" s="115"/>
      <c r="P160" s="115"/>
      <c r="Q160" s="115"/>
      <c r="R160" s="115"/>
      <c r="S160" s="115"/>
      <c r="T160" s="115"/>
      <c r="U160" s="115"/>
      <c r="V160" s="117"/>
      <c r="W160" s="115"/>
      <c r="X160" s="117"/>
      <c r="Y160" s="117"/>
      <c r="Z160" s="117"/>
      <c r="AA160" s="200"/>
      <c r="AB160" s="201"/>
      <c r="AC160" s="200"/>
    </row>
    <row r="161" spans="2:29" ht="17.25" customHeight="1">
      <c r="B161" s="116"/>
      <c r="C161" s="116"/>
      <c r="D161" s="116" t="s">
        <v>487</v>
      </c>
      <c r="E161" s="116" t="s">
        <v>320</v>
      </c>
      <c r="F161" s="116"/>
      <c r="G161" s="116"/>
      <c r="H161" s="116"/>
      <c r="I161" s="157">
        <f t="shared" ref="I161" si="67">SUM(K161:U161)+W161</f>
        <v>0</v>
      </c>
      <c r="J161" s="115"/>
      <c r="K161" s="157">
        <f t="shared" ref="K161:U161" si="68">K163+K193+K225</f>
        <v>0</v>
      </c>
      <c r="L161" s="157">
        <f t="shared" si="68"/>
        <v>0</v>
      </c>
      <c r="M161" s="157">
        <f t="shared" si="68"/>
        <v>0</v>
      </c>
      <c r="N161" s="157">
        <f t="shared" si="68"/>
        <v>0</v>
      </c>
      <c r="O161" s="157">
        <f t="shared" si="68"/>
        <v>0</v>
      </c>
      <c r="P161" s="157">
        <f t="shared" si="68"/>
        <v>0</v>
      </c>
      <c r="Q161" s="157">
        <f t="shared" si="68"/>
        <v>0</v>
      </c>
      <c r="R161" s="157">
        <f t="shared" si="68"/>
        <v>0</v>
      </c>
      <c r="S161" s="157">
        <f t="shared" si="68"/>
        <v>0</v>
      </c>
      <c r="T161" s="157">
        <f t="shared" si="68"/>
        <v>0</v>
      </c>
      <c r="U161" s="157">
        <f t="shared" si="68"/>
        <v>0</v>
      </c>
      <c r="V161" s="115"/>
      <c r="W161" s="157">
        <f>W163+W193+W225</f>
        <v>0</v>
      </c>
      <c r="X161" s="117"/>
      <c r="Y161" s="157">
        <f>Y163+Y193+Y225</f>
        <v>0</v>
      </c>
      <c r="Z161" s="117"/>
      <c r="AA161" s="200"/>
      <c r="AB161" s="201"/>
      <c r="AC161" s="200"/>
    </row>
    <row r="162" spans="2:29" ht="17.25" customHeight="1">
      <c r="B162" s="116"/>
      <c r="C162" s="116"/>
      <c r="D162" s="116"/>
      <c r="E162" s="116"/>
      <c r="F162" s="116"/>
      <c r="G162" s="116"/>
      <c r="H162" s="116"/>
      <c r="I162" s="115"/>
      <c r="J162" s="115"/>
      <c r="K162" s="115"/>
      <c r="L162" s="115"/>
      <c r="M162" s="115"/>
      <c r="N162" s="115"/>
      <c r="O162" s="115"/>
      <c r="P162" s="115"/>
      <c r="Q162" s="115"/>
      <c r="R162" s="115"/>
      <c r="S162" s="115"/>
      <c r="T162" s="115"/>
      <c r="U162" s="115"/>
      <c r="V162" s="115"/>
      <c r="W162" s="115"/>
      <c r="X162" s="117"/>
      <c r="Y162" s="117"/>
      <c r="Z162" s="117"/>
      <c r="AA162" s="200"/>
      <c r="AB162" s="201"/>
      <c r="AC162" s="200"/>
    </row>
    <row r="163" spans="2:29" ht="17.25" customHeight="1">
      <c r="B163" s="116"/>
      <c r="C163" s="116"/>
      <c r="D163" s="116"/>
      <c r="E163" s="116" t="s">
        <v>488</v>
      </c>
      <c r="F163" s="116" t="s">
        <v>429</v>
      </c>
      <c r="G163" s="116"/>
      <c r="H163" s="116"/>
      <c r="I163" s="157">
        <f t="shared" ref="I163" si="69">SUM(K163:U163)+W163</f>
        <v>0</v>
      </c>
      <c r="J163" s="115"/>
      <c r="K163" s="157">
        <f t="shared" ref="K163:U163" si="70">K165+K172+K179+K186</f>
        <v>0</v>
      </c>
      <c r="L163" s="157">
        <f t="shared" si="70"/>
        <v>0</v>
      </c>
      <c r="M163" s="157">
        <f t="shared" si="70"/>
        <v>0</v>
      </c>
      <c r="N163" s="157">
        <f t="shared" si="70"/>
        <v>0</v>
      </c>
      <c r="O163" s="157">
        <f t="shared" si="70"/>
        <v>0</v>
      </c>
      <c r="P163" s="157">
        <f t="shared" si="70"/>
        <v>0</v>
      </c>
      <c r="Q163" s="157">
        <f t="shared" si="70"/>
        <v>0</v>
      </c>
      <c r="R163" s="157">
        <f t="shared" si="70"/>
        <v>0</v>
      </c>
      <c r="S163" s="157">
        <f t="shared" si="70"/>
        <v>0</v>
      </c>
      <c r="T163" s="157">
        <f t="shared" si="70"/>
        <v>0</v>
      </c>
      <c r="U163" s="157">
        <f t="shared" si="70"/>
        <v>0</v>
      </c>
      <c r="V163" s="117"/>
      <c r="W163" s="157">
        <f>W165+W172+W179+W186</f>
        <v>0</v>
      </c>
      <c r="X163" s="117"/>
      <c r="Y163" s="157">
        <f>Y165+Y172+Y179+Y186</f>
        <v>0</v>
      </c>
      <c r="Z163" s="117"/>
      <c r="AA163" s="200"/>
      <c r="AB163" s="201"/>
      <c r="AC163" s="200"/>
    </row>
    <row r="164" spans="2:29" ht="17.25" customHeight="1">
      <c r="B164" s="116"/>
      <c r="C164" s="116"/>
      <c r="D164" s="116"/>
      <c r="E164" s="116"/>
      <c r="F164" s="116"/>
      <c r="G164" s="116"/>
      <c r="H164" s="116"/>
      <c r="I164" s="116"/>
      <c r="J164" s="116"/>
      <c r="K164" s="116"/>
      <c r="L164" s="116"/>
      <c r="M164" s="116"/>
      <c r="N164" s="116"/>
      <c r="O164" s="116"/>
      <c r="P164" s="116"/>
      <c r="Q164" s="116"/>
      <c r="R164" s="116"/>
      <c r="S164" s="116"/>
      <c r="T164" s="116"/>
      <c r="U164" s="116"/>
      <c r="V164" s="116"/>
      <c r="W164" s="116"/>
      <c r="X164" s="117"/>
      <c r="Y164" s="117"/>
      <c r="Z164" s="117"/>
      <c r="AA164" s="200"/>
      <c r="AB164" s="201"/>
      <c r="AC164" s="200"/>
    </row>
    <row r="165" spans="2:29" ht="17.25" customHeight="1">
      <c r="B165" s="116"/>
      <c r="C165" s="116"/>
      <c r="D165" s="116"/>
      <c r="E165" s="116"/>
      <c r="F165" s="116" t="s">
        <v>489</v>
      </c>
      <c r="G165" s="116" t="s">
        <v>431</v>
      </c>
      <c r="H165" s="116"/>
      <c r="I165" s="157">
        <f t="shared" ref="I165:I169" si="71">SUM(K165:U165)+W165</f>
        <v>0</v>
      </c>
      <c r="J165" s="115"/>
      <c r="K165" s="157">
        <f>SUM(K166:K170)</f>
        <v>0</v>
      </c>
      <c r="L165" s="157">
        <f t="shared" ref="L165:W165" si="72">SUM(L166:L170)</f>
        <v>0</v>
      </c>
      <c r="M165" s="157">
        <f t="shared" si="72"/>
        <v>0</v>
      </c>
      <c r="N165" s="157">
        <f t="shared" si="72"/>
        <v>0</v>
      </c>
      <c r="O165" s="157">
        <f t="shared" si="72"/>
        <v>0</v>
      </c>
      <c r="P165" s="157">
        <f t="shared" si="72"/>
        <v>0</v>
      </c>
      <c r="Q165" s="157">
        <f t="shared" si="72"/>
        <v>0</v>
      </c>
      <c r="R165" s="157">
        <f t="shared" si="72"/>
        <v>0</v>
      </c>
      <c r="S165" s="157">
        <f t="shared" si="72"/>
        <v>0</v>
      </c>
      <c r="T165" s="157">
        <f t="shared" si="72"/>
        <v>0</v>
      </c>
      <c r="U165" s="157">
        <f t="shared" si="72"/>
        <v>0</v>
      </c>
      <c r="V165" s="117"/>
      <c r="W165" s="157">
        <f t="shared" si="72"/>
        <v>0</v>
      </c>
      <c r="X165" s="117"/>
      <c r="Y165" s="155"/>
      <c r="Z165" s="117"/>
      <c r="AA165" s="200"/>
      <c r="AB165" s="201"/>
      <c r="AC165" s="200"/>
    </row>
    <row r="166" spans="2:29" ht="17.25" customHeight="1">
      <c r="B166" s="116"/>
      <c r="C166" s="116"/>
      <c r="D166" s="116"/>
      <c r="E166" s="116"/>
      <c r="F166" s="116"/>
      <c r="G166" s="116" t="s">
        <v>490</v>
      </c>
      <c r="H166" s="116" t="s">
        <v>392</v>
      </c>
      <c r="I166" s="157">
        <f t="shared" si="71"/>
        <v>0</v>
      </c>
      <c r="J166" s="115"/>
      <c r="K166" s="155"/>
      <c r="L166" s="155"/>
      <c r="M166" s="155"/>
      <c r="N166" s="155"/>
      <c r="O166" s="155"/>
      <c r="P166" s="155"/>
      <c r="Q166" s="155"/>
      <c r="R166" s="155"/>
      <c r="S166" s="155"/>
      <c r="T166" s="155"/>
      <c r="U166" s="155"/>
      <c r="V166" s="117"/>
      <c r="W166" s="155"/>
      <c r="X166" s="117"/>
      <c r="Y166" s="117"/>
      <c r="Z166" s="117"/>
      <c r="AA166" s="200"/>
      <c r="AB166" s="201"/>
      <c r="AC166" s="200"/>
    </row>
    <row r="167" spans="2:29" ht="17.25" customHeight="1">
      <c r="B167" s="116"/>
      <c r="C167" s="116"/>
      <c r="D167" s="116"/>
      <c r="E167" s="116"/>
      <c r="F167" s="116"/>
      <c r="G167" s="116" t="s">
        <v>491</v>
      </c>
      <c r="H167" s="116" t="s">
        <v>394</v>
      </c>
      <c r="I167" s="157">
        <f t="shared" si="71"/>
        <v>0</v>
      </c>
      <c r="J167" s="115"/>
      <c r="K167" s="155"/>
      <c r="L167" s="155"/>
      <c r="M167" s="155"/>
      <c r="N167" s="155"/>
      <c r="O167" s="155"/>
      <c r="P167" s="155"/>
      <c r="Q167" s="155"/>
      <c r="R167" s="155"/>
      <c r="S167" s="155"/>
      <c r="T167" s="155"/>
      <c r="U167" s="155"/>
      <c r="V167" s="117"/>
      <c r="W167" s="155"/>
      <c r="X167" s="117"/>
      <c r="Y167" s="117"/>
      <c r="Z167" s="117"/>
      <c r="AA167" s="200"/>
      <c r="AB167" s="201"/>
      <c r="AC167" s="200"/>
    </row>
    <row r="168" spans="2:29" ht="17.25" customHeight="1">
      <c r="B168" s="116"/>
      <c r="C168" s="116"/>
      <c r="D168" s="116"/>
      <c r="E168" s="116"/>
      <c r="F168" s="116"/>
      <c r="G168" s="116" t="s">
        <v>492</v>
      </c>
      <c r="H168" s="116" t="s">
        <v>396</v>
      </c>
      <c r="I168" s="157">
        <f t="shared" si="71"/>
        <v>0</v>
      </c>
      <c r="J168" s="115"/>
      <c r="K168" s="155"/>
      <c r="L168" s="155"/>
      <c r="M168" s="155"/>
      <c r="N168" s="155"/>
      <c r="O168" s="155"/>
      <c r="P168" s="155"/>
      <c r="Q168" s="155"/>
      <c r="R168" s="155"/>
      <c r="S168" s="155"/>
      <c r="T168" s="155"/>
      <c r="U168" s="155"/>
      <c r="V168" s="117"/>
      <c r="W168" s="155"/>
      <c r="X168" s="117"/>
      <c r="Y168" s="117"/>
      <c r="Z168" s="117"/>
      <c r="AA168" s="200"/>
      <c r="AB168" s="201"/>
      <c r="AC168" s="200"/>
    </row>
    <row r="169" spans="2:29" ht="17.25" hidden="1" customHeight="1">
      <c r="B169" s="116"/>
      <c r="C169" s="116"/>
      <c r="D169" s="116"/>
      <c r="E169" s="116"/>
      <c r="F169" s="116"/>
      <c r="G169" s="116"/>
      <c r="H169" s="116"/>
      <c r="I169" s="157">
        <f t="shared" si="71"/>
        <v>0</v>
      </c>
      <c r="J169" s="115"/>
      <c r="K169" s="155"/>
      <c r="L169" s="155"/>
      <c r="M169" s="155"/>
      <c r="N169" s="155"/>
      <c r="O169" s="155"/>
      <c r="P169" s="155"/>
      <c r="Q169" s="155"/>
      <c r="R169" s="155"/>
      <c r="S169" s="155"/>
      <c r="T169" s="155"/>
      <c r="U169" s="155"/>
      <c r="V169" s="117"/>
      <c r="W169" s="155"/>
      <c r="X169" s="117"/>
      <c r="Y169" s="117"/>
      <c r="Z169" s="117"/>
      <c r="AA169" s="200"/>
      <c r="AB169" s="201"/>
      <c r="AC169" s="200"/>
    </row>
    <row r="170" spans="2:29" ht="17.25" customHeight="1">
      <c r="B170" s="116"/>
      <c r="C170" s="116"/>
      <c r="D170" s="116"/>
      <c r="E170" s="116"/>
      <c r="F170" s="116"/>
      <c r="G170" s="116" t="s">
        <v>493</v>
      </c>
      <c r="H170" s="116" t="s">
        <v>273</v>
      </c>
      <c r="I170" s="157">
        <f t="shared" ref="I170" si="73">SUM(K170:U170)+W170</f>
        <v>0</v>
      </c>
      <c r="J170" s="115"/>
      <c r="K170" s="155"/>
      <c r="L170" s="155"/>
      <c r="M170" s="155"/>
      <c r="N170" s="155"/>
      <c r="O170" s="155"/>
      <c r="P170" s="155"/>
      <c r="Q170" s="155"/>
      <c r="R170" s="155"/>
      <c r="S170" s="155"/>
      <c r="T170" s="155"/>
      <c r="U170" s="155"/>
      <c r="V170" s="117"/>
      <c r="W170" s="155"/>
      <c r="X170" s="117"/>
      <c r="Y170" s="117"/>
      <c r="Z170" s="117"/>
      <c r="AA170" s="200"/>
      <c r="AB170" s="201"/>
      <c r="AC170" s="200"/>
    </row>
    <row r="171" spans="2:29" ht="17.25" customHeight="1">
      <c r="B171" s="116"/>
      <c r="C171" s="116"/>
      <c r="D171" s="116"/>
      <c r="E171" s="116"/>
      <c r="F171" s="116"/>
      <c r="G171" s="116"/>
      <c r="H171" s="116"/>
      <c r="I171" s="116"/>
      <c r="J171" s="115"/>
      <c r="K171" s="116"/>
      <c r="L171" s="116"/>
      <c r="M171" s="116"/>
      <c r="N171" s="116"/>
      <c r="O171" s="116"/>
      <c r="P171" s="116"/>
      <c r="Q171" s="116"/>
      <c r="R171" s="116"/>
      <c r="S171" s="116"/>
      <c r="T171" s="116"/>
      <c r="U171" s="116"/>
      <c r="V171" s="116"/>
      <c r="W171" s="116"/>
      <c r="X171" s="117"/>
      <c r="Y171" s="117"/>
      <c r="Z171" s="117"/>
      <c r="AA171" s="200"/>
      <c r="AB171" s="201"/>
      <c r="AC171" s="200"/>
    </row>
    <row r="172" spans="2:29" ht="17.25" customHeight="1">
      <c r="B172" s="116"/>
      <c r="C172" s="116"/>
      <c r="D172" s="116"/>
      <c r="E172" s="116"/>
      <c r="F172" s="116" t="s">
        <v>494</v>
      </c>
      <c r="G172" s="116" t="s">
        <v>437</v>
      </c>
      <c r="H172" s="116"/>
      <c r="I172" s="157">
        <f t="shared" ref="I172:I177" si="74">SUM(K172:U172)+W172</f>
        <v>0</v>
      </c>
      <c r="J172" s="115"/>
      <c r="K172" s="157">
        <f>SUM(K173:K177)</f>
        <v>0</v>
      </c>
      <c r="L172" s="157">
        <f t="shared" ref="L172:W172" si="75">SUM(L173:L177)</f>
        <v>0</v>
      </c>
      <c r="M172" s="157">
        <f t="shared" si="75"/>
        <v>0</v>
      </c>
      <c r="N172" s="157">
        <f t="shared" si="75"/>
        <v>0</v>
      </c>
      <c r="O172" s="157">
        <f t="shared" si="75"/>
        <v>0</v>
      </c>
      <c r="P172" s="157">
        <f t="shared" si="75"/>
        <v>0</v>
      </c>
      <c r="Q172" s="157">
        <f t="shared" si="75"/>
        <v>0</v>
      </c>
      <c r="R172" s="157">
        <f t="shared" si="75"/>
        <v>0</v>
      </c>
      <c r="S172" s="157">
        <f t="shared" si="75"/>
        <v>0</v>
      </c>
      <c r="T172" s="157">
        <f t="shared" si="75"/>
        <v>0</v>
      </c>
      <c r="U172" s="157">
        <f t="shared" si="75"/>
        <v>0</v>
      </c>
      <c r="V172" s="117"/>
      <c r="W172" s="157">
        <f t="shared" si="75"/>
        <v>0</v>
      </c>
      <c r="X172" s="117"/>
      <c r="Y172" s="155"/>
      <c r="Z172" s="117"/>
      <c r="AA172" s="200"/>
      <c r="AB172" s="201"/>
      <c r="AC172" s="200"/>
    </row>
    <row r="173" spans="2:29" ht="17.25" customHeight="1">
      <c r="B173" s="116"/>
      <c r="C173" s="116"/>
      <c r="D173" s="116"/>
      <c r="E173" s="116"/>
      <c r="F173" s="116"/>
      <c r="G173" s="116" t="s">
        <v>495</v>
      </c>
      <c r="H173" s="116" t="s">
        <v>392</v>
      </c>
      <c r="I173" s="157">
        <f t="shared" si="74"/>
        <v>0</v>
      </c>
      <c r="J173" s="115"/>
      <c r="K173" s="155"/>
      <c r="L173" s="155"/>
      <c r="M173" s="155"/>
      <c r="N173" s="155"/>
      <c r="O173" s="155"/>
      <c r="P173" s="155"/>
      <c r="Q173" s="155"/>
      <c r="R173" s="155"/>
      <c r="S173" s="155"/>
      <c r="T173" s="155"/>
      <c r="U173" s="155"/>
      <c r="V173" s="117"/>
      <c r="W173" s="155"/>
      <c r="X173" s="117"/>
      <c r="Y173" s="117"/>
      <c r="Z173" s="117"/>
      <c r="AA173" s="200"/>
      <c r="AB173" s="201"/>
      <c r="AC173" s="200"/>
    </row>
    <row r="174" spans="2:29" ht="17.25" customHeight="1">
      <c r="B174" s="116"/>
      <c r="C174" s="116"/>
      <c r="D174" s="116"/>
      <c r="E174" s="116"/>
      <c r="F174" s="116"/>
      <c r="G174" s="116" t="s">
        <v>496</v>
      </c>
      <c r="H174" s="116" t="s">
        <v>394</v>
      </c>
      <c r="I174" s="157">
        <f t="shared" si="74"/>
        <v>0</v>
      </c>
      <c r="J174" s="115"/>
      <c r="K174" s="155"/>
      <c r="L174" s="155"/>
      <c r="M174" s="155"/>
      <c r="N174" s="155"/>
      <c r="O174" s="155"/>
      <c r="P174" s="155"/>
      <c r="Q174" s="155"/>
      <c r="R174" s="155"/>
      <c r="S174" s="155"/>
      <c r="T174" s="155"/>
      <c r="U174" s="155"/>
      <c r="V174" s="117"/>
      <c r="W174" s="155"/>
      <c r="X174" s="117"/>
      <c r="Y174" s="117"/>
      <c r="Z174" s="117"/>
      <c r="AA174" s="200"/>
      <c r="AB174" s="201"/>
      <c r="AC174" s="200"/>
    </row>
    <row r="175" spans="2:29" ht="17.25" customHeight="1">
      <c r="B175" s="116"/>
      <c r="C175" s="116"/>
      <c r="D175" s="116"/>
      <c r="E175" s="116"/>
      <c r="F175" s="116"/>
      <c r="G175" s="116" t="s">
        <v>497</v>
      </c>
      <c r="H175" s="116" t="s">
        <v>396</v>
      </c>
      <c r="I175" s="157">
        <f t="shared" si="74"/>
        <v>0</v>
      </c>
      <c r="J175" s="115"/>
      <c r="K175" s="155"/>
      <c r="L175" s="155"/>
      <c r="M175" s="155"/>
      <c r="N175" s="155"/>
      <c r="O175" s="155"/>
      <c r="P175" s="155"/>
      <c r="Q175" s="155"/>
      <c r="R175" s="155"/>
      <c r="S175" s="155"/>
      <c r="T175" s="155"/>
      <c r="U175" s="155"/>
      <c r="V175" s="117"/>
      <c r="W175" s="155"/>
      <c r="X175" s="117"/>
      <c r="Y175" s="117"/>
      <c r="Z175" s="117"/>
      <c r="AA175" s="200"/>
      <c r="AB175" s="201"/>
      <c r="AC175" s="200"/>
    </row>
    <row r="176" spans="2:29" ht="18" hidden="1" customHeight="1">
      <c r="B176" s="116"/>
      <c r="C176" s="116"/>
      <c r="D176" s="116"/>
      <c r="E176" s="116"/>
      <c r="F176" s="116"/>
      <c r="G176" s="116"/>
      <c r="H176" s="116"/>
      <c r="I176" s="157">
        <f t="shared" si="74"/>
        <v>0</v>
      </c>
      <c r="J176" s="115"/>
      <c r="K176" s="155"/>
      <c r="L176" s="155"/>
      <c r="M176" s="155"/>
      <c r="N176" s="155"/>
      <c r="O176" s="155"/>
      <c r="P176" s="155"/>
      <c r="Q176" s="155"/>
      <c r="R176" s="155"/>
      <c r="S176" s="155"/>
      <c r="T176" s="155"/>
      <c r="U176" s="155"/>
      <c r="V176" s="117"/>
      <c r="W176" s="155"/>
      <c r="X176" s="117"/>
      <c r="Y176" s="117"/>
      <c r="Z176" s="117"/>
      <c r="AA176" s="200"/>
      <c r="AB176" s="201"/>
      <c r="AC176" s="200"/>
    </row>
    <row r="177" spans="2:29" ht="17.25" customHeight="1">
      <c r="B177" s="116"/>
      <c r="C177" s="116"/>
      <c r="D177" s="116"/>
      <c r="E177" s="116"/>
      <c r="F177" s="116"/>
      <c r="G177" s="116" t="s">
        <v>498</v>
      </c>
      <c r="H177" s="116" t="s">
        <v>273</v>
      </c>
      <c r="I177" s="157">
        <f t="shared" si="74"/>
        <v>0</v>
      </c>
      <c r="J177" s="115"/>
      <c r="K177" s="155"/>
      <c r="L177" s="155"/>
      <c r="M177" s="155"/>
      <c r="N177" s="155"/>
      <c r="O177" s="155"/>
      <c r="P177" s="155"/>
      <c r="Q177" s="155"/>
      <c r="R177" s="155"/>
      <c r="S177" s="155"/>
      <c r="T177" s="155"/>
      <c r="U177" s="155"/>
      <c r="V177" s="117"/>
      <c r="W177" s="155"/>
      <c r="X177" s="117"/>
      <c r="Y177" s="117"/>
      <c r="Z177" s="117"/>
      <c r="AA177" s="200"/>
      <c r="AB177" s="201"/>
      <c r="AC177" s="200"/>
    </row>
    <row r="178" spans="2:29" ht="17.25" customHeight="1">
      <c r="B178" s="116"/>
      <c r="C178" s="116"/>
      <c r="D178" s="116"/>
      <c r="E178" s="116"/>
      <c r="F178" s="116"/>
      <c r="G178" s="116"/>
      <c r="H178" s="116"/>
      <c r="I178" s="116"/>
      <c r="J178" s="115"/>
      <c r="K178" s="116"/>
      <c r="L178" s="116"/>
      <c r="M178" s="116"/>
      <c r="N178" s="116"/>
      <c r="O178" s="116"/>
      <c r="P178" s="116"/>
      <c r="Q178" s="116"/>
      <c r="R178" s="116"/>
      <c r="S178" s="116"/>
      <c r="T178" s="116"/>
      <c r="U178" s="116"/>
      <c r="V178" s="116"/>
      <c r="W178" s="116"/>
      <c r="X178" s="117"/>
      <c r="Y178" s="117"/>
      <c r="Z178" s="117"/>
      <c r="AA178" s="200"/>
      <c r="AB178" s="201"/>
      <c r="AC178" s="200"/>
    </row>
    <row r="179" spans="2:29" ht="17.25" customHeight="1">
      <c r="B179" s="116"/>
      <c r="C179" s="116"/>
      <c r="D179" s="116"/>
      <c r="E179" s="116"/>
      <c r="F179" s="116" t="s">
        <v>499</v>
      </c>
      <c r="G179" s="116" t="s">
        <v>443</v>
      </c>
      <c r="H179" s="116"/>
      <c r="I179" s="157">
        <f t="shared" ref="I179:I184" si="76">SUM(K179:U179)+W179</f>
        <v>0</v>
      </c>
      <c r="J179" s="115"/>
      <c r="K179" s="157">
        <f>SUM(K180:K184)</f>
        <v>0</v>
      </c>
      <c r="L179" s="157">
        <f t="shared" ref="L179:W179" si="77">SUM(L180:L184)</f>
        <v>0</v>
      </c>
      <c r="M179" s="157">
        <f t="shared" si="77"/>
        <v>0</v>
      </c>
      <c r="N179" s="157">
        <f t="shared" si="77"/>
        <v>0</v>
      </c>
      <c r="O179" s="157">
        <f t="shared" si="77"/>
        <v>0</v>
      </c>
      <c r="P179" s="157">
        <f t="shared" si="77"/>
        <v>0</v>
      </c>
      <c r="Q179" s="157">
        <f t="shared" si="77"/>
        <v>0</v>
      </c>
      <c r="R179" s="157">
        <f t="shared" si="77"/>
        <v>0</v>
      </c>
      <c r="S179" s="157">
        <f t="shared" si="77"/>
        <v>0</v>
      </c>
      <c r="T179" s="157">
        <f t="shared" si="77"/>
        <v>0</v>
      </c>
      <c r="U179" s="157">
        <f t="shared" si="77"/>
        <v>0</v>
      </c>
      <c r="V179" s="117"/>
      <c r="W179" s="157">
        <f t="shared" si="77"/>
        <v>0</v>
      </c>
      <c r="X179" s="117"/>
      <c r="Y179" s="155"/>
      <c r="Z179" s="117"/>
      <c r="AA179" s="200"/>
      <c r="AB179" s="201"/>
      <c r="AC179" s="200"/>
    </row>
    <row r="180" spans="2:29" ht="17.25" customHeight="1">
      <c r="B180" s="116"/>
      <c r="C180" s="116"/>
      <c r="D180" s="116"/>
      <c r="E180" s="116"/>
      <c r="F180" s="116"/>
      <c r="G180" s="116" t="s">
        <v>500</v>
      </c>
      <c r="H180" s="116" t="s">
        <v>392</v>
      </c>
      <c r="I180" s="157">
        <f t="shared" si="76"/>
        <v>0</v>
      </c>
      <c r="J180" s="115"/>
      <c r="K180" s="155"/>
      <c r="L180" s="155"/>
      <c r="M180" s="155"/>
      <c r="N180" s="155"/>
      <c r="O180" s="155"/>
      <c r="P180" s="155"/>
      <c r="Q180" s="155"/>
      <c r="R180" s="155"/>
      <c r="S180" s="155"/>
      <c r="T180" s="155"/>
      <c r="U180" s="155"/>
      <c r="V180" s="117"/>
      <c r="W180" s="155"/>
      <c r="X180" s="117"/>
      <c r="Y180" s="117"/>
      <c r="Z180" s="117"/>
      <c r="AA180" s="200"/>
      <c r="AB180" s="201"/>
      <c r="AC180" s="200"/>
    </row>
    <row r="181" spans="2:29" ht="17.25" customHeight="1">
      <c r="B181" s="116"/>
      <c r="C181" s="116"/>
      <c r="D181" s="116"/>
      <c r="E181" s="116"/>
      <c r="F181" s="116"/>
      <c r="G181" s="116" t="s">
        <v>501</v>
      </c>
      <c r="H181" s="116" t="s">
        <v>394</v>
      </c>
      <c r="I181" s="157">
        <f t="shared" si="76"/>
        <v>0</v>
      </c>
      <c r="J181" s="115"/>
      <c r="K181" s="155"/>
      <c r="L181" s="155"/>
      <c r="M181" s="155"/>
      <c r="N181" s="155"/>
      <c r="O181" s="155"/>
      <c r="P181" s="155"/>
      <c r="Q181" s="155"/>
      <c r="R181" s="155"/>
      <c r="S181" s="155"/>
      <c r="T181" s="155"/>
      <c r="U181" s="155"/>
      <c r="V181" s="117"/>
      <c r="W181" s="155"/>
      <c r="X181" s="117"/>
      <c r="Y181" s="117"/>
      <c r="Z181" s="117"/>
      <c r="AA181" s="200"/>
      <c r="AB181" s="201"/>
      <c r="AC181" s="200"/>
    </row>
    <row r="182" spans="2:29" ht="17.25" customHeight="1">
      <c r="B182" s="116"/>
      <c r="C182" s="116"/>
      <c r="D182" s="116"/>
      <c r="E182" s="116"/>
      <c r="F182" s="116"/>
      <c r="G182" s="116" t="s">
        <v>502</v>
      </c>
      <c r="H182" s="116" t="s">
        <v>396</v>
      </c>
      <c r="I182" s="157">
        <f t="shared" si="76"/>
        <v>0</v>
      </c>
      <c r="J182" s="115"/>
      <c r="K182" s="155"/>
      <c r="L182" s="155"/>
      <c r="M182" s="155"/>
      <c r="N182" s="155"/>
      <c r="O182" s="155"/>
      <c r="P182" s="155"/>
      <c r="Q182" s="155"/>
      <c r="R182" s="155"/>
      <c r="S182" s="155"/>
      <c r="T182" s="155"/>
      <c r="U182" s="155"/>
      <c r="V182" s="117"/>
      <c r="W182" s="155"/>
      <c r="X182" s="117"/>
      <c r="Y182" s="117"/>
      <c r="Z182" s="117"/>
      <c r="AA182" s="200"/>
      <c r="AB182" s="201"/>
      <c r="AC182" s="200"/>
    </row>
    <row r="183" spans="2:29" ht="17.25" hidden="1" customHeight="1">
      <c r="B183" s="116"/>
      <c r="C183" s="116"/>
      <c r="D183" s="116"/>
      <c r="E183" s="116"/>
      <c r="F183" s="116"/>
      <c r="G183" s="116"/>
      <c r="H183" s="116"/>
      <c r="I183" s="157">
        <f t="shared" si="76"/>
        <v>0</v>
      </c>
      <c r="J183" s="115"/>
      <c r="K183" s="155"/>
      <c r="L183" s="155"/>
      <c r="M183" s="155"/>
      <c r="N183" s="155"/>
      <c r="O183" s="155"/>
      <c r="P183" s="155"/>
      <c r="Q183" s="155"/>
      <c r="R183" s="155"/>
      <c r="S183" s="155"/>
      <c r="T183" s="155"/>
      <c r="U183" s="155"/>
      <c r="V183" s="117"/>
      <c r="W183" s="155"/>
      <c r="X183" s="117"/>
      <c r="Y183" s="117"/>
      <c r="Z183" s="117"/>
      <c r="AA183" s="200"/>
      <c r="AB183" s="201"/>
      <c r="AC183" s="200"/>
    </row>
    <row r="184" spans="2:29" ht="17.25" customHeight="1">
      <c r="B184" s="116"/>
      <c r="C184" s="116"/>
      <c r="D184" s="116"/>
      <c r="E184" s="116"/>
      <c r="F184" s="116"/>
      <c r="G184" s="116" t="s">
        <v>503</v>
      </c>
      <c r="H184" s="116" t="s">
        <v>273</v>
      </c>
      <c r="I184" s="157">
        <f t="shared" si="76"/>
        <v>0</v>
      </c>
      <c r="J184" s="115"/>
      <c r="K184" s="155"/>
      <c r="L184" s="155"/>
      <c r="M184" s="155"/>
      <c r="N184" s="155"/>
      <c r="O184" s="155"/>
      <c r="P184" s="155"/>
      <c r="Q184" s="155"/>
      <c r="R184" s="155"/>
      <c r="S184" s="155"/>
      <c r="T184" s="155"/>
      <c r="U184" s="155"/>
      <c r="V184" s="117"/>
      <c r="W184" s="155"/>
      <c r="X184" s="117"/>
      <c r="Y184" s="117"/>
      <c r="Z184" s="117"/>
      <c r="AA184" s="200"/>
      <c r="AB184" s="201"/>
      <c r="AC184" s="200"/>
    </row>
    <row r="185" spans="2:29" ht="17.25" customHeight="1">
      <c r="B185" s="116"/>
      <c r="C185" s="116"/>
      <c r="D185" s="116"/>
      <c r="E185" s="116"/>
      <c r="F185" s="116"/>
      <c r="G185" s="116"/>
      <c r="H185" s="116"/>
      <c r="I185" s="116"/>
      <c r="J185" s="115"/>
      <c r="K185" s="116"/>
      <c r="L185" s="116"/>
      <c r="M185" s="116"/>
      <c r="N185" s="116"/>
      <c r="O185" s="116"/>
      <c r="P185" s="116"/>
      <c r="Q185" s="116"/>
      <c r="R185" s="116"/>
      <c r="S185" s="116"/>
      <c r="T185" s="116"/>
      <c r="U185" s="116"/>
      <c r="V185" s="116"/>
      <c r="W185" s="116"/>
      <c r="X185" s="117"/>
      <c r="Y185" s="117"/>
      <c r="Z185" s="117"/>
      <c r="AA185" s="200"/>
      <c r="AB185" s="201"/>
      <c r="AC185" s="200"/>
    </row>
    <row r="186" spans="2:29" ht="17.25" customHeight="1">
      <c r="B186" s="116"/>
      <c r="C186" s="116"/>
      <c r="D186" s="116"/>
      <c r="E186" s="116"/>
      <c r="F186" s="116" t="s">
        <v>504</v>
      </c>
      <c r="G186" s="116" t="s">
        <v>449</v>
      </c>
      <c r="H186" s="116"/>
      <c r="I186" s="157">
        <f t="shared" ref="I186:I191" si="78">SUM(K186:U186)+W186</f>
        <v>0</v>
      </c>
      <c r="J186" s="115"/>
      <c r="K186" s="157">
        <f>SUM(K187:K191)</f>
        <v>0</v>
      </c>
      <c r="L186" s="157">
        <f t="shared" ref="L186:W186" si="79">SUM(L187:L191)</f>
        <v>0</v>
      </c>
      <c r="M186" s="157">
        <f t="shared" si="79"/>
        <v>0</v>
      </c>
      <c r="N186" s="157">
        <f t="shared" si="79"/>
        <v>0</v>
      </c>
      <c r="O186" s="157">
        <f t="shared" si="79"/>
        <v>0</v>
      </c>
      <c r="P186" s="157">
        <f t="shared" si="79"/>
        <v>0</v>
      </c>
      <c r="Q186" s="157">
        <f t="shared" si="79"/>
        <v>0</v>
      </c>
      <c r="R186" s="157">
        <f t="shared" si="79"/>
        <v>0</v>
      </c>
      <c r="S186" s="157">
        <f t="shared" si="79"/>
        <v>0</v>
      </c>
      <c r="T186" s="157">
        <f t="shared" si="79"/>
        <v>0</v>
      </c>
      <c r="U186" s="157">
        <f t="shared" si="79"/>
        <v>0</v>
      </c>
      <c r="V186" s="117"/>
      <c r="W186" s="157">
        <f t="shared" si="79"/>
        <v>0</v>
      </c>
      <c r="X186" s="117"/>
      <c r="Y186" s="155"/>
      <c r="Z186" s="117"/>
      <c r="AA186" s="200"/>
      <c r="AB186" s="201"/>
      <c r="AC186" s="200"/>
    </row>
    <row r="187" spans="2:29" ht="17.25" customHeight="1">
      <c r="B187" s="116"/>
      <c r="C187" s="116"/>
      <c r="D187" s="116"/>
      <c r="E187" s="116"/>
      <c r="F187" s="116"/>
      <c r="G187" s="116" t="s">
        <v>505</v>
      </c>
      <c r="H187" s="116" t="s">
        <v>392</v>
      </c>
      <c r="I187" s="157">
        <f t="shared" si="78"/>
        <v>0</v>
      </c>
      <c r="J187" s="115"/>
      <c r="K187" s="155"/>
      <c r="L187" s="155"/>
      <c r="M187" s="155"/>
      <c r="N187" s="155"/>
      <c r="O187" s="155"/>
      <c r="P187" s="155"/>
      <c r="Q187" s="155"/>
      <c r="R187" s="155"/>
      <c r="S187" s="155"/>
      <c r="T187" s="155"/>
      <c r="U187" s="155"/>
      <c r="V187" s="117"/>
      <c r="W187" s="155"/>
      <c r="X187" s="117"/>
      <c r="Y187" s="117"/>
      <c r="Z187" s="117"/>
      <c r="AA187" s="200"/>
      <c r="AB187" s="201"/>
      <c r="AC187" s="200"/>
    </row>
    <row r="188" spans="2:29" ht="17.25" customHeight="1">
      <c r="B188" s="116"/>
      <c r="C188" s="116"/>
      <c r="D188" s="116"/>
      <c r="E188" s="116"/>
      <c r="F188" s="116"/>
      <c r="G188" s="116" t="s">
        <v>506</v>
      </c>
      <c r="H188" s="116" t="s">
        <v>394</v>
      </c>
      <c r="I188" s="157">
        <f t="shared" si="78"/>
        <v>0</v>
      </c>
      <c r="J188" s="115"/>
      <c r="K188" s="155"/>
      <c r="L188" s="155"/>
      <c r="M188" s="155"/>
      <c r="N188" s="155"/>
      <c r="O188" s="155"/>
      <c r="P188" s="155"/>
      <c r="Q188" s="155"/>
      <c r="R188" s="155"/>
      <c r="S188" s="155"/>
      <c r="T188" s="155"/>
      <c r="U188" s="155"/>
      <c r="V188" s="117"/>
      <c r="W188" s="155"/>
      <c r="X188" s="117"/>
      <c r="Y188" s="117"/>
      <c r="Z188" s="117"/>
      <c r="AA188" s="200"/>
      <c r="AB188" s="201"/>
      <c r="AC188" s="200"/>
    </row>
    <row r="189" spans="2:29" ht="17.25" customHeight="1">
      <c r="B189" s="116"/>
      <c r="C189" s="116"/>
      <c r="D189" s="116"/>
      <c r="E189" s="116"/>
      <c r="F189" s="116"/>
      <c r="G189" s="116" t="s">
        <v>507</v>
      </c>
      <c r="H189" s="116" t="s">
        <v>396</v>
      </c>
      <c r="I189" s="157">
        <f t="shared" si="78"/>
        <v>0</v>
      </c>
      <c r="J189" s="115"/>
      <c r="K189" s="155"/>
      <c r="L189" s="155"/>
      <c r="M189" s="155"/>
      <c r="N189" s="155"/>
      <c r="O189" s="155"/>
      <c r="P189" s="155"/>
      <c r="Q189" s="155"/>
      <c r="R189" s="155"/>
      <c r="S189" s="155"/>
      <c r="T189" s="155"/>
      <c r="U189" s="155"/>
      <c r="V189" s="117"/>
      <c r="W189" s="155"/>
      <c r="X189" s="117"/>
      <c r="Y189" s="117"/>
      <c r="Z189" s="117"/>
      <c r="AA189" s="200"/>
      <c r="AB189" s="201"/>
      <c r="AC189" s="200"/>
    </row>
    <row r="190" spans="2:29" ht="17.25" hidden="1" customHeight="1">
      <c r="B190" s="116"/>
      <c r="C190" s="116"/>
      <c r="D190" s="116"/>
      <c r="E190" s="116"/>
      <c r="F190" s="116"/>
      <c r="G190" s="116"/>
      <c r="H190" s="116"/>
      <c r="I190" s="157">
        <f t="shared" si="78"/>
        <v>0</v>
      </c>
      <c r="J190" s="115"/>
      <c r="K190" s="155"/>
      <c r="L190" s="155"/>
      <c r="M190" s="155"/>
      <c r="N190" s="155"/>
      <c r="O190" s="155"/>
      <c r="P190" s="155"/>
      <c r="Q190" s="155"/>
      <c r="R190" s="155"/>
      <c r="S190" s="155"/>
      <c r="T190" s="155"/>
      <c r="U190" s="155"/>
      <c r="V190" s="117"/>
      <c r="W190" s="155"/>
      <c r="X190" s="117"/>
      <c r="Y190" s="117"/>
      <c r="Z190" s="117"/>
      <c r="AA190" s="200"/>
      <c r="AB190" s="201"/>
      <c r="AC190" s="200"/>
    </row>
    <row r="191" spans="2:29" ht="17.25" customHeight="1">
      <c r="B191" s="116"/>
      <c r="C191" s="116"/>
      <c r="D191" s="116"/>
      <c r="E191" s="116"/>
      <c r="F191" s="116"/>
      <c r="G191" s="116" t="s">
        <v>508</v>
      </c>
      <c r="H191" s="116" t="s">
        <v>273</v>
      </c>
      <c r="I191" s="157">
        <f t="shared" si="78"/>
        <v>0</v>
      </c>
      <c r="J191" s="115"/>
      <c r="K191" s="155"/>
      <c r="L191" s="155"/>
      <c r="M191" s="155"/>
      <c r="N191" s="155"/>
      <c r="O191" s="155"/>
      <c r="P191" s="155"/>
      <c r="Q191" s="155"/>
      <c r="R191" s="155"/>
      <c r="S191" s="155"/>
      <c r="T191" s="155"/>
      <c r="U191" s="155"/>
      <c r="V191" s="117"/>
      <c r="W191" s="155"/>
      <c r="X191" s="116"/>
      <c r="Y191" s="117"/>
      <c r="Z191" s="117"/>
      <c r="AA191" s="200"/>
      <c r="AB191" s="201"/>
      <c r="AC191" s="200"/>
    </row>
    <row r="192" spans="2:29" ht="17.25" customHeight="1">
      <c r="B192" s="116"/>
      <c r="C192" s="116"/>
      <c r="D192" s="116"/>
      <c r="E192" s="116"/>
      <c r="F192" s="116"/>
      <c r="G192" s="116"/>
      <c r="H192" s="116"/>
      <c r="I192" s="116"/>
      <c r="J192" s="116"/>
      <c r="K192" s="116"/>
      <c r="L192" s="116"/>
      <c r="M192" s="116"/>
      <c r="N192" s="116"/>
      <c r="O192" s="116"/>
      <c r="P192" s="116"/>
      <c r="Q192" s="116"/>
      <c r="R192" s="116"/>
      <c r="S192" s="116"/>
      <c r="T192" s="116"/>
      <c r="U192" s="116"/>
      <c r="V192" s="116"/>
      <c r="W192" s="116"/>
      <c r="X192" s="116"/>
      <c r="Y192" s="117"/>
      <c r="Z192" s="117"/>
      <c r="AA192" s="200"/>
      <c r="AB192" s="201"/>
      <c r="AC192" s="200"/>
    </row>
    <row r="193" spans="2:29" ht="17.25" customHeight="1">
      <c r="B193" s="116"/>
      <c r="C193" s="116"/>
      <c r="D193" s="116"/>
      <c r="E193" s="116" t="s">
        <v>509</v>
      </c>
      <c r="F193" s="116" t="s">
        <v>455</v>
      </c>
      <c r="G193" s="116"/>
      <c r="H193" s="116"/>
      <c r="I193" s="157">
        <f t="shared" ref="I193" si="80">SUM(K193:U193)+W193</f>
        <v>0</v>
      </c>
      <c r="J193" s="115"/>
      <c r="K193" s="157">
        <f>K195+K202+K209+K216</f>
        <v>0</v>
      </c>
      <c r="L193" s="157">
        <f t="shared" ref="L193:Y193" si="81">L195+L202+L209+L216</f>
        <v>0</v>
      </c>
      <c r="M193" s="157">
        <f t="shared" si="81"/>
        <v>0</v>
      </c>
      <c r="N193" s="157">
        <f t="shared" si="81"/>
        <v>0</v>
      </c>
      <c r="O193" s="157">
        <f t="shared" si="81"/>
        <v>0</v>
      </c>
      <c r="P193" s="157">
        <f t="shared" si="81"/>
        <v>0</v>
      </c>
      <c r="Q193" s="157">
        <f t="shared" si="81"/>
        <v>0</v>
      </c>
      <c r="R193" s="157">
        <f t="shared" si="81"/>
        <v>0</v>
      </c>
      <c r="S193" s="157">
        <f t="shared" si="81"/>
        <v>0</v>
      </c>
      <c r="T193" s="157">
        <f t="shared" si="81"/>
        <v>0</v>
      </c>
      <c r="U193" s="157">
        <f t="shared" si="81"/>
        <v>0</v>
      </c>
      <c r="V193" s="117"/>
      <c r="W193" s="157">
        <f>W195+W202+W209+W216</f>
        <v>0</v>
      </c>
      <c r="X193" s="117"/>
      <c r="Y193" s="157">
        <f t="shared" si="81"/>
        <v>0</v>
      </c>
      <c r="Z193" s="117"/>
      <c r="AA193" s="200"/>
      <c r="AB193" s="201"/>
      <c r="AC193" s="200"/>
    </row>
    <row r="194" spans="2:29" ht="17.25" customHeight="1">
      <c r="B194" s="116"/>
      <c r="C194" s="116"/>
      <c r="D194" s="116"/>
      <c r="E194" s="116"/>
      <c r="F194" s="116"/>
      <c r="G194" s="116"/>
      <c r="H194" s="116"/>
      <c r="I194" s="116"/>
      <c r="J194" s="116"/>
      <c r="K194" s="116"/>
      <c r="L194" s="116"/>
      <c r="M194" s="116"/>
      <c r="N194" s="116"/>
      <c r="O194" s="116"/>
      <c r="P194" s="116"/>
      <c r="Q194" s="116"/>
      <c r="R194" s="116"/>
      <c r="S194" s="116"/>
      <c r="T194" s="116"/>
      <c r="U194" s="116"/>
      <c r="V194" s="117"/>
      <c r="W194" s="116"/>
      <c r="X194" s="117"/>
      <c r="Y194" s="117"/>
      <c r="Z194" s="117"/>
      <c r="AA194" s="200"/>
      <c r="AB194" s="201"/>
      <c r="AC194" s="200"/>
    </row>
    <row r="195" spans="2:29" ht="17.25" customHeight="1">
      <c r="B195" s="116"/>
      <c r="C195" s="116"/>
      <c r="D195" s="116"/>
      <c r="E195" s="116"/>
      <c r="F195" s="116" t="s">
        <v>510</v>
      </c>
      <c r="G195" s="116" t="s">
        <v>457</v>
      </c>
      <c r="H195" s="116"/>
      <c r="I195" s="157">
        <f t="shared" ref="I195:I200" si="82">SUM(K195:U195)+W195</f>
        <v>0</v>
      </c>
      <c r="J195" s="115"/>
      <c r="K195" s="157">
        <f>SUM(K196:K200)</f>
        <v>0</v>
      </c>
      <c r="L195" s="157">
        <f t="shared" ref="L195:W195" si="83">SUM(L196:L200)</f>
        <v>0</v>
      </c>
      <c r="M195" s="157">
        <f t="shared" si="83"/>
        <v>0</v>
      </c>
      <c r="N195" s="157">
        <f t="shared" si="83"/>
        <v>0</v>
      </c>
      <c r="O195" s="157">
        <f t="shared" si="83"/>
        <v>0</v>
      </c>
      <c r="P195" s="157">
        <f t="shared" si="83"/>
        <v>0</v>
      </c>
      <c r="Q195" s="157">
        <f t="shared" si="83"/>
        <v>0</v>
      </c>
      <c r="R195" s="157">
        <f t="shared" si="83"/>
        <v>0</v>
      </c>
      <c r="S195" s="157">
        <f t="shared" si="83"/>
        <v>0</v>
      </c>
      <c r="T195" s="157">
        <f t="shared" si="83"/>
        <v>0</v>
      </c>
      <c r="U195" s="157">
        <f t="shared" si="83"/>
        <v>0</v>
      </c>
      <c r="V195" s="117"/>
      <c r="W195" s="157">
        <f t="shared" si="83"/>
        <v>0</v>
      </c>
      <c r="X195" s="117"/>
      <c r="Y195" s="155"/>
      <c r="Z195" s="117"/>
      <c r="AA195" s="200"/>
      <c r="AB195" s="201"/>
      <c r="AC195" s="200"/>
    </row>
    <row r="196" spans="2:29" ht="17.25" customHeight="1">
      <c r="B196" s="116"/>
      <c r="C196" s="116"/>
      <c r="D196" s="116"/>
      <c r="E196" s="116"/>
      <c r="F196" s="116"/>
      <c r="G196" s="116" t="s">
        <v>511</v>
      </c>
      <c r="H196" s="116" t="s">
        <v>392</v>
      </c>
      <c r="I196" s="157">
        <f t="shared" si="82"/>
        <v>0</v>
      </c>
      <c r="J196" s="115"/>
      <c r="K196" s="155"/>
      <c r="L196" s="155"/>
      <c r="M196" s="155"/>
      <c r="N196" s="155"/>
      <c r="O196" s="155"/>
      <c r="P196" s="155"/>
      <c r="Q196" s="155"/>
      <c r="R196" s="155"/>
      <c r="S196" s="155"/>
      <c r="T196" s="155"/>
      <c r="U196" s="155"/>
      <c r="V196" s="117"/>
      <c r="W196" s="155"/>
      <c r="X196" s="117"/>
      <c r="Y196" s="117"/>
      <c r="Z196" s="117"/>
      <c r="AA196" s="200"/>
      <c r="AB196" s="201"/>
      <c r="AC196" s="200"/>
    </row>
    <row r="197" spans="2:29" ht="17.25" customHeight="1">
      <c r="B197" s="116"/>
      <c r="C197" s="116"/>
      <c r="D197" s="116"/>
      <c r="E197" s="116"/>
      <c r="F197" s="116"/>
      <c r="G197" s="116" t="s">
        <v>512</v>
      </c>
      <c r="H197" s="116" t="s">
        <v>394</v>
      </c>
      <c r="I197" s="157">
        <f t="shared" si="82"/>
        <v>0</v>
      </c>
      <c r="J197" s="115"/>
      <c r="K197" s="155"/>
      <c r="L197" s="155"/>
      <c r="M197" s="155"/>
      <c r="N197" s="155"/>
      <c r="O197" s="155"/>
      <c r="P197" s="155"/>
      <c r="Q197" s="155"/>
      <c r="R197" s="155"/>
      <c r="S197" s="155"/>
      <c r="T197" s="155"/>
      <c r="U197" s="155"/>
      <c r="V197" s="117"/>
      <c r="W197" s="155"/>
      <c r="X197" s="117"/>
      <c r="Y197" s="117"/>
      <c r="Z197" s="117"/>
      <c r="AA197" s="200"/>
      <c r="AB197" s="201"/>
      <c r="AC197" s="200"/>
    </row>
    <row r="198" spans="2:29" ht="17.25" customHeight="1">
      <c r="B198" s="116"/>
      <c r="C198" s="116"/>
      <c r="D198" s="116"/>
      <c r="E198" s="116"/>
      <c r="F198" s="116"/>
      <c r="G198" s="116" t="s">
        <v>513</v>
      </c>
      <c r="H198" s="116" t="s">
        <v>396</v>
      </c>
      <c r="I198" s="157">
        <f t="shared" si="82"/>
        <v>0</v>
      </c>
      <c r="J198" s="115"/>
      <c r="K198" s="155"/>
      <c r="L198" s="155"/>
      <c r="M198" s="155"/>
      <c r="N198" s="155"/>
      <c r="O198" s="155"/>
      <c r="P198" s="155"/>
      <c r="Q198" s="155"/>
      <c r="R198" s="155"/>
      <c r="S198" s="155"/>
      <c r="T198" s="155"/>
      <c r="U198" s="155"/>
      <c r="V198" s="117"/>
      <c r="W198" s="155"/>
      <c r="X198" s="117"/>
      <c r="Y198" s="117"/>
      <c r="Z198" s="117"/>
      <c r="AA198" s="200"/>
      <c r="AB198" s="201"/>
      <c r="AC198" s="200"/>
    </row>
    <row r="199" spans="2:29" ht="17.25" hidden="1" customHeight="1">
      <c r="B199" s="116"/>
      <c r="C199" s="116"/>
      <c r="D199" s="116"/>
      <c r="E199" s="116"/>
      <c r="F199" s="116"/>
      <c r="G199" s="116"/>
      <c r="H199" s="116"/>
      <c r="I199" s="157">
        <f t="shared" si="82"/>
        <v>0</v>
      </c>
      <c r="J199" s="115"/>
      <c r="K199" s="155"/>
      <c r="L199" s="155"/>
      <c r="M199" s="155"/>
      <c r="N199" s="155"/>
      <c r="O199" s="155"/>
      <c r="P199" s="155"/>
      <c r="Q199" s="155"/>
      <c r="R199" s="155"/>
      <c r="S199" s="155"/>
      <c r="T199" s="155"/>
      <c r="U199" s="155"/>
      <c r="V199" s="117"/>
      <c r="W199" s="155"/>
      <c r="X199" s="117"/>
      <c r="Y199" s="117"/>
      <c r="Z199" s="117"/>
      <c r="AA199" s="200"/>
      <c r="AB199" s="201"/>
      <c r="AC199" s="200"/>
    </row>
    <row r="200" spans="2:29" ht="17.25" customHeight="1">
      <c r="B200" s="116"/>
      <c r="C200" s="116"/>
      <c r="D200" s="116"/>
      <c r="E200" s="116"/>
      <c r="F200" s="116"/>
      <c r="G200" s="116" t="s">
        <v>514</v>
      </c>
      <c r="H200" s="116" t="s">
        <v>273</v>
      </c>
      <c r="I200" s="157">
        <f t="shared" si="82"/>
        <v>0</v>
      </c>
      <c r="J200" s="115"/>
      <c r="K200" s="155"/>
      <c r="L200" s="155"/>
      <c r="M200" s="155"/>
      <c r="N200" s="155"/>
      <c r="O200" s="155"/>
      <c r="P200" s="155"/>
      <c r="Q200" s="155"/>
      <c r="R200" s="155"/>
      <c r="S200" s="155"/>
      <c r="T200" s="155"/>
      <c r="U200" s="155"/>
      <c r="V200" s="117"/>
      <c r="W200" s="155"/>
      <c r="X200" s="117"/>
      <c r="Y200" s="117"/>
      <c r="Z200" s="117"/>
      <c r="AA200" s="200"/>
      <c r="AB200" s="201"/>
      <c r="AC200" s="200"/>
    </row>
    <row r="201" spans="2:29" ht="17.25" customHeight="1">
      <c r="B201" s="116"/>
      <c r="C201" s="116"/>
      <c r="D201" s="116"/>
      <c r="E201" s="116"/>
      <c r="F201" s="116"/>
      <c r="G201" s="116"/>
      <c r="H201" s="116"/>
      <c r="I201" s="116"/>
      <c r="J201" s="115"/>
      <c r="K201" s="116"/>
      <c r="L201" s="116"/>
      <c r="M201" s="116"/>
      <c r="N201" s="116"/>
      <c r="O201" s="116"/>
      <c r="P201" s="116"/>
      <c r="Q201" s="116"/>
      <c r="R201" s="116"/>
      <c r="S201" s="116"/>
      <c r="T201" s="116"/>
      <c r="U201" s="116"/>
      <c r="V201" s="117"/>
      <c r="W201" s="116"/>
      <c r="X201" s="117"/>
      <c r="Y201" s="117"/>
      <c r="Z201" s="117"/>
      <c r="AA201" s="200"/>
      <c r="AB201" s="201"/>
      <c r="AC201" s="200"/>
    </row>
    <row r="202" spans="2:29" ht="17.25" customHeight="1">
      <c r="B202" s="116"/>
      <c r="C202" s="116"/>
      <c r="D202" s="116"/>
      <c r="E202" s="116"/>
      <c r="F202" s="116" t="s">
        <v>515</v>
      </c>
      <c r="G202" s="116" t="s">
        <v>463</v>
      </c>
      <c r="H202" s="116"/>
      <c r="I202" s="157">
        <f t="shared" ref="I202:I206" si="84">SUM(K202:U202)+W202</f>
        <v>0</v>
      </c>
      <c r="J202" s="115"/>
      <c r="K202" s="157">
        <f>SUM(K203:K207)</f>
        <v>0</v>
      </c>
      <c r="L202" s="157">
        <f t="shared" ref="L202:W202" si="85">SUM(L203:L207)</f>
        <v>0</v>
      </c>
      <c r="M202" s="157">
        <f t="shared" si="85"/>
        <v>0</v>
      </c>
      <c r="N202" s="157">
        <f t="shared" si="85"/>
        <v>0</v>
      </c>
      <c r="O202" s="157">
        <f t="shared" si="85"/>
        <v>0</v>
      </c>
      <c r="P202" s="157">
        <f t="shared" si="85"/>
        <v>0</v>
      </c>
      <c r="Q202" s="157">
        <f t="shared" si="85"/>
        <v>0</v>
      </c>
      <c r="R202" s="157">
        <f t="shared" si="85"/>
        <v>0</v>
      </c>
      <c r="S202" s="157">
        <f t="shared" si="85"/>
        <v>0</v>
      </c>
      <c r="T202" s="157">
        <f t="shared" si="85"/>
        <v>0</v>
      </c>
      <c r="U202" s="157">
        <f t="shared" si="85"/>
        <v>0</v>
      </c>
      <c r="V202" s="117"/>
      <c r="W202" s="157">
        <f t="shared" si="85"/>
        <v>0</v>
      </c>
      <c r="X202" s="117"/>
      <c r="Y202" s="155"/>
      <c r="Z202" s="117"/>
      <c r="AA202" s="200"/>
      <c r="AB202" s="201"/>
      <c r="AC202" s="200"/>
    </row>
    <row r="203" spans="2:29" ht="17.25" customHeight="1">
      <c r="B203" s="116"/>
      <c r="C203" s="116"/>
      <c r="D203" s="116"/>
      <c r="E203" s="116"/>
      <c r="F203" s="116"/>
      <c r="G203" s="116" t="s">
        <v>516</v>
      </c>
      <c r="H203" s="116" t="s">
        <v>392</v>
      </c>
      <c r="I203" s="157">
        <f t="shared" si="84"/>
        <v>0</v>
      </c>
      <c r="J203" s="115"/>
      <c r="K203" s="155"/>
      <c r="L203" s="155"/>
      <c r="M203" s="155"/>
      <c r="N203" s="155"/>
      <c r="O203" s="155"/>
      <c r="P203" s="155"/>
      <c r="Q203" s="155"/>
      <c r="R203" s="155"/>
      <c r="S203" s="155"/>
      <c r="T203" s="155"/>
      <c r="U203" s="155"/>
      <c r="V203" s="117"/>
      <c r="W203" s="155"/>
      <c r="X203" s="117"/>
      <c r="Y203" s="117"/>
      <c r="Z203" s="117"/>
      <c r="AA203" s="200"/>
      <c r="AB203" s="201"/>
      <c r="AC203" s="200"/>
    </row>
    <row r="204" spans="2:29" ht="17.25" customHeight="1">
      <c r="B204" s="116"/>
      <c r="C204" s="116"/>
      <c r="D204" s="116"/>
      <c r="E204" s="116"/>
      <c r="F204" s="116"/>
      <c r="G204" s="116" t="s">
        <v>517</v>
      </c>
      <c r="H204" s="116" t="s">
        <v>394</v>
      </c>
      <c r="I204" s="157">
        <f t="shared" si="84"/>
        <v>0</v>
      </c>
      <c r="J204" s="115"/>
      <c r="K204" s="155"/>
      <c r="L204" s="155"/>
      <c r="M204" s="155"/>
      <c r="N204" s="155"/>
      <c r="O204" s="155"/>
      <c r="P204" s="155"/>
      <c r="Q204" s="155"/>
      <c r="R204" s="155"/>
      <c r="S204" s="155"/>
      <c r="T204" s="155"/>
      <c r="U204" s="155"/>
      <c r="V204" s="117"/>
      <c r="W204" s="155"/>
      <c r="X204" s="117"/>
      <c r="Y204" s="117"/>
      <c r="Z204" s="117"/>
      <c r="AA204" s="200"/>
      <c r="AB204" s="201"/>
      <c r="AC204" s="200"/>
    </row>
    <row r="205" spans="2:29" ht="17.25" customHeight="1">
      <c r="B205" s="116"/>
      <c r="C205" s="116"/>
      <c r="D205" s="116"/>
      <c r="E205" s="116"/>
      <c r="F205" s="116"/>
      <c r="G205" s="116" t="s">
        <v>518</v>
      </c>
      <c r="H205" s="116" t="s">
        <v>396</v>
      </c>
      <c r="I205" s="157">
        <f t="shared" si="84"/>
        <v>0</v>
      </c>
      <c r="J205" s="115"/>
      <c r="K205" s="155"/>
      <c r="L205" s="155"/>
      <c r="M205" s="155"/>
      <c r="N205" s="155"/>
      <c r="O205" s="155"/>
      <c r="P205" s="155"/>
      <c r="Q205" s="155"/>
      <c r="R205" s="155"/>
      <c r="S205" s="155"/>
      <c r="T205" s="155"/>
      <c r="U205" s="155"/>
      <c r="V205" s="117"/>
      <c r="W205" s="155"/>
      <c r="X205" s="117"/>
      <c r="Y205" s="117"/>
      <c r="Z205" s="117"/>
      <c r="AA205" s="200"/>
      <c r="AB205" s="201"/>
      <c r="AC205" s="200"/>
    </row>
    <row r="206" spans="2:29" ht="17.25" hidden="1" customHeight="1">
      <c r="B206" s="116"/>
      <c r="C206" s="116"/>
      <c r="D206" s="116"/>
      <c r="E206" s="116"/>
      <c r="F206" s="116"/>
      <c r="G206" s="116"/>
      <c r="H206" s="116"/>
      <c r="I206" s="157">
        <f t="shared" si="84"/>
        <v>0</v>
      </c>
      <c r="J206" s="115"/>
      <c r="K206" s="155"/>
      <c r="L206" s="155"/>
      <c r="M206" s="155"/>
      <c r="N206" s="155"/>
      <c r="O206" s="155"/>
      <c r="P206" s="155"/>
      <c r="Q206" s="155"/>
      <c r="R206" s="155"/>
      <c r="S206" s="155"/>
      <c r="T206" s="155"/>
      <c r="U206" s="155"/>
      <c r="V206" s="117"/>
      <c r="W206" s="155"/>
      <c r="X206" s="117"/>
      <c r="Y206" s="117"/>
      <c r="Z206" s="117"/>
      <c r="AA206" s="200"/>
      <c r="AB206" s="201"/>
      <c r="AC206" s="200"/>
    </row>
    <row r="207" spans="2:29" ht="17.25" customHeight="1">
      <c r="B207" s="116"/>
      <c r="C207" s="116"/>
      <c r="D207" s="116"/>
      <c r="E207" s="116"/>
      <c r="F207" s="116"/>
      <c r="G207" s="116" t="s">
        <v>519</v>
      </c>
      <c r="H207" s="116" t="s">
        <v>273</v>
      </c>
      <c r="I207" s="157">
        <f t="shared" ref="I207" si="86">SUM(K207:U207)+W207</f>
        <v>0</v>
      </c>
      <c r="J207" s="115"/>
      <c r="K207" s="155"/>
      <c r="L207" s="155"/>
      <c r="M207" s="155"/>
      <c r="N207" s="155"/>
      <c r="O207" s="155"/>
      <c r="P207" s="155"/>
      <c r="Q207" s="155"/>
      <c r="R207" s="155"/>
      <c r="S207" s="155"/>
      <c r="T207" s="155"/>
      <c r="U207" s="155"/>
      <c r="V207" s="117"/>
      <c r="W207" s="155"/>
      <c r="X207" s="117"/>
      <c r="Y207" s="117"/>
      <c r="Z207" s="117"/>
      <c r="AA207" s="200"/>
      <c r="AB207" s="201"/>
      <c r="AC207" s="200"/>
    </row>
    <row r="208" spans="2:29" ht="17.25" customHeight="1">
      <c r="B208" s="116"/>
      <c r="C208" s="116"/>
      <c r="D208" s="116"/>
      <c r="E208" s="116"/>
      <c r="F208" s="116"/>
      <c r="G208" s="116"/>
      <c r="H208" s="116"/>
      <c r="I208" s="116"/>
      <c r="J208" s="115"/>
      <c r="K208" s="116"/>
      <c r="L208" s="116"/>
      <c r="M208" s="116"/>
      <c r="N208" s="116"/>
      <c r="O208" s="116"/>
      <c r="P208" s="116"/>
      <c r="Q208" s="116"/>
      <c r="R208" s="116"/>
      <c r="S208" s="116"/>
      <c r="T208" s="116"/>
      <c r="U208" s="116"/>
      <c r="V208" s="117"/>
      <c r="W208" s="116"/>
      <c r="X208" s="117"/>
      <c r="Y208" s="117"/>
      <c r="Z208" s="117"/>
      <c r="AA208" s="200"/>
      <c r="AB208" s="201"/>
      <c r="AC208" s="200"/>
    </row>
    <row r="209" spans="2:29" ht="17.25" customHeight="1">
      <c r="B209" s="116"/>
      <c r="C209" s="116"/>
      <c r="D209" s="116"/>
      <c r="E209" s="116"/>
      <c r="F209" s="116" t="s">
        <v>520</v>
      </c>
      <c r="G209" s="116" t="s">
        <v>469</v>
      </c>
      <c r="H209" s="116"/>
      <c r="I209" s="157">
        <f t="shared" ref="I209:I214" si="87">SUM(K209:U209)+W209</f>
        <v>0</v>
      </c>
      <c r="J209" s="115"/>
      <c r="K209" s="157">
        <f>SUM(K210:K214)</f>
        <v>0</v>
      </c>
      <c r="L209" s="157">
        <f t="shared" ref="L209" si="88">SUM(L210:L214)</f>
        <v>0</v>
      </c>
      <c r="M209" s="157">
        <f t="shared" ref="M209" si="89">SUM(M210:M214)</f>
        <v>0</v>
      </c>
      <c r="N209" s="157">
        <f t="shared" ref="N209" si="90">SUM(N210:N214)</f>
        <v>0</v>
      </c>
      <c r="O209" s="157">
        <f t="shared" ref="O209" si="91">SUM(O210:O214)</f>
        <v>0</v>
      </c>
      <c r="P209" s="157">
        <f t="shared" ref="P209" si="92">SUM(P210:P214)</f>
        <v>0</v>
      </c>
      <c r="Q209" s="157">
        <f t="shared" ref="Q209" si="93">SUM(Q210:Q214)</f>
        <v>0</v>
      </c>
      <c r="R209" s="157">
        <f t="shared" ref="R209" si="94">SUM(R210:R214)</f>
        <v>0</v>
      </c>
      <c r="S209" s="157">
        <f t="shared" ref="S209" si="95">SUM(S210:S214)</f>
        <v>0</v>
      </c>
      <c r="T209" s="157">
        <f t="shared" ref="T209" si="96">SUM(T210:T214)</f>
        <v>0</v>
      </c>
      <c r="U209" s="157">
        <f t="shared" ref="U209" si="97">SUM(U210:U214)</f>
        <v>0</v>
      </c>
      <c r="V209" s="117"/>
      <c r="W209" s="157">
        <f t="shared" ref="W209" si="98">SUM(W210:W214)</f>
        <v>0</v>
      </c>
      <c r="X209" s="117"/>
      <c r="Y209" s="155"/>
      <c r="Z209" s="117"/>
      <c r="AA209" s="200"/>
      <c r="AB209" s="201"/>
      <c r="AC209" s="200"/>
    </row>
    <row r="210" spans="2:29" ht="17.25" customHeight="1">
      <c r="B210" s="116"/>
      <c r="C210" s="116"/>
      <c r="D210" s="116"/>
      <c r="E210" s="116"/>
      <c r="F210" s="116"/>
      <c r="G210" s="116" t="s">
        <v>521</v>
      </c>
      <c r="H210" s="116" t="s">
        <v>392</v>
      </c>
      <c r="I210" s="157">
        <f t="shared" si="87"/>
        <v>0</v>
      </c>
      <c r="J210" s="115"/>
      <c r="K210" s="155"/>
      <c r="L210" s="155"/>
      <c r="M210" s="155"/>
      <c r="N210" s="155"/>
      <c r="O210" s="155"/>
      <c r="P210" s="155"/>
      <c r="Q210" s="155"/>
      <c r="R210" s="155"/>
      <c r="S210" s="155"/>
      <c r="T210" s="155"/>
      <c r="U210" s="155"/>
      <c r="V210" s="117"/>
      <c r="W210" s="155"/>
      <c r="X210" s="117"/>
      <c r="Y210" s="117"/>
      <c r="Z210" s="117"/>
      <c r="AA210" s="200"/>
      <c r="AB210" s="201"/>
      <c r="AC210" s="200"/>
    </row>
    <row r="211" spans="2:29" ht="17.25" customHeight="1">
      <c r="B211" s="116"/>
      <c r="C211" s="116"/>
      <c r="D211" s="116"/>
      <c r="E211" s="116"/>
      <c r="F211" s="116"/>
      <c r="G211" s="116" t="s">
        <v>522</v>
      </c>
      <c r="H211" s="116" t="s">
        <v>394</v>
      </c>
      <c r="I211" s="157">
        <f t="shared" si="87"/>
        <v>0</v>
      </c>
      <c r="J211" s="115"/>
      <c r="K211" s="155"/>
      <c r="L211" s="155"/>
      <c r="M211" s="155"/>
      <c r="N211" s="155"/>
      <c r="O211" s="155"/>
      <c r="P211" s="155"/>
      <c r="Q211" s="155"/>
      <c r="R211" s="155"/>
      <c r="S211" s="155"/>
      <c r="T211" s="155"/>
      <c r="U211" s="155"/>
      <c r="V211" s="117"/>
      <c r="W211" s="155"/>
      <c r="X211" s="117"/>
      <c r="Y211" s="117"/>
      <c r="Z211" s="117"/>
      <c r="AA211" s="200"/>
      <c r="AB211" s="201"/>
      <c r="AC211" s="200"/>
    </row>
    <row r="212" spans="2:29" ht="17.25" customHeight="1">
      <c r="B212" s="116"/>
      <c r="C212" s="116"/>
      <c r="D212" s="116"/>
      <c r="E212" s="116"/>
      <c r="F212" s="116"/>
      <c r="G212" s="116" t="s">
        <v>523</v>
      </c>
      <c r="H212" s="116" t="s">
        <v>396</v>
      </c>
      <c r="I212" s="157">
        <f t="shared" si="87"/>
        <v>0</v>
      </c>
      <c r="J212" s="115"/>
      <c r="K212" s="155"/>
      <c r="L212" s="155"/>
      <c r="M212" s="155"/>
      <c r="N212" s="155"/>
      <c r="O212" s="155"/>
      <c r="P212" s="155"/>
      <c r="Q212" s="155"/>
      <c r="R212" s="155"/>
      <c r="S212" s="155"/>
      <c r="T212" s="155"/>
      <c r="U212" s="155"/>
      <c r="V212" s="117"/>
      <c r="W212" s="155"/>
      <c r="X212" s="117"/>
      <c r="Y212" s="117"/>
      <c r="Z212" s="117"/>
      <c r="AA212" s="200"/>
      <c r="AB212" s="201"/>
      <c r="AC212" s="200"/>
    </row>
    <row r="213" spans="2:29" ht="17.25" hidden="1" customHeight="1">
      <c r="B213" s="116"/>
      <c r="C213" s="116"/>
      <c r="D213" s="116"/>
      <c r="E213" s="116"/>
      <c r="F213" s="116"/>
      <c r="G213" s="116"/>
      <c r="H213" s="116"/>
      <c r="I213" s="157">
        <f t="shared" si="87"/>
        <v>0</v>
      </c>
      <c r="J213" s="115"/>
      <c r="K213" s="155"/>
      <c r="L213" s="155"/>
      <c r="M213" s="155"/>
      <c r="N213" s="155"/>
      <c r="O213" s="155"/>
      <c r="P213" s="155"/>
      <c r="Q213" s="155"/>
      <c r="R213" s="155"/>
      <c r="S213" s="155"/>
      <c r="T213" s="155"/>
      <c r="U213" s="155"/>
      <c r="V213" s="117"/>
      <c r="W213" s="155"/>
      <c r="X213" s="117"/>
      <c r="Y213" s="117"/>
      <c r="Z213" s="117"/>
      <c r="AA213" s="200"/>
      <c r="AB213" s="201"/>
      <c r="AC213" s="200"/>
    </row>
    <row r="214" spans="2:29" ht="17.25" customHeight="1">
      <c r="B214" s="116"/>
      <c r="C214" s="116"/>
      <c r="D214" s="116"/>
      <c r="E214" s="116"/>
      <c r="F214" s="116"/>
      <c r="G214" s="116" t="s">
        <v>524</v>
      </c>
      <c r="H214" s="116" t="s">
        <v>273</v>
      </c>
      <c r="I214" s="157">
        <f t="shared" si="87"/>
        <v>0</v>
      </c>
      <c r="J214" s="115"/>
      <c r="K214" s="155"/>
      <c r="L214" s="155"/>
      <c r="M214" s="155"/>
      <c r="N214" s="155"/>
      <c r="O214" s="155"/>
      <c r="P214" s="155"/>
      <c r="Q214" s="155"/>
      <c r="R214" s="155"/>
      <c r="S214" s="155"/>
      <c r="T214" s="155"/>
      <c r="U214" s="155"/>
      <c r="V214" s="117"/>
      <c r="W214" s="155"/>
      <c r="X214" s="117"/>
      <c r="Y214" s="117"/>
      <c r="Z214" s="117"/>
      <c r="AA214" s="200"/>
      <c r="AB214" s="201"/>
      <c r="AC214" s="200"/>
    </row>
    <row r="215" spans="2:29" ht="17.25" customHeight="1">
      <c r="B215" s="116"/>
      <c r="C215" s="116"/>
      <c r="D215" s="116"/>
      <c r="E215" s="116"/>
      <c r="F215" s="116"/>
      <c r="G215" s="116"/>
      <c r="H215" s="116"/>
      <c r="I215" s="116"/>
      <c r="J215" s="115"/>
      <c r="K215" s="116"/>
      <c r="L215" s="116"/>
      <c r="M215" s="116"/>
      <c r="N215" s="116"/>
      <c r="O215" s="116"/>
      <c r="P215" s="116"/>
      <c r="Q215" s="116"/>
      <c r="R215" s="116"/>
      <c r="S215" s="116"/>
      <c r="T215" s="116"/>
      <c r="U215" s="116"/>
      <c r="V215" s="117"/>
      <c r="W215" s="116"/>
      <c r="X215" s="117"/>
      <c r="Y215" s="117"/>
      <c r="Z215" s="117"/>
      <c r="AA215" s="200"/>
      <c r="AB215" s="201"/>
      <c r="AC215" s="200"/>
    </row>
    <row r="216" spans="2:29" ht="17.25" customHeight="1">
      <c r="B216" s="116"/>
      <c r="C216" s="116"/>
      <c r="D216" s="116"/>
      <c r="E216" s="116"/>
      <c r="F216" s="116" t="s">
        <v>525</v>
      </c>
      <c r="G216" s="116" t="s">
        <v>475</v>
      </c>
      <c r="H216" s="116"/>
      <c r="I216" s="157">
        <f t="shared" ref="I216:I221" si="99">SUM(K216:U216)+W216</f>
        <v>0</v>
      </c>
      <c r="J216" s="115"/>
      <c r="K216" s="157">
        <f>SUM(K217:K221)</f>
        <v>0</v>
      </c>
      <c r="L216" s="157">
        <f t="shared" ref="L216:W216" si="100">SUM(L217:L221)</f>
        <v>0</v>
      </c>
      <c r="M216" s="157">
        <f t="shared" si="100"/>
        <v>0</v>
      </c>
      <c r="N216" s="157">
        <f t="shared" si="100"/>
        <v>0</v>
      </c>
      <c r="O216" s="157">
        <f t="shared" si="100"/>
        <v>0</v>
      </c>
      <c r="P216" s="157">
        <f t="shared" si="100"/>
        <v>0</v>
      </c>
      <c r="Q216" s="157">
        <f t="shared" si="100"/>
        <v>0</v>
      </c>
      <c r="R216" s="157">
        <f t="shared" si="100"/>
        <v>0</v>
      </c>
      <c r="S216" s="157">
        <f t="shared" si="100"/>
        <v>0</v>
      </c>
      <c r="T216" s="157">
        <f t="shared" si="100"/>
        <v>0</v>
      </c>
      <c r="U216" s="157">
        <f t="shared" si="100"/>
        <v>0</v>
      </c>
      <c r="V216" s="117"/>
      <c r="W216" s="157">
        <f t="shared" si="100"/>
        <v>0</v>
      </c>
      <c r="X216" s="117"/>
      <c r="Y216" s="155"/>
      <c r="Z216" s="117"/>
      <c r="AA216" s="200"/>
      <c r="AB216" s="201"/>
      <c r="AC216" s="200"/>
    </row>
    <row r="217" spans="2:29" ht="17.25" customHeight="1">
      <c r="B217" s="116"/>
      <c r="C217" s="116"/>
      <c r="D217" s="116"/>
      <c r="E217" s="116"/>
      <c r="F217" s="116"/>
      <c r="G217" s="116" t="s">
        <v>526</v>
      </c>
      <c r="H217" s="116" t="s">
        <v>392</v>
      </c>
      <c r="I217" s="157">
        <f t="shared" si="99"/>
        <v>0</v>
      </c>
      <c r="J217" s="115"/>
      <c r="K217" s="155"/>
      <c r="L217" s="155"/>
      <c r="M217" s="155"/>
      <c r="N217" s="155"/>
      <c r="O217" s="155"/>
      <c r="P217" s="155"/>
      <c r="Q217" s="155"/>
      <c r="R217" s="155"/>
      <c r="S217" s="155"/>
      <c r="T217" s="155"/>
      <c r="U217" s="155"/>
      <c r="V217" s="117"/>
      <c r="W217" s="155"/>
      <c r="X217" s="117"/>
      <c r="Y217" s="117"/>
      <c r="Z217" s="117"/>
      <c r="AA217" s="200"/>
      <c r="AB217" s="201"/>
      <c r="AC217" s="200"/>
    </row>
    <row r="218" spans="2:29" ht="17.25" customHeight="1">
      <c r="B218" s="116"/>
      <c r="C218" s="116"/>
      <c r="D218" s="116"/>
      <c r="E218" s="116"/>
      <c r="F218" s="116"/>
      <c r="G218" s="116" t="s">
        <v>527</v>
      </c>
      <c r="H218" s="116" t="s">
        <v>394</v>
      </c>
      <c r="I218" s="157">
        <f t="shared" si="99"/>
        <v>0</v>
      </c>
      <c r="J218" s="115"/>
      <c r="K218" s="155"/>
      <c r="L218" s="155"/>
      <c r="M218" s="155"/>
      <c r="N218" s="155"/>
      <c r="O218" s="155"/>
      <c r="P218" s="155"/>
      <c r="Q218" s="155"/>
      <c r="R218" s="155"/>
      <c r="S218" s="155"/>
      <c r="T218" s="155"/>
      <c r="U218" s="155"/>
      <c r="V218" s="117"/>
      <c r="W218" s="155"/>
      <c r="X218" s="117"/>
      <c r="Y218" s="117"/>
      <c r="Z218" s="117"/>
      <c r="AA218" s="200"/>
      <c r="AB218" s="201"/>
      <c r="AC218" s="200"/>
    </row>
    <row r="219" spans="2:29" ht="17.25" customHeight="1">
      <c r="B219" s="116"/>
      <c r="C219" s="116"/>
      <c r="D219" s="116"/>
      <c r="E219" s="116"/>
      <c r="F219" s="116"/>
      <c r="G219" s="116" t="s">
        <v>528</v>
      </c>
      <c r="H219" s="116" t="s">
        <v>396</v>
      </c>
      <c r="I219" s="157">
        <f t="shared" si="99"/>
        <v>0</v>
      </c>
      <c r="J219" s="115"/>
      <c r="K219" s="155"/>
      <c r="L219" s="155"/>
      <c r="M219" s="155"/>
      <c r="N219" s="155"/>
      <c r="O219" s="155"/>
      <c r="P219" s="155"/>
      <c r="Q219" s="155"/>
      <c r="R219" s="155"/>
      <c r="S219" s="155"/>
      <c r="T219" s="155"/>
      <c r="U219" s="155"/>
      <c r="V219" s="117"/>
      <c r="W219" s="155"/>
      <c r="X219" s="117"/>
      <c r="Y219" s="117"/>
      <c r="Z219" s="117"/>
      <c r="AA219" s="200"/>
      <c r="AB219" s="201"/>
      <c r="AC219" s="200"/>
    </row>
    <row r="220" spans="2:29" ht="17.100000000000001" hidden="1" customHeight="1">
      <c r="B220" s="116"/>
      <c r="C220" s="116"/>
      <c r="D220" s="116"/>
      <c r="E220" s="116"/>
      <c r="F220" s="116"/>
      <c r="G220" s="116"/>
      <c r="H220" s="116"/>
      <c r="I220" s="157">
        <f t="shared" si="99"/>
        <v>0</v>
      </c>
      <c r="J220" s="115"/>
      <c r="K220" s="155"/>
      <c r="L220" s="155"/>
      <c r="M220" s="155"/>
      <c r="N220" s="155"/>
      <c r="O220" s="155"/>
      <c r="P220" s="155"/>
      <c r="Q220" s="155"/>
      <c r="R220" s="155"/>
      <c r="S220" s="155"/>
      <c r="T220" s="155"/>
      <c r="U220" s="155"/>
      <c r="V220" s="117"/>
      <c r="W220" s="155"/>
      <c r="X220" s="117"/>
      <c r="Y220" s="117"/>
      <c r="Z220" s="117"/>
      <c r="AA220" s="200"/>
      <c r="AB220" s="201"/>
      <c r="AC220" s="200"/>
    </row>
    <row r="221" spans="2:29" ht="17.25" customHeight="1">
      <c r="B221" s="116"/>
      <c r="C221" s="116"/>
      <c r="D221" s="116"/>
      <c r="E221" s="116"/>
      <c r="F221" s="116"/>
      <c r="G221" s="116" t="s">
        <v>529</v>
      </c>
      <c r="H221" s="116" t="s">
        <v>273</v>
      </c>
      <c r="I221" s="157">
        <f t="shared" si="99"/>
        <v>0</v>
      </c>
      <c r="J221" s="115"/>
      <c r="K221" s="155"/>
      <c r="L221" s="155"/>
      <c r="M221" s="155"/>
      <c r="N221" s="155"/>
      <c r="O221" s="155"/>
      <c r="P221" s="155"/>
      <c r="Q221" s="155"/>
      <c r="R221" s="155"/>
      <c r="S221" s="155"/>
      <c r="T221" s="155"/>
      <c r="U221" s="155"/>
      <c r="V221" s="117"/>
      <c r="W221" s="155"/>
      <c r="X221" s="116"/>
      <c r="Y221" s="117"/>
      <c r="Z221" s="117"/>
      <c r="AA221" s="200"/>
      <c r="AB221" s="201"/>
      <c r="AC221" s="200"/>
    </row>
    <row r="222" spans="2:29" ht="17.25" customHeight="1">
      <c r="B222" s="116"/>
      <c r="C222" s="116"/>
      <c r="D222" s="116"/>
      <c r="E222" s="116"/>
      <c r="F222" s="116"/>
      <c r="G222" s="116"/>
      <c r="H222" s="116"/>
      <c r="I222" s="116"/>
      <c r="J222" s="116"/>
      <c r="K222" s="116"/>
      <c r="L222" s="116"/>
      <c r="M222" s="116"/>
      <c r="N222" s="116"/>
      <c r="O222" s="116"/>
      <c r="P222" s="116"/>
      <c r="Q222" s="116"/>
      <c r="R222" s="116"/>
      <c r="S222" s="116"/>
      <c r="T222" s="116"/>
      <c r="U222" s="116"/>
      <c r="V222" s="116"/>
      <c r="W222" s="116"/>
      <c r="X222" s="116"/>
      <c r="Y222" s="117"/>
      <c r="Z222" s="117"/>
      <c r="AA222" s="200"/>
      <c r="AB222" s="201"/>
      <c r="AC222" s="200"/>
    </row>
    <row r="223" spans="2:29" ht="17.25" customHeight="1">
      <c r="B223" s="116"/>
      <c r="C223" s="116"/>
      <c r="D223" s="116"/>
      <c r="E223" s="116"/>
      <c r="F223" s="116" t="s">
        <v>530</v>
      </c>
      <c r="G223" s="116"/>
      <c r="H223" s="116"/>
      <c r="I223" s="117"/>
      <c r="J223" s="117"/>
      <c r="K223" s="117"/>
      <c r="L223" s="117"/>
      <c r="M223" s="117"/>
      <c r="N223" s="117"/>
      <c r="O223" s="117"/>
      <c r="P223" s="117"/>
      <c r="Q223" s="117"/>
      <c r="R223" s="117"/>
      <c r="S223" s="117"/>
      <c r="T223" s="117"/>
      <c r="U223" s="117"/>
      <c r="V223" s="117"/>
      <c r="W223" s="117"/>
      <c r="X223" s="117"/>
      <c r="Y223" s="117"/>
      <c r="Z223" s="117"/>
      <c r="AA223" s="200"/>
      <c r="AB223" s="201"/>
      <c r="AC223" s="200"/>
    </row>
    <row r="224" spans="2:29" ht="17.25" customHeight="1">
      <c r="B224" s="116"/>
      <c r="C224" s="116"/>
      <c r="D224" s="116"/>
      <c r="E224" s="116"/>
      <c r="F224" s="116"/>
      <c r="G224" s="116"/>
      <c r="H224" s="116"/>
      <c r="I224" s="117"/>
      <c r="J224" s="117"/>
      <c r="K224" s="117"/>
      <c r="L224" s="117"/>
      <c r="M224" s="117"/>
      <c r="N224" s="117"/>
      <c r="O224" s="117"/>
      <c r="P224" s="117"/>
      <c r="Q224" s="117"/>
      <c r="R224" s="117"/>
      <c r="S224" s="117"/>
      <c r="T224" s="117"/>
      <c r="U224" s="117"/>
      <c r="V224" s="117"/>
      <c r="W224" s="117"/>
      <c r="X224" s="117"/>
      <c r="Y224" s="117"/>
      <c r="Z224" s="117"/>
      <c r="AA224" s="200"/>
      <c r="AB224" s="201"/>
      <c r="AC224" s="200"/>
    </row>
    <row r="225" spans="1:29" ht="17.25" customHeight="1">
      <c r="B225" s="116"/>
      <c r="C225" s="116"/>
      <c r="D225" s="116"/>
      <c r="E225" s="116" t="s">
        <v>531</v>
      </c>
      <c r="F225" s="116" t="s">
        <v>482</v>
      </c>
      <c r="G225" s="116"/>
      <c r="H225" s="116"/>
      <c r="I225" s="157">
        <f t="shared" ref="I225:I230" si="101">SUM(K225:U225)+W225</f>
        <v>0</v>
      </c>
      <c r="J225" s="115"/>
      <c r="K225" s="157">
        <f t="shared" ref="K225:U225" si="102">SUM(K226:K230)</f>
        <v>0</v>
      </c>
      <c r="L225" s="157">
        <f t="shared" si="102"/>
        <v>0</v>
      </c>
      <c r="M225" s="157">
        <f t="shared" si="102"/>
        <v>0</v>
      </c>
      <c r="N225" s="157">
        <f t="shared" si="102"/>
        <v>0</v>
      </c>
      <c r="O225" s="157">
        <f t="shared" si="102"/>
        <v>0</v>
      </c>
      <c r="P225" s="157">
        <f t="shared" si="102"/>
        <v>0</v>
      </c>
      <c r="Q225" s="157">
        <f t="shared" si="102"/>
        <v>0</v>
      </c>
      <c r="R225" s="157">
        <f t="shared" si="102"/>
        <v>0</v>
      </c>
      <c r="S225" s="157">
        <f t="shared" si="102"/>
        <v>0</v>
      </c>
      <c r="T225" s="157">
        <f t="shared" si="102"/>
        <v>0</v>
      </c>
      <c r="U225" s="157">
        <f t="shared" si="102"/>
        <v>0</v>
      </c>
      <c r="V225" s="117"/>
      <c r="W225" s="157">
        <f>SUM(W226:W230)</f>
        <v>0</v>
      </c>
      <c r="X225" s="117"/>
      <c r="Y225" s="155"/>
      <c r="Z225" s="117"/>
      <c r="AA225" s="200"/>
      <c r="AB225" s="201"/>
      <c r="AC225" s="200"/>
    </row>
    <row r="226" spans="1:29" ht="17.25" customHeight="1">
      <c r="B226" s="116"/>
      <c r="C226" s="116"/>
      <c r="D226" s="116"/>
      <c r="E226" s="116"/>
      <c r="F226" s="116" t="s">
        <v>532</v>
      </c>
      <c r="G226" s="117" t="s">
        <v>392</v>
      </c>
      <c r="H226" s="117"/>
      <c r="I226" s="157">
        <f t="shared" si="101"/>
        <v>0</v>
      </c>
      <c r="J226" s="115"/>
      <c r="K226" s="155"/>
      <c r="L226" s="155"/>
      <c r="M226" s="155"/>
      <c r="N226" s="155"/>
      <c r="O226" s="155"/>
      <c r="P226" s="155"/>
      <c r="Q226" s="155"/>
      <c r="R226" s="155"/>
      <c r="S226" s="155"/>
      <c r="T226" s="155"/>
      <c r="U226" s="155"/>
      <c r="V226" s="117"/>
      <c r="W226" s="155"/>
      <c r="X226" s="117"/>
      <c r="Y226" s="117"/>
      <c r="Z226" s="117"/>
      <c r="AA226" s="200"/>
      <c r="AB226" s="201"/>
      <c r="AC226" s="200"/>
    </row>
    <row r="227" spans="1:29" ht="17.25" customHeight="1">
      <c r="B227" s="116"/>
      <c r="C227" s="116"/>
      <c r="D227" s="116"/>
      <c r="E227" s="116"/>
      <c r="F227" s="116" t="s">
        <v>533</v>
      </c>
      <c r="G227" s="117" t="s">
        <v>394</v>
      </c>
      <c r="H227" s="117"/>
      <c r="I227" s="157">
        <f t="shared" si="101"/>
        <v>0</v>
      </c>
      <c r="J227" s="115"/>
      <c r="K227" s="155"/>
      <c r="L227" s="155"/>
      <c r="M227" s="155"/>
      <c r="N227" s="155"/>
      <c r="O227" s="155"/>
      <c r="P227" s="155"/>
      <c r="Q227" s="155"/>
      <c r="R227" s="155"/>
      <c r="S227" s="155"/>
      <c r="T227" s="155"/>
      <c r="U227" s="155"/>
      <c r="V227" s="117"/>
      <c r="W227" s="155"/>
      <c r="X227" s="117"/>
      <c r="Y227" s="117"/>
      <c r="Z227" s="117"/>
      <c r="AA227" s="200"/>
      <c r="AB227" s="201"/>
      <c r="AC227" s="200"/>
    </row>
    <row r="228" spans="1:29" ht="17.25" customHeight="1">
      <c r="B228" s="116"/>
      <c r="C228" s="116"/>
      <c r="D228" s="116"/>
      <c r="E228" s="116"/>
      <c r="F228" s="116" t="s">
        <v>534</v>
      </c>
      <c r="G228" s="117" t="s">
        <v>396</v>
      </c>
      <c r="H228" s="117"/>
      <c r="I228" s="157">
        <f t="shared" si="101"/>
        <v>0</v>
      </c>
      <c r="J228" s="115"/>
      <c r="K228" s="155"/>
      <c r="L228" s="155"/>
      <c r="M228" s="155"/>
      <c r="N228" s="155"/>
      <c r="O228" s="155"/>
      <c r="P228" s="155"/>
      <c r="Q228" s="155"/>
      <c r="R228" s="155"/>
      <c r="S228" s="155"/>
      <c r="T228" s="155"/>
      <c r="U228" s="155"/>
      <c r="V228" s="117"/>
      <c r="W228" s="155"/>
      <c r="X228" s="117"/>
      <c r="Y228" s="117"/>
      <c r="Z228" s="117"/>
      <c r="AA228" s="200"/>
      <c r="AB228" s="201"/>
      <c r="AC228" s="200"/>
    </row>
    <row r="229" spans="1:29" ht="17.25" hidden="1" customHeight="1">
      <c r="B229" s="116"/>
      <c r="C229" s="116"/>
      <c r="D229" s="116"/>
      <c r="E229" s="116"/>
      <c r="F229" s="116"/>
      <c r="G229" s="117"/>
      <c r="H229" s="117"/>
      <c r="I229" s="157">
        <f t="shared" si="101"/>
        <v>0</v>
      </c>
      <c r="J229" s="115"/>
      <c r="K229" s="155"/>
      <c r="L229" s="155"/>
      <c r="M229" s="155"/>
      <c r="N229" s="155"/>
      <c r="O229" s="155"/>
      <c r="P229" s="155"/>
      <c r="Q229" s="155"/>
      <c r="R229" s="155"/>
      <c r="S229" s="155"/>
      <c r="T229" s="155"/>
      <c r="U229" s="155"/>
      <c r="V229" s="117"/>
      <c r="W229" s="155"/>
      <c r="X229" s="117"/>
      <c r="Y229" s="117"/>
      <c r="Z229" s="117"/>
      <c r="AA229" s="200"/>
      <c r="AB229" s="201"/>
      <c r="AC229" s="200"/>
    </row>
    <row r="230" spans="1:29" ht="17.25" customHeight="1">
      <c r="B230" s="116"/>
      <c r="C230" s="116"/>
      <c r="D230" s="116"/>
      <c r="E230" s="116"/>
      <c r="F230" s="116" t="s">
        <v>535</v>
      </c>
      <c r="G230" s="117" t="s">
        <v>273</v>
      </c>
      <c r="H230" s="117"/>
      <c r="I230" s="157">
        <f t="shared" si="101"/>
        <v>0</v>
      </c>
      <c r="J230" s="115"/>
      <c r="K230" s="155"/>
      <c r="L230" s="155"/>
      <c r="M230" s="155"/>
      <c r="N230" s="155"/>
      <c r="O230" s="155"/>
      <c r="P230" s="155"/>
      <c r="Q230" s="155"/>
      <c r="R230" s="155"/>
      <c r="S230" s="155"/>
      <c r="T230" s="155"/>
      <c r="U230" s="155"/>
      <c r="V230" s="117"/>
      <c r="W230" s="155"/>
      <c r="X230" s="117"/>
      <c r="Y230" s="117"/>
      <c r="Z230" s="117"/>
      <c r="AA230" s="200"/>
      <c r="AB230" s="201"/>
      <c r="AC230" s="200"/>
    </row>
    <row r="231" spans="1:29" ht="17.25" customHeight="1">
      <c r="B231" s="116"/>
      <c r="C231" s="116"/>
      <c r="D231" s="116"/>
      <c r="E231" s="116"/>
      <c r="F231" s="116"/>
      <c r="G231" s="116"/>
      <c r="H231" s="116"/>
      <c r="I231" s="116"/>
      <c r="J231" s="116"/>
      <c r="K231" s="116"/>
      <c r="L231" s="116"/>
      <c r="M231" s="116"/>
      <c r="N231" s="116"/>
      <c r="O231" s="116"/>
      <c r="P231" s="116"/>
      <c r="Q231" s="116"/>
      <c r="R231" s="116"/>
      <c r="S231" s="116"/>
      <c r="T231" s="116"/>
      <c r="U231" s="116"/>
      <c r="V231" s="116"/>
      <c r="W231" s="116"/>
      <c r="X231" s="116"/>
      <c r="Y231" s="117"/>
      <c r="Z231" s="117"/>
      <c r="AA231" s="200"/>
      <c r="AB231" s="201"/>
      <c r="AC231" s="200"/>
    </row>
    <row r="232" spans="1:29" ht="17.25" customHeight="1">
      <c r="A232" s="433"/>
      <c r="B232" s="116"/>
      <c r="C232" s="116"/>
      <c r="D232" s="116" t="s">
        <v>536</v>
      </c>
      <c r="E232" s="116" t="s">
        <v>321</v>
      </c>
      <c r="F232" s="116"/>
      <c r="G232" s="116"/>
      <c r="H232" s="116"/>
      <c r="I232" s="157">
        <f t="shared" ref="I232" si="103">SUM(K232:U232)+W232</f>
        <v>0</v>
      </c>
      <c r="J232" s="115"/>
      <c r="K232" s="157">
        <f t="shared" ref="K232:U232" si="104">K234+K264+K296</f>
        <v>0</v>
      </c>
      <c r="L232" s="157">
        <f t="shared" si="104"/>
        <v>0</v>
      </c>
      <c r="M232" s="157">
        <f t="shared" si="104"/>
        <v>0</v>
      </c>
      <c r="N232" s="157">
        <f t="shared" si="104"/>
        <v>0</v>
      </c>
      <c r="O232" s="157">
        <f t="shared" si="104"/>
        <v>0</v>
      </c>
      <c r="P232" s="157">
        <f t="shared" si="104"/>
        <v>0</v>
      </c>
      <c r="Q232" s="157">
        <f t="shared" si="104"/>
        <v>0</v>
      </c>
      <c r="R232" s="157">
        <f t="shared" si="104"/>
        <v>0</v>
      </c>
      <c r="S232" s="157">
        <f t="shared" si="104"/>
        <v>0</v>
      </c>
      <c r="T232" s="157">
        <f t="shared" si="104"/>
        <v>0</v>
      </c>
      <c r="U232" s="157">
        <f t="shared" si="104"/>
        <v>0</v>
      </c>
      <c r="V232" s="117"/>
      <c r="W232" s="157">
        <f>W234+W264+W296</f>
        <v>0</v>
      </c>
      <c r="X232" s="117"/>
      <c r="Y232" s="157">
        <f>Y234+Y264+Y296</f>
        <v>0</v>
      </c>
      <c r="Z232" s="117"/>
      <c r="AA232" s="200"/>
      <c r="AB232" s="201"/>
      <c r="AC232" s="200"/>
    </row>
    <row r="233" spans="1:29" ht="17.25" customHeight="1">
      <c r="A233" s="433"/>
      <c r="B233" s="116"/>
      <c r="C233" s="116"/>
      <c r="D233" s="116"/>
      <c r="E233" s="116"/>
      <c r="F233" s="116"/>
      <c r="G233" s="116"/>
      <c r="H233" s="116"/>
      <c r="I233" s="115"/>
      <c r="J233" s="115"/>
      <c r="K233" s="115"/>
      <c r="L233" s="115"/>
      <c r="M233" s="115"/>
      <c r="N233" s="115"/>
      <c r="O233" s="115"/>
      <c r="P233" s="115"/>
      <c r="Q233" s="115"/>
      <c r="R233" s="115"/>
      <c r="S233" s="115"/>
      <c r="T233" s="115"/>
      <c r="U233" s="115"/>
      <c r="V233" s="117"/>
      <c r="W233" s="115"/>
      <c r="X233" s="117"/>
      <c r="Y233" s="117"/>
      <c r="Z233" s="117"/>
      <c r="AA233" s="200"/>
      <c r="AB233" s="201"/>
      <c r="AC233" s="200"/>
    </row>
    <row r="234" spans="1:29" ht="17.25" customHeight="1">
      <c r="B234" s="116"/>
      <c r="C234" s="116"/>
      <c r="D234" s="116"/>
      <c r="E234" s="116" t="s">
        <v>537</v>
      </c>
      <c r="F234" s="116" t="s">
        <v>429</v>
      </c>
      <c r="G234" s="116"/>
      <c r="H234" s="116"/>
      <c r="I234" s="157">
        <f t="shared" ref="I234" si="105">SUM(K234:U234)+W234</f>
        <v>0</v>
      </c>
      <c r="J234" s="115"/>
      <c r="K234" s="157">
        <f t="shared" ref="K234:U234" si="106">K236+K243+K250+K257</f>
        <v>0</v>
      </c>
      <c r="L234" s="157">
        <f t="shared" si="106"/>
        <v>0</v>
      </c>
      <c r="M234" s="157">
        <f t="shared" si="106"/>
        <v>0</v>
      </c>
      <c r="N234" s="157">
        <f t="shared" si="106"/>
        <v>0</v>
      </c>
      <c r="O234" s="157">
        <f t="shared" si="106"/>
        <v>0</v>
      </c>
      <c r="P234" s="157">
        <f t="shared" si="106"/>
        <v>0</v>
      </c>
      <c r="Q234" s="157">
        <f t="shared" si="106"/>
        <v>0</v>
      </c>
      <c r="R234" s="157">
        <f t="shared" si="106"/>
        <v>0</v>
      </c>
      <c r="S234" s="157">
        <f t="shared" si="106"/>
        <v>0</v>
      </c>
      <c r="T234" s="157">
        <f t="shared" si="106"/>
        <v>0</v>
      </c>
      <c r="U234" s="157">
        <f t="shared" si="106"/>
        <v>0</v>
      </c>
      <c r="V234" s="117"/>
      <c r="W234" s="157">
        <f>W236+W243+W250+W257</f>
        <v>0</v>
      </c>
      <c r="X234" s="117"/>
      <c r="Y234" s="157">
        <f>Y236+Y243+Y250+Y257</f>
        <v>0</v>
      </c>
      <c r="Z234" s="117"/>
      <c r="AA234" s="200"/>
      <c r="AB234" s="201"/>
      <c r="AC234" s="200"/>
    </row>
    <row r="235" spans="1:29" ht="17.25" customHeight="1">
      <c r="B235" s="116"/>
      <c r="C235" s="116"/>
      <c r="D235" s="116"/>
      <c r="E235" s="116"/>
      <c r="F235" s="116"/>
      <c r="G235" s="116"/>
      <c r="H235" s="116"/>
      <c r="I235" s="116"/>
      <c r="J235" s="116"/>
      <c r="K235" s="116"/>
      <c r="L235" s="116"/>
      <c r="M235" s="116"/>
      <c r="N235" s="116"/>
      <c r="O235" s="116"/>
      <c r="P235" s="116"/>
      <c r="Q235" s="116"/>
      <c r="R235" s="116"/>
      <c r="S235" s="116"/>
      <c r="T235" s="116"/>
      <c r="U235" s="116"/>
      <c r="V235" s="116"/>
      <c r="W235" s="116"/>
      <c r="X235" s="117"/>
      <c r="Y235" s="117"/>
      <c r="Z235" s="117"/>
      <c r="AA235" s="200"/>
      <c r="AB235" s="201"/>
      <c r="AC235" s="200"/>
    </row>
    <row r="236" spans="1:29" ht="17.25" customHeight="1">
      <c r="B236" s="116"/>
      <c r="C236" s="116"/>
      <c r="D236" s="116"/>
      <c r="E236" s="116"/>
      <c r="F236" s="116" t="s">
        <v>538</v>
      </c>
      <c r="G236" s="116" t="s">
        <v>431</v>
      </c>
      <c r="H236" s="116"/>
      <c r="I236" s="157">
        <f t="shared" ref="I236:I240" si="107">SUM(K236:U236)+W236</f>
        <v>0</v>
      </c>
      <c r="J236" s="115"/>
      <c r="K236" s="157">
        <f>SUM(K237:K241)</f>
        <v>0</v>
      </c>
      <c r="L236" s="157">
        <f t="shared" ref="L236:W236" si="108">SUM(L237:L241)</f>
        <v>0</v>
      </c>
      <c r="M236" s="157">
        <f t="shared" si="108"/>
        <v>0</v>
      </c>
      <c r="N236" s="157">
        <f t="shared" si="108"/>
        <v>0</v>
      </c>
      <c r="O236" s="157">
        <f t="shared" si="108"/>
        <v>0</v>
      </c>
      <c r="P236" s="157">
        <f t="shared" si="108"/>
        <v>0</v>
      </c>
      <c r="Q236" s="157">
        <f t="shared" si="108"/>
        <v>0</v>
      </c>
      <c r="R236" s="157">
        <f t="shared" si="108"/>
        <v>0</v>
      </c>
      <c r="S236" s="157">
        <f t="shared" si="108"/>
        <v>0</v>
      </c>
      <c r="T236" s="157">
        <f t="shared" si="108"/>
        <v>0</v>
      </c>
      <c r="U236" s="157">
        <f t="shared" si="108"/>
        <v>0</v>
      </c>
      <c r="V236" s="117"/>
      <c r="W236" s="157">
        <f t="shared" si="108"/>
        <v>0</v>
      </c>
      <c r="X236" s="117"/>
      <c r="Y236" s="155"/>
      <c r="Z236" s="117"/>
      <c r="AA236" s="200"/>
      <c r="AB236" s="201"/>
      <c r="AC236" s="200"/>
    </row>
    <row r="237" spans="1:29" ht="17.25" customHeight="1">
      <c r="B237" s="116"/>
      <c r="C237" s="116"/>
      <c r="D237" s="116"/>
      <c r="E237" s="116"/>
      <c r="F237" s="116"/>
      <c r="G237" s="116" t="s">
        <v>539</v>
      </c>
      <c r="H237" s="116" t="s">
        <v>392</v>
      </c>
      <c r="I237" s="157">
        <f t="shared" si="107"/>
        <v>0</v>
      </c>
      <c r="J237" s="115"/>
      <c r="K237" s="155"/>
      <c r="L237" s="155"/>
      <c r="M237" s="155"/>
      <c r="N237" s="155"/>
      <c r="O237" s="155"/>
      <c r="P237" s="155"/>
      <c r="Q237" s="155"/>
      <c r="R237" s="155"/>
      <c r="S237" s="155"/>
      <c r="T237" s="155"/>
      <c r="U237" s="155"/>
      <c r="V237" s="117"/>
      <c r="W237" s="155"/>
      <c r="X237" s="117"/>
      <c r="Y237" s="117"/>
      <c r="Z237" s="117"/>
      <c r="AA237" s="200"/>
      <c r="AB237" s="201"/>
      <c r="AC237" s="200"/>
    </row>
    <row r="238" spans="1:29" ht="17.25" customHeight="1">
      <c r="B238" s="116"/>
      <c r="C238" s="116"/>
      <c r="D238" s="116"/>
      <c r="E238" s="116"/>
      <c r="F238" s="116"/>
      <c r="G238" s="116" t="s">
        <v>540</v>
      </c>
      <c r="H238" s="116" t="s">
        <v>394</v>
      </c>
      <c r="I238" s="157">
        <f t="shared" si="107"/>
        <v>0</v>
      </c>
      <c r="J238" s="115"/>
      <c r="K238" s="155"/>
      <c r="L238" s="155"/>
      <c r="M238" s="155"/>
      <c r="N238" s="155"/>
      <c r="O238" s="155"/>
      <c r="P238" s="155"/>
      <c r="Q238" s="155"/>
      <c r="R238" s="155"/>
      <c r="S238" s="155"/>
      <c r="T238" s="155"/>
      <c r="U238" s="155"/>
      <c r="V238" s="117"/>
      <c r="W238" s="155"/>
      <c r="X238" s="117"/>
      <c r="Y238" s="117"/>
      <c r="Z238" s="117"/>
      <c r="AA238" s="200"/>
      <c r="AB238" s="201"/>
      <c r="AC238" s="200"/>
    </row>
    <row r="239" spans="1:29" ht="17.25" customHeight="1">
      <c r="B239" s="116"/>
      <c r="C239" s="116"/>
      <c r="D239" s="116"/>
      <c r="E239" s="116"/>
      <c r="F239" s="116"/>
      <c r="G239" s="116" t="s">
        <v>541</v>
      </c>
      <c r="H239" s="116" t="s">
        <v>396</v>
      </c>
      <c r="I239" s="157">
        <f t="shared" si="107"/>
        <v>0</v>
      </c>
      <c r="J239" s="115"/>
      <c r="K239" s="155"/>
      <c r="L239" s="155"/>
      <c r="M239" s="155"/>
      <c r="N239" s="155"/>
      <c r="O239" s="155"/>
      <c r="P239" s="155"/>
      <c r="Q239" s="155"/>
      <c r="R239" s="155"/>
      <c r="S239" s="155"/>
      <c r="T239" s="155"/>
      <c r="U239" s="155"/>
      <c r="V239" s="117"/>
      <c r="W239" s="155"/>
      <c r="X239" s="117"/>
      <c r="Y239" s="117"/>
      <c r="Z239" s="117"/>
      <c r="AA239" s="200"/>
      <c r="AB239" s="201"/>
      <c r="AC239" s="200"/>
    </row>
    <row r="240" spans="1:29" ht="17.25" hidden="1" customHeight="1">
      <c r="B240" s="116"/>
      <c r="C240" s="116"/>
      <c r="D240" s="116"/>
      <c r="E240" s="116"/>
      <c r="F240" s="116"/>
      <c r="G240" s="116"/>
      <c r="H240" s="116"/>
      <c r="I240" s="157">
        <f t="shared" si="107"/>
        <v>0</v>
      </c>
      <c r="J240" s="115"/>
      <c r="K240" s="155"/>
      <c r="L240" s="155"/>
      <c r="M240" s="155"/>
      <c r="N240" s="155"/>
      <c r="O240" s="155"/>
      <c r="P240" s="155"/>
      <c r="Q240" s="155"/>
      <c r="R240" s="155"/>
      <c r="S240" s="155"/>
      <c r="T240" s="155"/>
      <c r="U240" s="155"/>
      <c r="V240" s="117"/>
      <c r="W240" s="155"/>
      <c r="X240" s="117"/>
      <c r="Y240" s="117"/>
      <c r="Z240" s="117"/>
      <c r="AA240" s="200"/>
      <c r="AB240" s="201"/>
      <c r="AC240" s="200"/>
    </row>
    <row r="241" spans="2:29" ht="17.25" customHeight="1">
      <c r="B241" s="116"/>
      <c r="C241" s="116"/>
      <c r="D241" s="116"/>
      <c r="E241" s="116"/>
      <c r="F241" s="116"/>
      <c r="G241" s="116" t="s">
        <v>542</v>
      </c>
      <c r="H241" s="116" t="s">
        <v>273</v>
      </c>
      <c r="I241" s="157">
        <f t="shared" ref="I241" si="109">SUM(K241:U241)+W241</f>
        <v>0</v>
      </c>
      <c r="J241" s="115"/>
      <c r="K241" s="155"/>
      <c r="L241" s="155"/>
      <c r="M241" s="155"/>
      <c r="N241" s="155"/>
      <c r="O241" s="155"/>
      <c r="P241" s="155"/>
      <c r="Q241" s="155"/>
      <c r="R241" s="155"/>
      <c r="S241" s="155"/>
      <c r="T241" s="155"/>
      <c r="U241" s="155"/>
      <c r="V241" s="117"/>
      <c r="W241" s="155"/>
      <c r="X241" s="117"/>
      <c r="Y241" s="117"/>
      <c r="Z241" s="117"/>
      <c r="AA241" s="200"/>
      <c r="AB241" s="201"/>
      <c r="AC241" s="200"/>
    </row>
    <row r="242" spans="2:29" ht="17.25" customHeight="1">
      <c r="B242" s="116"/>
      <c r="C242" s="116"/>
      <c r="D242" s="116"/>
      <c r="E242" s="116"/>
      <c r="F242" s="116"/>
      <c r="G242" s="116"/>
      <c r="H242" s="116"/>
      <c r="I242" s="116"/>
      <c r="J242" s="115"/>
      <c r="K242" s="116"/>
      <c r="L242" s="116"/>
      <c r="M242" s="116"/>
      <c r="N242" s="116"/>
      <c r="O242" s="116"/>
      <c r="P242" s="116"/>
      <c r="Q242" s="116"/>
      <c r="R242" s="116"/>
      <c r="S242" s="116"/>
      <c r="T242" s="116"/>
      <c r="U242" s="116"/>
      <c r="V242" s="117"/>
      <c r="W242" s="116"/>
      <c r="X242" s="117"/>
      <c r="Y242" s="117"/>
      <c r="Z242" s="117"/>
      <c r="AA242" s="200"/>
      <c r="AB242" s="201"/>
      <c r="AC242" s="200"/>
    </row>
    <row r="243" spans="2:29" ht="17.25" customHeight="1">
      <c r="B243" s="116"/>
      <c r="C243" s="116"/>
      <c r="D243" s="116"/>
      <c r="E243" s="116"/>
      <c r="F243" s="116" t="s">
        <v>543</v>
      </c>
      <c r="G243" s="116" t="s">
        <v>437</v>
      </c>
      <c r="H243" s="116"/>
      <c r="I243" s="157">
        <f t="shared" ref="I243:I248" si="110">SUM(K243:U243)+W243</f>
        <v>0</v>
      </c>
      <c r="J243" s="115"/>
      <c r="K243" s="157">
        <f>SUM(K244:K248)</f>
        <v>0</v>
      </c>
      <c r="L243" s="157">
        <f t="shared" ref="L243:W243" si="111">SUM(L244:L248)</f>
        <v>0</v>
      </c>
      <c r="M243" s="157">
        <f t="shared" si="111"/>
        <v>0</v>
      </c>
      <c r="N243" s="157">
        <f t="shared" si="111"/>
        <v>0</v>
      </c>
      <c r="O243" s="157">
        <f t="shared" si="111"/>
        <v>0</v>
      </c>
      <c r="P243" s="157">
        <f t="shared" si="111"/>
        <v>0</v>
      </c>
      <c r="Q243" s="157">
        <f t="shared" si="111"/>
        <v>0</v>
      </c>
      <c r="R243" s="157">
        <f t="shared" si="111"/>
        <v>0</v>
      </c>
      <c r="S243" s="157">
        <f t="shared" si="111"/>
        <v>0</v>
      </c>
      <c r="T243" s="157">
        <f t="shared" si="111"/>
        <v>0</v>
      </c>
      <c r="U243" s="157">
        <f t="shared" si="111"/>
        <v>0</v>
      </c>
      <c r="V243" s="117"/>
      <c r="W243" s="157">
        <f t="shared" si="111"/>
        <v>0</v>
      </c>
      <c r="X243" s="117"/>
      <c r="Y243" s="155"/>
      <c r="Z243" s="117"/>
      <c r="AA243" s="200"/>
      <c r="AB243" s="201"/>
      <c r="AC243" s="200"/>
    </row>
    <row r="244" spans="2:29" ht="17.25" customHeight="1">
      <c r="B244" s="116"/>
      <c r="C244" s="116"/>
      <c r="D244" s="116"/>
      <c r="E244" s="116"/>
      <c r="F244" s="116"/>
      <c r="G244" s="116" t="s">
        <v>544</v>
      </c>
      <c r="H244" s="116" t="s">
        <v>392</v>
      </c>
      <c r="I244" s="157">
        <f t="shared" si="110"/>
        <v>0</v>
      </c>
      <c r="J244" s="115"/>
      <c r="K244" s="155"/>
      <c r="L244" s="155"/>
      <c r="M244" s="155"/>
      <c r="N244" s="155"/>
      <c r="O244" s="155"/>
      <c r="P244" s="155"/>
      <c r="Q244" s="155"/>
      <c r="R244" s="155"/>
      <c r="S244" s="155"/>
      <c r="T244" s="155"/>
      <c r="U244" s="155"/>
      <c r="V244" s="117"/>
      <c r="W244" s="155"/>
      <c r="X244" s="117"/>
      <c r="Y244" s="117"/>
      <c r="Z244" s="117"/>
      <c r="AA244" s="200"/>
      <c r="AB244" s="201"/>
      <c r="AC244" s="200"/>
    </row>
    <row r="245" spans="2:29" ht="17.25" customHeight="1">
      <c r="B245" s="116"/>
      <c r="C245" s="116"/>
      <c r="D245" s="116"/>
      <c r="E245" s="116"/>
      <c r="F245" s="116"/>
      <c r="G245" s="116" t="s">
        <v>545</v>
      </c>
      <c r="H245" s="116" t="s">
        <v>394</v>
      </c>
      <c r="I245" s="157">
        <f t="shared" si="110"/>
        <v>0</v>
      </c>
      <c r="J245" s="115"/>
      <c r="K245" s="155"/>
      <c r="L245" s="155"/>
      <c r="M245" s="155"/>
      <c r="N245" s="155"/>
      <c r="O245" s="155"/>
      <c r="P245" s="155"/>
      <c r="Q245" s="155"/>
      <c r="R245" s="155"/>
      <c r="S245" s="155"/>
      <c r="T245" s="155"/>
      <c r="U245" s="155"/>
      <c r="V245" s="117"/>
      <c r="W245" s="155"/>
      <c r="X245" s="117"/>
      <c r="Y245" s="117"/>
      <c r="Z245" s="117"/>
      <c r="AA245" s="200"/>
      <c r="AB245" s="201"/>
      <c r="AC245" s="200"/>
    </row>
    <row r="246" spans="2:29" ht="17.25" customHeight="1">
      <c r="B246" s="116"/>
      <c r="C246" s="116"/>
      <c r="D246" s="116"/>
      <c r="E246" s="116"/>
      <c r="F246" s="116"/>
      <c r="G246" s="116" t="s">
        <v>546</v>
      </c>
      <c r="H246" s="116" t="s">
        <v>396</v>
      </c>
      <c r="I246" s="157">
        <f t="shared" si="110"/>
        <v>0</v>
      </c>
      <c r="J246" s="115"/>
      <c r="K246" s="155"/>
      <c r="L246" s="155"/>
      <c r="M246" s="155"/>
      <c r="N246" s="155"/>
      <c r="O246" s="155"/>
      <c r="P246" s="155"/>
      <c r="Q246" s="155"/>
      <c r="R246" s="155"/>
      <c r="S246" s="155"/>
      <c r="T246" s="155"/>
      <c r="U246" s="155"/>
      <c r="V246" s="117"/>
      <c r="W246" s="155"/>
      <c r="X246" s="117"/>
      <c r="Y246" s="117"/>
      <c r="Z246" s="117"/>
      <c r="AA246" s="200"/>
      <c r="AB246" s="201"/>
      <c r="AC246" s="200"/>
    </row>
    <row r="247" spans="2:29" ht="17.25" hidden="1" customHeight="1">
      <c r="B247" s="116"/>
      <c r="C247" s="116"/>
      <c r="D247" s="116"/>
      <c r="E247" s="116"/>
      <c r="F247" s="116"/>
      <c r="G247" s="116"/>
      <c r="H247" s="116"/>
      <c r="I247" s="157">
        <f t="shared" si="110"/>
        <v>0</v>
      </c>
      <c r="J247" s="115"/>
      <c r="K247" s="155"/>
      <c r="L247" s="155"/>
      <c r="M247" s="155"/>
      <c r="N247" s="155"/>
      <c r="O247" s="155"/>
      <c r="P247" s="155"/>
      <c r="Q247" s="155"/>
      <c r="R247" s="155"/>
      <c r="S247" s="155"/>
      <c r="T247" s="155"/>
      <c r="U247" s="155"/>
      <c r="V247" s="117"/>
      <c r="W247" s="155"/>
      <c r="X247" s="117"/>
      <c r="Y247" s="117"/>
      <c r="Z247" s="117"/>
      <c r="AA247" s="200"/>
      <c r="AB247" s="201"/>
      <c r="AC247" s="200"/>
    </row>
    <row r="248" spans="2:29" ht="17.25" customHeight="1">
      <c r="B248" s="116"/>
      <c r="C248" s="116"/>
      <c r="D248" s="116"/>
      <c r="E248" s="116"/>
      <c r="F248" s="116"/>
      <c r="G248" s="116" t="s">
        <v>547</v>
      </c>
      <c r="H248" s="116" t="s">
        <v>273</v>
      </c>
      <c r="I248" s="157">
        <f t="shared" si="110"/>
        <v>0</v>
      </c>
      <c r="J248" s="115"/>
      <c r="K248" s="155"/>
      <c r="L248" s="155"/>
      <c r="M248" s="155"/>
      <c r="N248" s="155"/>
      <c r="O248" s="155"/>
      <c r="P248" s="155"/>
      <c r="Q248" s="155"/>
      <c r="R248" s="155"/>
      <c r="S248" s="155"/>
      <c r="T248" s="155"/>
      <c r="U248" s="155"/>
      <c r="V248" s="117"/>
      <c r="W248" s="155"/>
      <c r="X248" s="117"/>
      <c r="Y248" s="117"/>
      <c r="Z248" s="117"/>
      <c r="AA248" s="200"/>
      <c r="AB248" s="201"/>
      <c r="AC248" s="200"/>
    </row>
    <row r="249" spans="2:29" ht="17.25" customHeight="1">
      <c r="B249" s="116"/>
      <c r="C249" s="116"/>
      <c r="D249" s="116"/>
      <c r="E249" s="116"/>
      <c r="F249" s="116"/>
      <c r="G249" s="116"/>
      <c r="H249" s="116"/>
      <c r="I249" s="116"/>
      <c r="J249" s="115"/>
      <c r="K249" s="116"/>
      <c r="L249" s="116"/>
      <c r="M249" s="116"/>
      <c r="N249" s="116"/>
      <c r="O249" s="116"/>
      <c r="P249" s="116"/>
      <c r="Q249" s="116"/>
      <c r="R249" s="116"/>
      <c r="S249" s="116"/>
      <c r="T249" s="116"/>
      <c r="U249" s="116"/>
      <c r="V249" s="117"/>
      <c r="W249" s="116"/>
      <c r="X249" s="117"/>
      <c r="Y249" s="117"/>
      <c r="Z249" s="117"/>
      <c r="AA249" s="200"/>
      <c r="AB249" s="201"/>
      <c r="AC249" s="200"/>
    </row>
    <row r="250" spans="2:29" ht="17.25" customHeight="1">
      <c r="B250" s="116"/>
      <c r="C250" s="116"/>
      <c r="D250" s="116"/>
      <c r="E250" s="116"/>
      <c r="F250" s="116" t="s">
        <v>548</v>
      </c>
      <c r="G250" s="116" t="s">
        <v>443</v>
      </c>
      <c r="H250" s="116"/>
      <c r="I250" s="157">
        <f t="shared" ref="I250:I255" si="112">SUM(K250:U250)+W250</f>
        <v>0</v>
      </c>
      <c r="J250" s="115"/>
      <c r="K250" s="157">
        <f>SUM(K251:K255)</f>
        <v>0</v>
      </c>
      <c r="L250" s="157">
        <f t="shared" ref="L250:W250" si="113">SUM(L251:L255)</f>
        <v>0</v>
      </c>
      <c r="M250" s="157">
        <f t="shared" si="113"/>
        <v>0</v>
      </c>
      <c r="N250" s="157">
        <f t="shared" si="113"/>
        <v>0</v>
      </c>
      <c r="O250" s="157">
        <f t="shared" si="113"/>
        <v>0</v>
      </c>
      <c r="P250" s="157">
        <f t="shared" si="113"/>
        <v>0</v>
      </c>
      <c r="Q250" s="157">
        <f t="shared" si="113"/>
        <v>0</v>
      </c>
      <c r="R250" s="157">
        <f t="shared" si="113"/>
        <v>0</v>
      </c>
      <c r="S250" s="157">
        <f t="shared" si="113"/>
        <v>0</v>
      </c>
      <c r="T250" s="157">
        <f t="shared" si="113"/>
        <v>0</v>
      </c>
      <c r="U250" s="157">
        <f t="shared" si="113"/>
        <v>0</v>
      </c>
      <c r="V250" s="117"/>
      <c r="W250" s="157">
        <f t="shared" si="113"/>
        <v>0</v>
      </c>
      <c r="X250" s="117"/>
      <c r="Y250" s="155"/>
      <c r="Z250" s="117"/>
      <c r="AA250" s="200"/>
      <c r="AB250" s="201"/>
      <c r="AC250" s="200"/>
    </row>
    <row r="251" spans="2:29" ht="17.25" customHeight="1">
      <c r="B251" s="116"/>
      <c r="C251" s="116"/>
      <c r="D251" s="116"/>
      <c r="E251" s="116"/>
      <c r="F251" s="116"/>
      <c r="G251" s="116" t="s">
        <v>549</v>
      </c>
      <c r="H251" s="116" t="s">
        <v>392</v>
      </c>
      <c r="I251" s="157">
        <f t="shared" si="112"/>
        <v>0</v>
      </c>
      <c r="J251" s="115"/>
      <c r="K251" s="155"/>
      <c r="L251" s="155"/>
      <c r="M251" s="155"/>
      <c r="N251" s="155"/>
      <c r="O251" s="155"/>
      <c r="P251" s="155"/>
      <c r="Q251" s="155"/>
      <c r="R251" s="155"/>
      <c r="S251" s="155"/>
      <c r="T251" s="155"/>
      <c r="U251" s="155"/>
      <c r="V251" s="117"/>
      <c r="W251" s="155"/>
      <c r="X251" s="117"/>
      <c r="Y251" s="117"/>
      <c r="Z251" s="117"/>
      <c r="AA251" s="200"/>
      <c r="AB251" s="201"/>
      <c r="AC251" s="200"/>
    </row>
    <row r="252" spans="2:29" ht="17.25" customHeight="1">
      <c r="B252" s="116"/>
      <c r="C252" s="116"/>
      <c r="D252" s="116"/>
      <c r="E252" s="116"/>
      <c r="F252" s="116"/>
      <c r="G252" s="116" t="s">
        <v>550</v>
      </c>
      <c r="H252" s="116" t="s">
        <v>394</v>
      </c>
      <c r="I252" s="157">
        <f t="shared" si="112"/>
        <v>0</v>
      </c>
      <c r="J252" s="115"/>
      <c r="K252" s="155"/>
      <c r="L252" s="155"/>
      <c r="M252" s="155"/>
      <c r="N252" s="155"/>
      <c r="O252" s="155"/>
      <c r="P252" s="155"/>
      <c r="Q252" s="155"/>
      <c r="R252" s="155"/>
      <c r="S252" s="155"/>
      <c r="T252" s="155"/>
      <c r="U252" s="155"/>
      <c r="V252" s="117"/>
      <c r="W252" s="155"/>
      <c r="X252" s="117"/>
      <c r="Y252" s="117"/>
      <c r="Z252" s="117"/>
      <c r="AA252" s="200"/>
      <c r="AB252" s="201"/>
      <c r="AC252" s="200"/>
    </row>
    <row r="253" spans="2:29" ht="17.25" customHeight="1">
      <c r="B253" s="116"/>
      <c r="C253" s="116"/>
      <c r="D253" s="116"/>
      <c r="E253" s="116"/>
      <c r="F253" s="116"/>
      <c r="G253" s="116" t="s">
        <v>551</v>
      </c>
      <c r="H253" s="116" t="s">
        <v>396</v>
      </c>
      <c r="I253" s="157">
        <f t="shared" si="112"/>
        <v>0</v>
      </c>
      <c r="J253" s="115"/>
      <c r="K253" s="155"/>
      <c r="L253" s="155"/>
      <c r="M253" s="155"/>
      <c r="N253" s="155"/>
      <c r="O253" s="155"/>
      <c r="P253" s="155"/>
      <c r="Q253" s="155"/>
      <c r="R253" s="155"/>
      <c r="S253" s="155"/>
      <c r="T253" s="155"/>
      <c r="U253" s="155"/>
      <c r="V253" s="117"/>
      <c r="W253" s="155"/>
      <c r="X253" s="117"/>
      <c r="Y253" s="117"/>
      <c r="Z253" s="117"/>
      <c r="AA253" s="200"/>
      <c r="AB253" s="201"/>
      <c r="AC253" s="200"/>
    </row>
    <row r="254" spans="2:29" ht="17.25" hidden="1" customHeight="1">
      <c r="B254" s="116"/>
      <c r="C254" s="116"/>
      <c r="D254" s="116"/>
      <c r="E254" s="116"/>
      <c r="F254" s="116"/>
      <c r="G254" s="116"/>
      <c r="H254" s="116"/>
      <c r="I254" s="157">
        <f t="shared" si="112"/>
        <v>0</v>
      </c>
      <c r="J254" s="115"/>
      <c r="K254" s="155"/>
      <c r="L254" s="155"/>
      <c r="M254" s="155"/>
      <c r="N254" s="155"/>
      <c r="O254" s="155"/>
      <c r="P254" s="155"/>
      <c r="Q254" s="155"/>
      <c r="R254" s="155"/>
      <c r="S254" s="155"/>
      <c r="T254" s="155"/>
      <c r="U254" s="155"/>
      <c r="V254" s="117"/>
      <c r="W254" s="155"/>
      <c r="X254" s="117"/>
      <c r="Y254" s="117"/>
      <c r="Z254" s="117"/>
      <c r="AA254" s="200"/>
      <c r="AB254" s="201"/>
      <c r="AC254" s="200"/>
    </row>
    <row r="255" spans="2:29" ht="17.25" customHeight="1">
      <c r="B255" s="116"/>
      <c r="C255" s="116"/>
      <c r="D255" s="116"/>
      <c r="E255" s="116"/>
      <c r="F255" s="116"/>
      <c r="G255" s="116" t="s">
        <v>552</v>
      </c>
      <c r="H255" s="116" t="s">
        <v>273</v>
      </c>
      <c r="I255" s="157">
        <f t="shared" si="112"/>
        <v>0</v>
      </c>
      <c r="J255" s="115"/>
      <c r="K255" s="155"/>
      <c r="L255" s="155"/>
      <c r="M255" s="155"/>
      <c r="N255" s="155"/>
      <c r="O255" s="155"/>
      <c r="P255" s="155"/>
      <c r="Q255" s="155"/>
      <c r="R255" s="155"/>
      <c r="S255" s="155"/>
      <c r="T255" s="155"/>
      <c r="U255" s="155"/>
      <c r="V255" s="117"/>
      <c r="W255" s="155"/>
      <c r="X255" s="117"/>
      <c r="Y255" s="117"/>
      <c r="Z255" s="117"/>
      <c r="AA255" s="200"/>
      <c r="AB255" s="201"/>
      <c r="AC255" s="200"/>
    </row>
    <row r="256" spans="2:29" ht="17.25" customHeight="1">
      <c r="B256" s="116"/>
      <c r="C256" s="116"/>
      <c r="D256" s="116"/>
      <c r="E256" s="116"/>
      <c r="F256" s="116"/>
      <c r="G256" s="116"/>
      <c r="H256" s="116"/>
      <c r="I256" s="116"/>
      <c r="J256" s="115"/>
      <c r="K256" s="116"/>
      <c r="L256" s="116"/>
      <c r="M256" s="116"/>
      <c r="N256" s="116"/>
      <c r="O256" s="116"/>
      <c r="P256" s="116"/>
      <c r="Q256" s="116"/>
      <c r="R256" s="116"/>
      <c r="S256" s="116"/>
      <c r="T256" s="116"/>
      <c r="U256" s="116"/>
      <c r="V256" s="117"/>
      <c r="W256" s="116"/>
      <c r="X256" s="117"/>
      <c r="Y256" s="117"/>
      <c r="Z256" s="117"/>
      <c r="AA256" s="200"/>
      <c r="AB256" s="201"/>
      <c r="AC256" s="200"/>
    </row>
    <row r="257" spans="2:29" ht="17.25" customHeight="1">
      <c r="B257" s="116"/>
      <c r="C257" s="116"/>
      <c r="D257" s="116"/>
      <c r="E257" s="116"/>
      <c r="F257" s="116" t="s">
        <v>553</v>
      </c>
      <c r="G257" s="116" t="s">
        <v>449</v>
      </c>
      <c r="H257" s="116"/>
      <c r="I257" s="157">
        <f t="shared" ref="I257:I262" si="114">SUM(K257:U257)+W257</f>
        <v>0</v>
      </c>
      <c r="J257" s="115"/>
      <c r="K257" s="157">
        <f>SUM(K258:K262)</f>
        <v>0</v>
      </c>
      <c r="L257" s="157">
        <f t="shared" ref="L257:W257" si="115">SUM(L258:L262)</f>
        <v>0</v>
      </c>
      <c r="M257" s="157">
        <f t="shared" si="115"/>
        <v>0</v>
      </c>
      <c r="N257" s="157">
        <f t="shared" si="115"/>
        <v>0</v>
      </c>
      <c r="O257" s="157">
        <f t="shared" si="115"/>
        <v>0</v>
      </c>
      <c r="P257" s="157">
        <f t="shared" si="115"/>
        <v>0</v>
      </c>
      <c r="Q257" s="157">
        <f t="shared" si="115"/>
        <v>0</v>
      </c>
      <c r="R257" s="157">
        <f t="shared" si="115"/>
        <v>0</v>
      </c>
      <c r="S257" s="157">
        <f t="shared" si="115"/>
        <v>0</v>
      </c>
      <c r="T257" s="157">
        <f t="shared" si="115"/>
        <v>0</v>
      </c>
      <c r="U257" s="157">
        <f t="shared" si="115"/>
        <v>0</v>
      </c>
      <c r="V257" s="117"/>
      <c r="W257" s="157">
        <f t="shared" si="115"/>
        <v>0</v>
      </c>
      <c r="X257" s="117"/>
      <c r="Y257" s="155"/>
      <c r="Z257" s="117"/>
      <c r="AA257" s="200"/>
      <c r="AB257" s="201"/>
      <c r="AC257" s="200"/>
    </row>
    <row r="258" spans="2:29" ht="17.25" customHeight="1">
      <c r="B258" s="116"/>
      <c r="C258" s="116"/>
      <c r="D258" s="116"/>
      <c r="E258" s="116"/>
      <c r="F258" s="116"/>
      <c r="G258" s="116" t="s">
        <v>554</v>
      </c>
      <c r="H258" s="116" t="s">
        <v>392</v>
      </c>
      <c r="I258" s="157">
        <f t="shared" si="114"/>
        <v>0</v>
      </c>
      <c r="J258" s="115"/>
      <c r="K258" s="155"/>
      <c r="L258" s="155"/>
      <c r="M258" s="155"/>
      <c r="N258" s="155"/>
      <c r="O258" s="155"/>
      <c r="P258" s="155"/>
      <c r="Q258" s="155"/>
      <c r="R258" s="155"/>
      <c r="S258" s="155"/>
      <c r="T258" s="155"/>
      <c r="U258" s="155"/>
      <c r="V258" s="117"/>
      <c r="W258" s="134"/>
      <c r="X258" s="117"/>
      <c r="Y258" s="117"/>
      <c r="Z258" s="117"/>
      <c r="AA258" s="200"/>
      <c r="AB258" s="201"/>
      <c r="AC258" s="200"/>
    </row>
    <row r="259" spans="2:29" ht="17.25" customHeight="1">
      <c r="B259" s="116"/>
      <c r="C259" s="116"/>
      <c r="D259" s="116"/>
      <c r="E259" s="116"/>
      <c r="F259" s="116"/>
      <c r="G259" s="116" t="s">
        <v>555</v>
      </c>
      <c r="H259" s="116" t="s">
        <v>394</v>
      </c>
      <c r="I259" s="157">
        <f t="shared" si="114"/>
        <v>0</v>
      </c>
      <c r="J259" s="115"/>
      <c r="K259" s="155"/>
      <c r="L259" s="155"/>
      <c r="M259" s="155"/>
      <c r="N259" s="155"/>
      <c r="O259" s="155"/>
      <c r="P259" s="155"/>
      <c r="Q259" s="155"/>
      <c r="R259" s="155"/>
      <c r="S259" s="155"/>
      <c r="T259" s="155"/>
      <c r="U259" s="155"/>
      <c r="V259" s="117"/>
      <c r="W259" s="155"/>
      <c r="X259" s="117"/>
      <c r="Y259" s="117"/>
      <c r="Z259" s="117"/>
      <c r="AA259" s="200"/>
      <c r="AB259" s="201"/>
      <c r="AC259" s="200"/>
    </row>
    <row r="260" spans="2:29" ht="17.25" customHeight="1">
      <c r="B260" s="116"/>
      <c r="C260" s="116"/>
      <c r="D260" s="116"/>
      <c r="E260" s="116"/>
      <c r="F260" s="116"/>
      <c r="G260" s="116" t="s">
        <v>556</v>
      </c>
      <c r="H260" s="116" t="s">
        <v>396</v>
      </c>
      <c r="I260" s="157">
        <f t="shared" si="114"/>
        <v>0</v>
      </c>
      <c r="J260" s="115"/>
      <c r="K260" s="155"/>
      <c r="L260" s="155"/>
      <c r="M260" s="155"/>
      <c r="N260" s="155"/>
      <c r="O260" s="155"/>
      <c r="P260" s="155"/>
      <c r="Q260" s="155"/>
      <c r="R260" s="155"/>
      <c r="S260" s="155"/>
      <c r="T260" s="155"/>
      <c r="U260" s="155"/>
      <c r="V260" s="117"/>
      <c r="W260" s="155"/>
      <c r="X260" s="117"/>
      <c r="Y260" s="117"/>
      <c r="Z260" s="117"/>
      <c r="AA260" s="200"/>
      <c r="AB260" s="201"/>
      <c r="AC260" s="200"/>
    </row>
    <row r="261" spans="2:29" ht="17.100000000000001" hidden="1" customHeight="1">
      <c r="B261" s="116"/>
      <c r="C261" s="116"/>
      <c r="D261" s="116"/>
      <c r="E261" s="116"/>
      <c r="F261" s="116"/>
      <c r="G261" s="116"/>
      <c r="H261" s="116"/>
      <c r="I261" s="157">
        <f t="shared" si="114"/>
        <v>0</v>
      </c>
      <c r="J261" s="115"/>
      <c r="K261" s="155"/>
      <c r="L261" s="155"/>
      <c r="M261" s="155"/>
      <c r="N261" s="155"/>
      <c r="O261" s="155"/>
      <c r="P261" s="155"/>
      <c r="Q261" s="155"/>
      <c r="R261" s="155"/>
      <c r="S261" s="155"/>
      <c r="T261" s="155"/>
      <c r="U261" s="155"/>
      <c r="V261" s="117"/>
      <c r="W261" s="155"/>
      <c r="X261" s="117"/>
      <c r="Y261" s="117"/>
      <c r="Z261" s="117"/>
      <c r="AA261" s="200"/>
      <c r="AB261" s="201"/>
      <c r="AC261" s="200"/>
    </row>
    <row r="262" spans="2:29" ht="17.25" customHeight="1">
      <c r="B262" s="116"/>
      <c r="C262" s="116"/>
      <c r="D262" s="116"/>
      <c r="E262" s="116"/>
      <c r="F262" s="116"/>
      <c r="G262" s="116" t="s">
        <v>557</v>
      </c>
      <c r="H262" s="116" t="s">
        <v>273</v>
      </c>
      <c r="I262" s="157">
        <f t="shared" si="114"/>
        <v>0</v>
      </c>
      <c r="J262" s="115"/>
      <c r="K262" s="155"/>
      <c r="L262" s="155"/>
      <c r="M262" s="155"/>
      <c r="N262" s="155"/>
      <c r="O262" s="155"/>
      <c r="P262" s="155"/>
      <c r="Q262" s="155"/>
      <c r="R262" s="155"/>
      <c r="S262" s="155"/>
      <c r="T262" s="155"/>
      <c r="U262" s="155"/>
      <c r="V262" s="117"/>
      <c r="W262" s="155"/>
      <c r="X262" s="117"/>
      <c r="Y262" s="117"/>
      <c r="Z262" s="117"/>
      <c r="AA262" s="200"/>
      <c r="AB262" s="201"/>
      <c r="AC262" s="200"/>
    </row>
    <row r="263" spans="2:29" ht="17.25" customHeight="1">
      <c r="B263" s="116"/>
      <c r="C263" s="116"/>
      <c r="D263" s="116"/>
      <c r="E263" s="116"/>
      <c r="F263" s="116"/>
      <c r="G263" s="116"/>
      <c r="H263" s="116"/>
      <c r="I263" s="116"/>
      <c r="J263" s="115"/>
      <c r="K263" s="116"/>
      <c r="L263" s="116"/>
      <c r="M263" s="116"/>
      <c r="N263" s="116"/>
      <c r="O263" s="116"/>
      <c r="P263" s="116"/>
      <c r="Q263" s="116"/>
      <c r="R263" s="116"/>
      <c r="S263" s="116"/>
      <c r="T263" s="116"/>
      <c r="U263" s="116"/>
      <c r="V263" s="117"/>
      <c r="W263" s="116"/>
      <c r="X263" s="117"/>
      <c r="Y263" s="117"/>
      <c r="Z263" s="117"/>
      <c r="AA263" s="200"/>
      <c r="AB263" s="201"/>
      <c r="AC263" s="200"/>
    </row>
    <row r="264" spans="2:29" ht="17.25" customHeight="1">
      <c r="B264" s="116"/>
      <c r="C264" s="116"/>
      <c r="D264" s="116"/>
      <c r="E264" s="116" t="s">
        <v>558</v>
      </c>
      <c r="F264" s="116" t="s">
        <v>455</v>
      </c>
      <c r="G264" s="116"/>
      <c r="H264" s="116"/>
      <c r="I264" s="157">
        <f t="shared" ref="I264" si="116">SUM(K264:U264)+W264</f>
        <v>0</v>
      </c>
      <c r="J264" s="115"/>
      <c r="K264" s="157">
        <f t="shared" ref="K264:U264" si="117">K266+K273+K280+K287</f>
        <v>0</v>
      </c>
      <c r="L264" s="157">
        <f t="shared" si="117"/>
        <v>0</v>
      </c>
      <c r="M264" s="157">
        <f t="shared" si="117"/>
        <v>0</v>
      </c>
      <c r="N264" s="157">
        <f t="shared" si="117"/>
        <v>0</v>
      </c>
      <c r="O264" s="157">
        <f t="shared" si="117"/>
        <v>0</v>
      </c>
      <c r="P264" s="157">
        <f t="shared" si="117"/>
        <v>0</v>
      </c>
      <c r="Q264" s="157">
        <f t="shared" si="117"/>
        <v>0</v>
      </c>
      <c r="R264" s="157">
        <f t="shared" si="117"/>
        <v>0</v>
      </c>
      <c r="S264" s="157">
        <f t="shared" si="117"/>
        <v>0</v>
      </c>
      <c r="T264" s="157">
        <f t="shared" si="117"/>
        <v>0</v>
      </c>
      <c r="U264" s="157">
        <f t="shared" si="117"/>
        <v>0</v>
      </c>
      <c r="V264" s="117"/>
      <c r="W264" s="157">
        <f>W266+W273+W280+W287</f>
        <v>0</v>
      </c>
      <c r="X264" s="117"/>
      <c r="Y264" s="157">
        <f>Y266+Y273+Y280+Y287</f>
        <v>0</v>
      </c>
      <c r="Z264" s="117"/>
      <c r="AA264" s="200"/>
      <c r="AB264" s="201"/>
      <c r="AC264" s="200"/>
    </row>
    <row r="265" spans="2:29" ht="17.25" customHeight="1">
      <c r="B265" s="116"/>
      <c r="C265" s="116"/>
      <c r="D265" s="116"/>
      <c r="E265" s="116"/>
      <c r="F265" s="116"/>
      <c r="G265" s="116"/>
      <c r="H265" s="116"/>
      <c r="I265" s="116"/>
      <c r="J265" s="116"/>
      <c r="K265" s="116"/>
      <c r="L265" s="116"/>
      <c r="M265" s="116"/>
      <c r="N265" s="116"/>
      <c r="O265" s="116"/>
      <c r="P265" s="116"/>
      <c r="Q265" s="116"/>
      <c r="R265" s="116"/>
      <c r="S265" s="116"/>
      <c r="T265" s="116"/>
      <c r="U265" s="116"/>
      <c r="V265" s="116"/>
      <c r="W265" s="116"/>
      <c r="X265" s="117"/>
      <c r="Y265" s="117"/>
      <c r="Z265" s="117"/>
      <c r="AA265" s="200"/>
      <c r="AB265" s="201"/>
      <c r="AC265" s="200"/>
    </row>
    <row r="266" spans="2:29" ht="17.25" customHeight="1">
      <c r="B266" s="116"/>
      <c r="C266" s="116"/>
      <c r="D266" s="116"/>
      <c r="E266" s="116"/>
      <c r="F266" s="116" t="s">
        <v>559</v>
      </c>
      <c r="G266" s="116" t="s">
        <v>457</v>
      </c>
      <c r="H266" s="116"/>
      <c r="I266" s="157">
        <f t="shared" ref="I266:I271" si="118">SUM(K266:U266)+W266</f>
        <v>0</v>
      </c>
      <c r="J266" s="115"/>
      <c r="K266" s="157">
        <f t="shared" ref="K266:U266" si="119">SUM(K267:K271)</f>
        <v>0</v>
      </c>
      <c r="L266" s="157">
        <f t="shared" si="119"/>
        <v>0</v>
      </c>
      <c r="M266" s="157">
        <f t="shared" si="119"/>
        <v>0</v>
      </c>
      <c r="N266" s="157">
        <f t="shared" si="119"/>
        <v>0</v>
      </c>
      <c r="O266" s="157">
        <f t="shared" si="119"/>
        <v>0</v>
      </c>
      <c r="P266" s="157">
        <f t="shared" si="119"/>
        <v>0</v>
      </c>
      <c r="Q266" s="157">
        <f t="shared" si="119"/>
        <v>0</v>
      </c>
      <c r="R266" s="157">
        <f t="shared" si="119"/>
        <v>0</v>
      </c>
      <c r="S266" s="157">
        <f t="shared" si="119"/>
        <v>0</v>
      </c>
      <c r="T266" s="157">
        <f t="shared" si="119"/>
        <v>0</v>
      </c>
      <c r="U266" s="157">
        <f t="shared" si="119"/>
        <v>0</v>
      </c>
      <c r="V266" s="117"/>
      <c r="W266" s="157">
        <f>SUM(W267:W271)</f>
        <v>0</v>
      </c>
      <c r="X266" s="117"/>
      <c r="Y266" s="155"/>
      <c r="Z266" s="117"/>
      <c r="AA266" s="200"/>
      <c r="AB266" s="201"/>
      <c r="AC266" s="200"/>
    </row>
    <row r="267" spans="2:29" ht="17.25" customHeight="1">
      <c r="B267" s="116"/>
      <c r="C267" s="116"/>
      <c r="D267" s="116"/>
      <c r="E267" s="116"/>
      <c r="F267" s="116"/>
      <c r="G267" s="116" t="s">
        <v>560</v>
      </c>
      <c r="H267" s="116" t="s">
        <v>392</v>
      </c>
      <c r="I267" s="157">
        <f t="shared" si="118"/>
        <v>0</v>
      </c>
      <c r="J267" s="115"/>
      <c r="K267" s="155"/>
      <c r="L267" s="155"/>
      <c r="M267" s="155"/>
      <c r="N267" s="155"/>
      <c r="O267" s="155"/>
      <c r="P267" s="155"/>
      <c r="Q267" s="155"/>
      <c r="R267" s="155"/>
      <c r="S267" s="155"/>
      <c r="T267" s="155"/>
      <c r="U267" s="155"/>
      <c r="V267" s="117"/>
      <c r="W267" s="155"/>
      <c r="X267" s="117"/>
      <c r="Y267" s="117"/>
      <c r="Z267" s="117"/>
      <c r="AA267" s="200"/>
      <c r="AB267" s="201"/>
      <c r="AC267" s="200"/>
    </row>
    <row r="268" spans="2:29" ht="17.25" customHeight="1">
      <c r="B268" s="116"/>
      <c r="C268" s="116"/>
      <c r="D268" s="116"/>
      <c r="E268" s="116"/>
      <c r="F268" s="116"/>
      <c r="G268" s="116" t="s">
        <v>561</v>
      </c>
      <c r="H268" s="116" t="s">
        <v>394</v>
      </c>
      <c r="I268" s="157">
        <f t="shared" si="118"/>
        <v>0</v>
      </c>
      <c r="J268" s="115"/>
      <c r="K268" s="155"/>
      <c r="L268" s="155"/>
      <c r="M268" s="155"/>
      <c r="N268" s="155"/>
      <c r="O268" s="155"/>
      <c r="P268" s="155"/>
      <c r="Q268" s="155"/>
      <c r="R268" s="155"/>
      <c r="S268" s="155"/>
      <c r="T268" s="155"/>
      <c r="U268" s="155"/>
      <c r="V268" s="117"/>
      <c r="W268" s="155"/>
      <c r="X268" s="117"/>
      <c r="Y268" s="117"/>
      <c r="Z268" s="117"/>
      <c r="AA268" s="200"/>
      <c r="AB268" s="201"/>
      <c r="AC268" s="200"/>
    </row>
    <row r="269" spans="2:29" ht="17.25" customHeight="1">
      <c r="B269" s="116"/>
      <c r="C269" s="116"/>
      <c r="D269" s="116"/>
      <c r="E269" s="116"/>
      <c r="F269" s="116"/>
      <c r="G269" s="116" t="s">
        <v>562</v>
      </c>
      <c r="H269" s="116" t="s">
        <v>396</v>
      </c>
      <c r="I269" s="157">
        <f t="shared" si="118"/>
        <v>0</v>
      </c>
      <c r="J269" s="115"/>
      <c r="K269" s="155"/>
      <c r="L269" s="155"/>
      <c r="M269" s="155"/>
      <c r="N269" s="155"/>
      <c r="O269" s="155"/>
      <c r="P269" s="155"/>
      <c r="Q269" s="155"/>
      <c r="R269" s="155"/>
      <c r="S269" s="155"/>
      <c r="T269" s="155"/>
      <c r="U269" s="155"/>
      <c r="V269" s="117"/>
      <c r="W269" s="155"/>
      <c r="X269" s="117"/>
      <c r="Y269" s="117"/>
      <c r="Z269" s="117"/>
      <c r="AA269" s="200"/>
      <c r="AB269" s="201"/>
      <c r="AC269" s="200"/>
    </row>
    <row r="270" spans="2:29" ht="17.25" hidden="1" customHeight="1">
      <c r="B270" s="116"/>
      <c r="C270" s="116"/>
      <c r="D270" s="116"/>
      <c r="E270" s="116"/>
      <c r="F270" s="116"/>
      <c r="G270" s="116"/>
      <c r="H270" s="116"/>
      <c r="I270" s="157">
        <f t="shared" si="118"/>
        <v>0</v>
      </c>
      <c r="J270" s="115"/>
      <c r="K270" s="155"/>
      <c r="L270" s="155"/>
      <c r="M270" s="155"/>
      <c r="N270" s="155"/>
      <c r="O270" s="155"/>
      <c r="P270" s="155"/>
      <c r="Q270" s="155"/>
      <c r="R270" s="155"/>
      <c r="S270" s="155"/>
      <c r="T270" s="155"/>
      <c r="U270" s="155"/>
      <c r="V270" s="117"/>
      <c r="W270" s="155"/>
      <c r="X270" s="117"/>
      <c r="Y270" s="117"/>
      <c r="Z270" s="117"/>
      <c r="AA270" s="200"/>
      <c r="AB270" s="201"/>
      <c r="AC270" s="200"/>
    </row>
    <row r="271" spans="2:29" ht="17.25" customHeight="1">
      <c r="B271" s="116"/>
      <c r="C271" s="116"/>
      <c r="D271" s="116"/>
      <c r="E271" s="116"/>
      <c r="F271" s="116"/>
      <c r="G271" s="116" t="s">
        <v>563</v>
      </c>
      <c r="H271" s="116" t="s">
        <v>273</v>
      </c>
      <c r="I271" s="157">
        <f t="shared" si="118"/>
        <v>0</v>
      </c>
      <c r="J271" s="115"/>
      <c r="K271" s="155"/>
      <c r="L271" s="155"/>
      <c r="M271" s="155"/>
      <c r="N271" s="155"/>
      <c r="O271" s="155"/>
      <c r="P271" s="155"/>
      <c r="Q271" s="155"/>
      <c r="R271" s="155"/>
      <c r="S271" s="155"/>
      <c r="T271" s="155"/>
      <c r="U271" s="155"/>
      <c r="V271" s="117"/>
      <c r="W271" s="155"/>
      <c r="X271" s="117"/>
      <c r="Y271" s="117"/>
      <c r="Z271" s="117"/>
      <c r="AA271" s="200"/>
      <c r="AB271" s="201"/>
      <c r="AC271" s="200"/>
    </row>
    <row r="272" spans="2:29" ht="17.25" customHeight="1">
      <c r="B272" s="116"/>
      <c r="C272" s="116"/>
      <c r="D272" s="116"/>
      <c r="E272" s="116"/>
      <c r="F272" s="116"/>
      <c r="G272" s="116"/>
      <c r="H272" s="116"/>
      <c r="I272" s="116"/>
      <c r="J272" s="115"/>
      <c r="K272" s="116"/>
      <c r="L272" s="116"/>
      <c r="M272" s="116"/>
      <c r="N272" s="116"/>
      <c r="O272" s="116"/>
      <c r="P272" s="116"/>
      <c r="Q272" s="116"/>
      <c r="R272" s="116"/>
      <c r="S272" s="116"/>
      <c r="T272" s="116"/>
      <c r="U272" s="116"/>
      <c r="V272" s="117"/>
      <c r="W272" s="116"/>
      <c r="X272" s="117"/>
      <c r="Y272" s="117"/>
      <c r="Z272" s="117"/>
      <c r="AA272" s="200"/>
      <c r="AB272" s="201"/>
      <c r="AC272" s="200"/>
    </row>
    <row r="273" spans="2:29" ht="17.25" customHeight="1">
      <c r="B273" s="116"/>
      <c r="C273" s="116"/>
      <c r="D273" s="116"/>
      <c r="E273" s="116"/>
      <c r="F273" s="116" t="s">
        <v>564</v>
      </c>
      <c r="G273" s="116" t="s">
        <v>463</v>
      </c>
      <c r="H273" s="116"/>
      <c r="I273" s="157">
        <f t="shared" ref="I273:I278" si="120">SUM(K273:U273)+W273</f>
        <v>0</v>
      </c>
      <c r="J273" s="115"/>
      <c r="K273" s="157">
        <f t="shared" ref="K273:U273" si="121">SUM(K274:K278)</f>
        <v>0</v>
      </c>
      <c r="L273" s="157">
        <f t="shared" si="121"/>
        <v>0</v>
      </c>
      <c r="M273" s="157">
        <f t="shared" si="121"/>
        <v>0</v>
      </c>
      <c r="N273" s="157">
        <f t="shared" si="121"/>
        <v>0</v>
      </c>
      <c r="O273" s="157">
        <f t="shared" si="121"/>
        <v>0</v>
      </c>
      <c r="P273" s="157">
        <f t="shared" si="121"/>
        <v>0</v>
      </c>
      <c r="Q273" s="157">
        <f t="shared" si="121"/>
        <v>0</v>
      </c>
      <c r="R273" s="157">
        <f t="shared" si="121"/>
        <v>0</v>
      </c>
      <c r="S273" s="157">
        <f t="shared" si="121"/>
        <v>0</v>
      </c>
      <c r="T273" s="157">
        <f t="shared" si="121"/>
        <v>0</v>
      </c>
      <c r="U273" s="157">
        <f t="shared" si="121"/>
        <v>0</v>
      </c>
      <c r="V273" s="117"/>
      <c r="W273" s="157">
        <f>SUM(W274:W278)</f>
        <v>0</v>
      </c>
      <c r="X273" s="117"/>
      <c r="Y273" s="155"/>
      <c r="Z273" s="117"/>
      <c r="AA273" s="200"/>
      <c r="AB273" s="201"/>
      <c r="AC273" s="200"/>
    </row>
    <row r="274" spans="2:29" ht="17.25" customHeight="1">
      <c r="B274" s="116"/>
      <c r="C274" s="116"/>
      <c r="D274" s="116"/>
      <c r="E274" s="116"/>
      <c r="F274" s="116"/>
      <c r="G274" s="116" t="s">
        <v>565</v>
      </c>
      <c r="H274" s="116" t="s">
        <v>392</v>
      </c>
      <c r="I274" s="157">
        <f t="shared" si="120"/>
        <v>0</v>
      </c>
      <c r="J274" s="115"/>
      <c r="K274" s="155"/>
      <c r="L274" s="155"/>
      <c r="M274" s="155"/>
      <c r="N274" s="155"/>
      <c r="O274" s="155"/>
      <c r="P274" s="155"/>
      <c r="Q274" s="155"/>
      <c r="R274" s="155"/>
      <c r="S274" s="155"/>
      <c r="T274" s="155"/>
      <c r="U274" s="155"/>
      <c r="V274" s="117"/>
      <c r="W274" s="155"/>
      <c r="X274" s="117"/>
      <c r="Y274" s="117"/>
      <c r="Z274" s="117"/>
      <c r="AA274" s="200"/>
      <c r="AB274" s="201"/>
      <c r="AC274" s="200"/>
    </row>
    <row r="275" spans="2:29" ht="17.25" customHeight="1">
      <c r="B275" s="116"/>
      <c r="C275" s="116"/>
      <c r="D275" s="116"/>
      <c r="E275" s="116"/>
      <c r="F275" s="116"/>
      <c r="G275" s="116" t="s">
        <v>566</v>
      </c>
      <c r="H275" s="116" t="s">
        <v>394</v>
      </c>
      <c r="I275" s="157">
        <f t="shared" si="120"/>
        <v>0</v>
      </c>
      <c r="J275" s="115"/>
      <c r="K275" s="155"/>
      <c r="L275" s="155"/>
      <c r="M275" s="155"/>
      <c r="N275" s="155"/>
      <c r="O275" s="155"/>
      <c r="P275" s="155"/>
      <c r="Q275" s="155"/>
      <c r="R275" s="155"/>
      <c r="S275" s="155"/>
      <c r="T275" s="155"/>
      <c r="U275" s="155"/>
      <c r="V275" s="117"/>
      <c r="W275" s="155"/>
      <c r="X275" s="117"/>
      <c r="Y275" s="117"/>
      <c r="Z275" s="117"/>
      <c r="AA275" s="200"/>
      <c r="AB275" s="201"/>
      <c r="AC275" s="200"/>
    </row>
    <row r="276" spans="2:29" ht="17.25" customHeight="1">
      <c r="B276" s="116"/>
      <c r="C276" s="116"/>
      <c r="D276" s="116"/>
      <c r="E276" s="116"/>
      <c r="F276" s="116"/>
      <c r="G276" s="116" t="s">
        <v>567</v>
      </c>
      <c r="H276" s="116" t="s">
        <v>396</v>
      </c>
      <c r="I276" s="157">
        <f t="shared" si="120"/>
        <v>0</v>
      </c>
      <c r="J276" s="115"/>
      <c r="K276" s="155"/>
      <c r="L276" s="155"/>
      <c r="M276" s="155"/>
      <c r="N276" s="155"/>
      <c r="O276" s="155"/>
      <c r="P276" s="155"/>
      <c r="Q276" s="155"/>
      <c r="R276" s="155"/>
      <c r="S276" s="155"/>
      <c r="T276" s="155"/>
      <c r="U276" s="155"/>
      <c r="V276" s="117"/>
      <c r="W276" s="155"/>
      <c r="X276" s="117"/>
      <c r="Y276" s="117"/>
      <c r="Z276" s="117"/>
      <c r="AA276" s="200"/>
      <c r="AB276" s="201"/>
      <c r="AC276" s="200"/>
    </row>
    <row r="277" spans="2:29" ht="18" hidden="1" customHeight="1">
      <c r="B277" s="116"/>
      <c r="C277" s="116"/>
      <c r="D277" s="116"/>
      <c r="E277" s="116"/>
      <c r="F277" s="116"/>
      <c r="G277" s="116"/>
      <c r="H277" s="116"/>
      <c r="I277" s="157">
        <f t="shared" si="120"/>
        <v>0</v>
      </c>
      <c r="J277" s="115"/>
      <c r="K277" s="155"/>
      <c r="L277" s="155"/>
      <c r="M277" s="155"/>
      <c r="N277" s="155"/>
      <c r="O277" s="155"/>
      <c r="P277" s="155"/>
      <c r="Q277" s="155"/>
      <c r="R277" s="155"/>
      <c r="S277" s="155"/>
      <c r="T277" s="155"/>
      <c r="U277" s="155"/>
      <c r="V277" s="117"/>
      <c r="W277" s="155"/>
      <c r="X277" s="117"/>
      <c r="Y277" s="117"/>
      <c r="Z277" s="117"/>
      <c r="AA277" s="200"/>
      <c r="AB277" s="201"/>
      <c r="AC277" s="200"/>
    </row>
    <row r="278" spans="2:29" ht="17.25" customHeight="1">
      <c r="B278" s="116"/>
      <c r="C278" s="116"/>
      <c r="D278" s="116"/>
      <c r="E278" s="116"/>
      <c r="F278" s="116"/>
      <c r="G278" s="116" t="s">
        <v>568</v>
      </c>
      <c r="H278" s="116" t="s">
        <v>273</v>
      </c>
      <c r="I278" s="157">
        <f t="shared" si="120"/>
        <v>0</v>
      </c>
      <c r="J278" s="115"/>
      <c r="K278" s="155"/>
      <c r="L278" s="155"/>
      <c r="M278" s="155"/>
      <c r="N278" s="155"/>
      <c r="O278" s="155"/>
      <c r="P278" s="155"/>
      <c r="Q278" s="155"/>
      <c r="R278" s="155"/>
      <c r="S278" s="155"/>
      <c r="T278" s="155"/>
      <c r="U278" s="155"/>
      <c r="V278" s="117"/>
      <c r="W278" s="155"/>
      <c r="X278" s="117"/>
      <c r="Y278" s="117"/>
      <c r="Z278" s="117"/>
      <c r="AA278" s="200"/>
      <c r="AB278" s="201"/>
      <c r="AC278" s="200"/>
    </row>
    <row r="279" spans="2:29" ht="17.25" customHeight="1">
      <c r="B279" s="116"/>
      <c r="C279" s="116"/>
      <c r="D279" s="116"/>
      <c r="E279" s="116"/>
      <c r="F279" s="116"/>
      <c r="G279" s="116"/>
      <c r="H279" s="116"/>
      <c r="I279" s="116"/>
      <c r="J279" s="115"/>
      <c r="K279" s="116"/>
      <c r="L279" s="116"/>
      <c r="M279" s="116"/>
      <c r="N279" s="116"/>
      <c r="O279" s="116"/>
      <c r="P279" s="116"/>
      <c r="Q279" s="116"/>
      <c r="R279" s="116"/>
      <c r="S279" s="116"/>
      <c r="T279" s="116"/>
      <c r="U279" s="116"/>
      <c r="V279" s="117"/>
      <c r="W279" s="116"/>
      <c r="X279" s="117"/>
      <c r="Y279" s="117"/>
      <c r="Z279" s="117"/>
      <c r="AA279" s="200"/>
      <c r="AB279" s="201"/>
      <c r="AC279" s="200"/>
    </row>
    <row r="280" spans="2:29" ht="17.25" customHeight="1">
      <c r="B280" s="116"/>
      <c r="C280" s="116"/>
      <c r="D280" s="116"/>
      <c r="E280" s="116"/>
      <c r="F280" s="116" t="s">
        <v>569</v>
      </c>
      <c r="G280" s="116" t="s">
        <v>469</v>
      </c>
      <c r="H280" s="116"/>
      <c r="I280" s="157">
        <f t="shared" ref="I280:I285" si="122">SUM(K280:U280)+W280</f>
        <v>0</v>
      </c>
      <c r="J280" s="115"/>
      <c r="K280" s="157">
        <f t="shared" ref="K280:U280" si="123">SUM(K281:K285)</f>
        <v>0</v>
      </c>
      <c r="L280" s="157">
        <f t="shared" si="123"/>
        <v>0</v>
      </c>
      <c r="M280" s="157">
        <f t="shared" si="123"/>
        <v>0</v>
      </c>
      <c r="N280" s="157">
        <f t="shared" si="123"/>
        <v>0</v>
      </c>
      <c r="O280" s="157">
        <f t="shared" si="123"/>
        <v>0</v>
      </c>
      <c r="P280" s="157">
        <f t="shared" si="123"/>
        <v>0</v>
      </c>
      <c r="Q280" s="157">
        <f t="shared" si="123"/>
        <v>0</v>
      </c>
      <c r="R280" s="157">
        <f t="shared" si="123"/>
        <v>0</v>
      </c>
      <c r="S280" s="157">
        <f t="shared" si="123"/>
        <v>0</v>
      </c>
      <c r="T280" s="157">
        <f t="shared" si="123"/>
        <v>0</v>
      </c>
      <c r="U280" s="157">
        <f t="shared" si="123"/>
        <v>0</v>
      </c>
      <c r="V280" s="117"/>
      <c r="W280" s="157">
        <f>SUM(W281:W285)</f>
        <v>0</v>
      </c>
      <c r="X280" s="117"/>
      <c r="Y280" s="155"/>
      <c r="Z280" s="117"/>
      <c r="AA280" s="200"/>
      <c r="AB280" s="201"/>
      <c r="AC280" s="200"/>
    </row>
    <row r="281" spans="2:29" ht="17.25" customHeight="1">
      <c r="B281" s="116"/>
      <c r="C281" s="116"/>
      <c r="D281" s="116"/>
      <c r="E281" s="116"/>
      <c r="F281" s="116"/>
      <c r="G281" s="116" t="s">
        <v>570</v>
      </c>
      <c r="H281" s="116" t="s">
        <v>392</v>
      </c>
      <c r="I281" s="157">
        <f t="shared" si="122"/>
        <v>0</v>
      </c>
      <c r="J281" s="115"/>
      <c r="K281" s="155"/>
      <c r="L281" s="155"/>
      <c r="M281" s="155"/>
      <c r="N281" s="155"/>
      <c r="O281" s="155"/>
      <c r="P281" s="155"/>
      <c r="Q281" s="155"/>
      <c r="R281" s="155"/>
      <c r="S281" s="155"/>
      <c r="T281" s="155"/>
      <c r="U281" s="155"/>
      <c r="V281" s="117"/>
      <c r="W281" s="155"/>
      <c r="X281" s="117"/>
      <c r="Y281" s="117"/>
      <c r="Z281" s="117"/>
      <c r="AA281" s="200"/>
      <c r="AB281" s="201"/>
      <c r="AC281" s="200"/>
    </row>
    <row r="282" spans="2:29" ht="17.25" customHeight="1">
      <c r="B282" s="116"/>
      <c r="C282" s="116"/>
      <c r="D282" s="116"/>
      <c r="E282" s="116"/>
      <c r="F282" s="116"/>
      <c r="G282" s="116" t="s">
        <v>571</v>
      </c>
      <c r="H282" s="116" t="s">
        <v>394</v>
      </c>
      <c r="I282" s="157">
        <f t="shared" si="122"/>
        <v>0</v>
      </c>
      <c r="J282" s="115"/>
      <c r="K282" s="155"/>
      <c r="L282" s="155"/>
      <c r="M282" s="155"/>
      <c r="N282" s="155"/>
      <c r="O282" s="155"/>
      <c r="P282" s="155"/>
      <c r="Q282" s="155"/>
      <c r="R282" s="155"/>
      <c r="S282" s="155"/>
      <c r="T282" s="155"/>
      <c r="U282" s="155"/>
      <c r="V282" s="117"/>
      <c r="W282" s="155"/>
      <c r="X282" s="117"/>
      <c r="Y282" s="117"/>
      <c r="Z282" s="117"/>
      <c r="AA282" s="200"/>
      <c r="AB282" s="201"/>
      <c r="AC282" s="200"/>
    </row>
    <row r="283" spans="2:29" ht="17.25" customHeight="1">
      <c r="B283" s="116"/>
      <c r="C283" s="116"/>
      <c r="D283" s="116"/>
      <c r="E283" s="116"/>
      <c r="F283" s="116"/>
      <c r="G283" s="116" t="s">
        <v>572</v>
      </c>
      <c r="H283" s="116" t="s">
        <v>396</v>
      </c>
      <c r="I283" s="157">
        <f t="shared" si="122"/>
        <v>0</v>
      </c>
      <c r="J283" s="115"/>
      <c r="K283" s="155"/>
      <c r="L283" s="155"/>
      <c r="M283" s="155"/>
      <c r="N283" s="155"/>
      <c r="O283" s="155"/>
      <c r="P283" s="155"/>
      <c r="Q283" s="155"/>
      <c r="R283" s="155"/>
      <c r="S283" s="155"/>
      <c r="T283" s="155"/>
      <c r="U283" s="155"/>
      <c r="V283" s="117"/>
      <c r="W283" s="155"/>
      <c r="X283" s="117"/>
      <c r="Y283" s="117"/>
      <c r="Z283" s="117"/>
      <c r="AA283" s="200"/>
      <c r="AB283" s="201"/>
      <c r="AC283" s="200"/>
    </row>
    <row r="284" spans="2:29" ht="17.25" hidden="1" customHeight="1">
      <c r="B284" s="116"/>
      <c r="C284" s="116"/>
      <c r="D284" s="116"/>
      <c r="E284" s="116"/>
      <c r="F284" s="116"/>
      <c r="G284" s="116"/>
      <c r="H284" s="116"/>
      <c r="I284" s="157">
        <f t="shared" si="122"/>
        <v>0</v>
      </c>
      <c r="J284" s="115"/>
      <c r="K284" s="155"/>
      <c r="L284" s="155"/>
      <c r="M284" s="155"/>
      <c r="N284" s="155"/>
      <c r="O284" s="155"/>
      <c r="P284" s="155"/>
      <c r="Q284" s="155"/>
      <c r="R284" s="155"/>
      <c r="S284" s="155"/>
      <c r="T284" s="155"/>
      <c r="U284" s="155"/>
      <c r="V284" s="117"/>
      <c r="W284" s="155"/>
      <c r="X284" s="117"/>
      <c r="Y284" s="117"/>
      <c r="Z284" s="117"/>
      <c r="AA284" s="200"/>
      <c r="AB284" s="201"/>
      <c r="AC284" s="200"/>
    </row>
    <row r="285" spans="2:29" ht="17.25" customHeight="1">
      <c r="B285" s="116"/>
      <c r="C285" s="116"/>
      <c r="D285" s="116"/>
      <c r="E285" s="116"/>
      <c r="F285" s="116"/>
      <c r="G285" s="116" t="s">
        <v>573</v>
      </c>
      <c r="H285" s="116" t="s">
        <v>273</v>
      </c>
      <c r="I285" s="157">
        <f t="shared" si="122"/>
        <v>0</v>
      </c>
      <c r="J285" s="115"/>
      <c r="K285" s="155"/>
      <c r="L285" s="155"/>
      <c r="M285" s="155"/>
      <c r="N285" s="155"/>
      <c r="O285" s="155"/>
      <c r="P285" s="155"/>
      <c r="Q285" s="155"/>
      <c r="R285" s="155"/>
      <c r="S285" s="155"/>
      <c r="T285" s="155"/>
      <c r="U285" s="155"/>
      <c r="V285" s="117"/>
      <c r="W285" s="155"/>
      <c r="X285" s="117"/>
      <c r="Y285" s="117"/>
      <c r="Z285" s="117"/>
      <c r="AA285" s="200"/>
      <c r="AB285" s="201"/>
      <c r="AC285" s="200"/>
    </row>
    <row r="286" spans="2:29" ht="17.25" customHeight="1">
      <c r="B286" s="116"/>
      <c r="C286" s="116"/>
      <c r="D286" s="116"/>
      <c r="E286" s="116"/>
      <c r="F286" s="116"/>
      <c r="G286" s="116"/>
      <c r="H286" s="116"/>
      <c r="I286" s="116"/>
      <c r="J286" s="115"/>
      <c r="K286" s="116"/>
      <c r="L286" s="116"/>
      <c r="M286" s="116"/>
      <c r="N286" s="116"/>
      <c r="O286" s="116"/>
      <c r="P286" s="116"/>
      <c r="Q286" s="116"/>
      <c r="R286" s="116"/>
      <c r="S286" s="116"/>
      <c r="T286" s="116"/>
      <c r="U286" s="116"/>
      <c r="V286" s="117"/>
      <c r="W286" s="116"/>
      <c r="X286" s="117"/>
      <c r="Y286" s="117"/>
      <c r="Z286" s="117"/>
      <c r="AA286" s="200"/>
      <c r="AB286" s="201"/>
      <c r="AC286" s="200"/>
    </row>
    <row r="287" spans="2:29" ht="17.25" customHeight="1">
      <c r="B287" s="116"/>
      <c r="C287" s="116"/>
      <c r="D287" s="116"/>
      <c r="E287" s="116"/>
      <c r="F287" s="116" t="s">
        <v>574</v>
      </c>
      <c r="G287" s="116" t="s">
        <v>475</v>
      </c>
      <c r="H287" s="116"/>
      <c r="I287" s="157">
        <f t="shared" ref="I287:I292" si="124">SUM(K287:U287)+W287</f>
        <v>0</v>
      </c>
      <c r="J287" s="115"/>
      <c r="K287" s="157">
        <f>SUM(K288:K292)</f>
        <v>0</v>
      </c>
      <c r="L287" s="157">
        <f t="shared" ref="L287:W287" si="125">SUM(L288:L292)</f>
        <v>0</v>
      </c>
      <c r="M287" s="157">
        <f t="shared" si="125"/>
        <v>0</v>
      </c>
      <c r="N287" s="157">
        <f t="shared" si="125"/>
        <v>0</v>
      </c>
      <c r="O287" s="157">
        <f t="shared" si="125"/>
        <v>0</v>
      </c>
      <c r="P287" s="157">
        <f t="shared" si="125"/>
        <v>0</v>
      </c>
      <c r="Q287" s="157">
        <f t="shared" si="125"/>
        <v>0</v>
      </c>
      <c r="R287" s="157">
        <f t="shared" si="125"/>
        <v>0</v>
      </c>
      <c r="S287" s="157">
        <f t="shared" si="125"/>
        <v>0</v>
      </c>
      <c r="T287" s="157">
        <f t="shared" si="125"/>
        <v>0</v>
      </c>
      <c r="U287" s="157">
        <f t="shared" si="125"/>
        <v>0</v>
      </c>
      <c r="V287" s="117"/>
      <c r="W287" s="157">
        <f t="shared" si="125"/>
        <v>0</v>
      </c>
      <c r="X287" s="117"/>
      <c r="Y287" s="155"/>
      <c r="Z287" s="117"/>
      <c r="AA287" s="200"/>
      <c r="AB287" s="201"/>
      <c r="AC287" s="200"/>
    </row>
    <row r="288" spans="2:29" ht="17.25" customHeight="1">
      <c r="B288" s="116"/>
      <c r="C288" s="116"/>
      <c r="D288" s="116"/>
      <c r="E288" s="116"/>
      <c r="F288" s="116"/>
      <c r="G288" s="116" t="s">
        <v>575</v>
      </c>
      <c r="H288" s="116" t="s">
        <v>392</v>
      </c>
      <c r="I288" s="157">
        <f t="shared" si="124"/>
        <v>0</v>
      </c>
      <c r="J288" s="115"/>
      <c r="K288" s="155"/>
      <c r="L288" s="155"/>
      <c r="M288" s="155"/>
      <c r="N288" s="155"/>
      <c r="O288" s="155"/>
      <c r="P288" s="155"/>
      <c r="Q288" s="155"/>
      <c r="R288" s="155"/>
      <c r="S288" s="155"/>
      <c r="T288" s="155"/>
      <c r="U288" s="155"/>
      <c r="V288" s="117"/>
      <c r="W288" s="155"/>
      <c r="X288" s="117"/>
      <c r="Y288" s="117"/>
      <c r="Z288" s="117"/>
      <c r="AA288" s="200"/>
      <c r="AB288" s="201"/>
      <c r="AC288" s="200"/>
    </row>
    <row r="289" spans="2:29" ht="17.25" customHeight="1">
      <c r="B289" s="116"/>
      <c r="C289" s="116"/>
      <c r="D289" s="116"/>
      <c r="E289" s="116"/>
      <c r="F289" s="116"/>
      <c r="G289" s="116" t="s">
        <v>576</v>
      </c>
      <c r="H289" s="116" t="s">
        <v>394</v>
      </c>
      <c r="I289" s="157">
        <f t="shared" si="124"/>
        <v>0</v>
      </c>
      <c r="J289" s="115"/>
      <c r="K289" s="155"/>
      <c r="L289" s="155"/>
      <c r="M289" s="155"/>
      <c r="N289" s="155"/>
      <c r="O289" s="155"/>
      <c r="P289" s="155"/>
      <c r="Q289" s="155"/>
      <c r="R289" s="155"/>
      <c r="S289" s="155"/>
      <c r="T289" s="155"/>
      <c r="U289" s="155"/>
      <c r="V289" s="117"/>
      <c r="W289" s="155"/>
      <c r="X289" s="117"/>
      <c r="Y289" s="117"/>
      <c r="Z289" s="117"/>
      <c r="AA289" s="200"/>
      <c r="AB289" s="201"/>
      <c r="AC289" s="200"/>
    </row>
    <row r="290" spans="2:29" ht="17.25" customHeight="1">
      <c r="B290" s="116"/>
      <c r="C290" s="116"/>
      <c r="D290" s="116"/>
      <c r="E290" s="116"/>
      <c r="F290" s="116"/>
      <c r="G290" s="116" t="s">
        <v>577</v>
      </c>
      <c r="H290" s="116" t="s">
        <v>396</v>
      </c>
      <c r="I290" s="157">
        <f t="shared" si="124"/>
        <v>0</v>
      </c>
      <c r="J290" s="115"/>
      <c r="K290" s="155"/>
      <c r="L290" s="155"/>
      <c r="M290" s="155"/>
      <c r="N290" s="155"/>
      <c r="O290" s="155"/>
      <c r="P290" s="155"/>
      <c r="Q290" s="155"/>
      <c r="R290" s="155"/>
      <c r="S290" s="155"/>
      <c r="T290" s="155"/>
      <c r="U290" s="155"/>
      <c r="V290" s="117"/>
      <c r="W290" s="155"/>
      <c r="X290" s="117"/>
      <c r="Y290" s="117"/>
      <c r="Z290" s="117"/>
      <c r="AA290" s="200"/>
      <c r="AB290" s="201"/>
      <c r="AC290" s="200"/>
    </row>
    <row r="291" spans="2:29" ht="18" hidden="1" customHeight="1">
      <c r="B291" s="116"/>
      <c r="C291" s="116"/>
      <c r="D291" s="116"/>
      <c r="E291" s="116"/>
      <c r="F291" s="116"/>
      <c r="G291" s="116"/>
      <c r="H291" s="116"/>
      <c r="I291" s="157">
        <f t="shared" si="124"/>
        <v>0</v>
      </c>
      <c r="J291" s="115"/>
      <c r="K291" s="155"/>
      <c r="L291" s="155"/>
      <c r="M291" s="155"/>
      <c r="N291" s="155"/>
      <c r="O291" s="155"/>
      <c r="P291" s="155"/>
      <c r="Q291" s="155"/>
      <c r="R291" s="155"/>
      <c r="S291" s="155"/>
      <c r="T291" s="155"/>
      <c r="U291" s="155"/>
      <c r="V291" s="117"/>
      <c r="W291" s="155"/>
      <c r="X291" s="117"/>
      <c r="Y291" s="117"/>
      <c r="Z291" s="117"/>
      <c r="AA291" s="200"/>
      <c r="AB291" s="201"/>
      <c r="AC291" s="200"/>
    </row>
    <row r="292" spans="2:29" ht="17.25" customHeight="1">
      <c r="B292" s="116"/>
      <c r="C292" s="116"/>
      <c r="D292" s="116"/>
      <c r="E292" s="116"/>
      <c r="F292" s="116"/>
      <c r="G292" s="116" t="s">
        <v>578</v>
      </c>
      <c r="H292" s="116" t="s">
        <v>273</v>
      </c>
      <c r="I292" s="157">
        <f t="shared" si="124"/>
        <v>0</v>
      </c>
      <c r="J292" s="115"/>
      <c r="K292" s="155"/>
      <c r="L292" s="155"/>
      <c r="M292" s="155"/>
      <c r="N292" s="155"/>
      <c r="O292" s="155"/>
      <c r="P292" s="155"/>
      <c r="Q292" s="155"/>
      <c r="R292" s="155"/>
      <c r="S292" s="155"/>
      <c r="T292" s="155"/>
      <c r="U292" s="155"/>
      <c r="V292" s="117"/>
      <c r="W292" s="155"/>
      <c r="X292" s="117"/>
      <c r="Y292" s="117"/>
      <c r="Z292" s="117"/>
      <c r="AA292" s="200"/>
      <c r="AB292" s="201"/>
      <c r="AC292" s="200"/>
    </row>
    <row r="293" spans="2:29" ht="17.25" customHeight="1">
      <c r="B293" s="116"/>
      <c r="C293" s="116"/>
      <c r="D293" s="116"/>
      <c r="E293" s="116"/>
      <c r="F293" s="116"/>
      <c r="G293" s="116"/>
      <c r="H293" s="116"/>
      <c r="I293" s="116"/>
      <c r="J293" s="115"/>
      <c r="K293" s="116"/>
      <c r="L293" s="116"/>
      <c r="M293" s="116"/>
      <c r="N293" s="116"/>
      <c r="O293" s="116"/>
      <c r="P293" s="116"/>
      <c r="Q293" s="116"/>
      <c r="R293" s="116"/>
      <c r="S293" s="116"/>
      <c r="T293" s="116"/>
      <c r="U293" s="116"/>
      <c r="V293" s="117"/>
      <c r="W293" s="116"/>
      <c r="X293" s="117"/>
      <c r="Y293" s="117"/>
      <c r="Z293" s="117"/>
      <c r="AA293" s="200"/>
      <c r="AB293" s="201"/>
      <c r="AC293" s="200"/>
    </row>
    <row r="294" spans="2:29" ht="17.25" customHeight="1">
      <c r="B294" s="116"/>
      <c r="C294" s="116"/>
      <c r="D294" s="116"/>
      <c r="E294" s="116"/>
      <c r="F294" s="116" t="s">
        <v>579</v>
      </c>
      <c r="G294" s="116"/>
      <c r="H294" s="116"/>
      <c r="I294" s="116"/>
      <c r="J294" s="116"/>
      <c r="K294" s="116"/>
      <c r="L294" s="116"/>
      <c r="M294" s="116"/>
      <c r="N294" s="116"/>
      <c r="O294" s="116"/>
      <c r="P294" s="116"/>
      <c r="Q294" s="116"/>
      <c r="R294" s="116"/>
      <c r="S294" s="116"/>
      <c r="T294" s="116"/>
      <c r="U294" s="116"/>
      <c r="V294" s="116"/>
      <c r="W294" s="116"/>
      <c r="X294" s="116"/>
      <c r="Y294" s="117"/>
      <c r="Z294" s="117"/>
      <c r="AA294" s="200"/>
      <c r="AB294" s="201"/>
      <c r="AC294" s="200"/>
    </row>
    <row r="295" spans="2:29" ht="17.25" customHeight="1">
      <c r="B295" s="116"/>
      <c r="C295" s="116"/>
      <c r="D295" s="116"/>
      <c r="E295" s="116"/>
      <c r="F295" s="116"/>
      <c r="G295" s="116"/>
      <c r="H295" s="116"/>
      <c r="I295" s="115"/>
      <c r="J295" s="115"/>
      <c r="K295" s="115"/>
      <c r="L295" s="115"/>
      <c r="M295" s="115"/>
      <c r="N295" s="115"/>
      <c r="O295" s="115"/>
      <c r="P295" s="115"/>
      <c r="Q295" s="115"/>
      <c r="R295" s="115"/>
      <c r="S295" s="115"/>
      <c r="T295" s="115"/>
      <c r="U295" s="115"/>
      <c r="V295" s="117"/>
      <c r="W295" s="115"/>
      <c r="X295" s="117"/>
      <c r="Y295" s="117"/>
      <c r="Z295" s="117"/>
      <c r="AA295" s="200"/>
      <c r="AB295" s="201"/>
      <c r="AC295" s="200"/>
    </row>
    <row r="296" spans="2:29" ht="17.25" customHeight="1">
      <c r="B296" s="116"/>
      <c r="C296" s="116"/>
      <c r="D296" s="116"/>
      <c r="E296" s="116" t="s">
        <v>580</v>
      </c>
      <c r="F296" s="116" t="s">
        <v>482</v>
      </c>
      <c r="G296" s="116"/>
      <c r="H296" s="116"/>
      <c r="I296" s="157">
        <f t="shared" ref="I296:I301" si="126">SUM(K296:U296)+W296</f>
        <v>0</v>
      </c>
      <c r="J296" s="115"/>
      <c r="K296" s="157">
        <f t="shared" ref="K296:U296" si="127">SUM(K297:K301)</f>
        <v>0</v>
      </c>
      <c r="L296" s="157">
        <f t="shared" si="127"/>
        <v>0</v>
      </c>
      <c r="M296" s="157">
        <f t="shared" si="127"/>
        <v>0</v>
      </c>
      <c r="N296" s="157">
        <f t="shared" si="127"/>
        <v>0</v>
      </c>
      <c r="O296" s="157">
        <f t="shared" si="127"/>
        <v>0</v>
      </c>
      <c r="P296" s="157">
        <f t="shared" si="127"/>
        <v>0</v>
      </c>
      <c r="Q296" s="157">
        <f t="shared" si="127"/>
        <v>0</v>
      </c>
      <c r="R296" s="157">
        <f t="shared" si="127"/>
        <v>0</v>
      </c>
      <c r="S296" s="157">
        <f t="shared" si="127"/>
        <v>0</v>
      </c>
      <c r="T296" s="157">
        <f t="shared" si="127"/>
        <v>0</v>
      </c>
      <c r="U296" s="157">
        <f t="shared" si="127"/>
        <v>0</v>
      </c>
      <c r="V296" s="117"/>
      <c r="W296" s="157">
        <f>SUM(W297:W301)</f>
        <v>0</v>
      </c>
      <c r="X296" s="117"/>
      <c r="Y296" s="155"/>
      <c r="Z296" s="117"/>
      <c r="AA296" s="200"/>
      <c r="AB296" s="201"/>
      <c r="AC296" s="200"/>
    </row>
    <row r="297" spans="2:29" ht="17.25" customHeight="1">
      <c r="B297" s="116"/>
      <c r="C297" s="116"/>
      <c r="D297" s="116"/>
      <c r="E297" s="116"/>
      <c r="F297" s="116" t="s">
        <v>581</v>
      </c>
      <c r="G297" s="117" t="s">
        <v>392</v>
      </c>
      <c r="H297" s="117"/>
      <c r="I297" s="157">
        <f t="shared" si="126"/>
        <v>0</v>
      </c>
      <c r="J297" s="115"/>
      <c r="K297" s="155"/>
      <c r="L297" s="155"/>
      <c r="M297" s="155"/>
      <c r="N297" s="155"/>
      <c r="O297" s="155"/>
      <c r="P297" s="155"/>
      <c r="Q297" s="155"/>
      <c r="R297" s="155"/>
      <c r="S297" s="155"/>
      <c r="T297" s="155"/>
      <c r="U297" s="155"/>
      <c r="V297" s="117"/>
      <c r="W297" s="155"/>
      <c r="X297" s="117"/>
      <c r="Y297" s="117"/>
      <c r="Z297" s="117"/>
      <c r="AA297" s="200"/>
      <c r="AB297" s="201"/>
      <c r="AC297" s="200"/>
    </row>
    <row r="298" spans="2:29" ht="17.25" customHeight="1">
      <c r="B298" s="116"/>
      <c r="C298" s="116"/>
      <c r="D298" s="116"/>
      <c r="E298" s="116"/>
      <c r="F298" s="116" t="s">
        <v>582</v>
      </c>
      <c r="G298" s="117" t="s">
        <v>394</v>
      </c>
      <c r="H298" s="117"/>
      <c r="I298" s="157">
        <f t="shared" si="126"/>
        <v>0</v>
      </c>
      <c r="J298" s="115"/>
      <c r="K298" s="155"/>
      <c r="L298" s="155"/>
      <c r="M298" s="155"/>
      <c r="N298" s="155"/>
      <c r="O298" s="155"/>
      <c r="P298" s="155"/>
      <c r="Q298" s="155"/>
      <c r="R298" s="155"/>
      <c r="S298" s="155"/>
      <c r="T298" s="155"/>
      <c r="U298" s="155"/>
      <c r="V298" s="117"/>
      <c r="W298" s="155"/>
      <c r="X298" s="117"/>
      <c r="Y298" s="117"/>
      <c r="Z298" s="117"/>
      <c r="AA298" s="200"/>
      <c r="AB298" s="201"/>
      <c r="AC298" s="200"/>
    </row>
    <row r="299" spans="2:29" ht="17.25" customHeight="1">
      <c r="B299" s="116"/>
      <c r="C299" s="116"/>
      <c r="D299" s="116"/>
      <c r="E299" s="116"/>
      <c r="F299" s="116" t="s">
        <v>583</v>
      </c>
      <c r="G299" s="117" t="s">
        <v>396</v>
      </c>
      <c r="H299" s="117"/>
      <c r="I299" s="157">
        <f t="shared" si="126"/>
        <v>0</v>
      </c>
      <c r="J299" s="115"/>
      <c r="K299" s="155"/>
      <c r="L299" s="155"/>
      <c r="M299" s="155"/>
      <c r="N299" s="155"/>
      <c r="O299" s="155"/>
      <c r="P299" s="155"/>
      <c r="Q299" s="155"/>
      <c r="R299" s="155"/>
      <c r="S299" s="155"/>
      <c r="T299" s="155"/>
      <c r="U299" s="155"/>
      <c r="V299" s="117"/>
      <c r="W299" s="155"/>
      <c r="X299" s="117"/>
      <c r="Y299" s="117"/>
      <c r="Z299" s="117"/>
      <c r="AA299" s="200"/>
      <c r="AB299" s="201"/>
      <c r="AC299" s="200"/>
    </row>
    <row r="300" spans="2:29" ht="17.25" hidden="1" customHeight="1">
      <c r="B300" s="116"/>
      <c r="C300" s="116"/>
      <c r="D300" s="116"/>
      <c r="E300" s="116"/>
      <c r="F300" s="116"/>
      <c r="G300" s="117"/>
      <c r="H300" s="117"/>
      <c r="I300" s="157">
        <f t="shared" si="126"/>
        <v>0</v>
      </c>
      <c r="J300" s="115"/>
      <c r="K300" s="155"/>
      <c r="L300" s="155"/>
      <c r="M300" s="155"/>
      <c r="N300" s="155"/>
      <c r="O300" s="155"/>
      <c r="P300" s="155"/>
      <c r="Q300" s="155"/>
      <c r="R300" s="155"/>
      <c r="S300" s="155"/>
      <c r="T300" s="155"/>
      <c r="U300" s="155"/>
      <c r="V300" s="117"/>
      <c r="W300" s="155"/>
      <c r="X300" s="117"/>
      <c r="Y300" s="117"/>
      <c r="Z300" s="117"/>
      <c r="AA300" s="200"/>
      <c r="AB300" s="201"/>
      <c r="AC300" s="200"/>
    </row>
    <row r="301" spans="2:29" ht="17.25" customHeight="1">
      <c r="B301" s="116"/>
      <c r="C301" s="116"/>
      <c r="D301" s="116"/>
      <c r="E301" s="116"/>
      <c r="F301" s="116" t="s">
        <v>584</v>
      </c>
      <c r="G301" s="116" t="s">
        <v>273</v>
      </c>
      <c r="H301" s="117"/>
      <c r="I301" s="157">
        <f t="shared" si="126"/>
        <v>0</v>
      </c>
      <c r="J301" s="115"/>
      <c r="K301" s="155"/>
      <c r="L301" s="155"/>
      <c r="M301" s="155"/>
      <c r="N301" s="155"/>
      <c r="O301" s="155"/>
      <c r="P301" s="155"/>
      <c r="Q301" s="155"/>
      <c r="R301" s="155"/>
      <c r="S301" s="155"/>
      <c r="T301" s="155"/>
      <c r="U301" s="155"/>
      <c r="V301" s="117"/>
      <c r="W301" s="155"/>
      <c r="X301" s="117"/>
      <c r="Y301" s="117"/>
      <c r="Z301" s="117"/>
      <c r="AA301" s="200"/>
      <c r="AB301" s="201"/>
      <c r="AC301" s="200"/>
    </row>
    <row r="302" spans="2:29" ht="17.25" customHeight="1">
      <c r="B302" s="116"/>
      <c r="C302" s="116"/>
      <c r="D302" s="116"/>
      <c r="E302" s="116"/>
      <c r="F302" s="116"/>
      <c r="G302" s="116"/>
      <c r="H302" s="116"/>
      <c r="I302" s="115"/>
      <c r="J302" s="115"/>
      <c r="K302" s="115"/>
      <c r="L302" s="115"/>
      <c r="M302" s="115"/>
      <c r="N302" s="115"/>
      <c r="O302" s="115"/>
      <c r="P302" s="115"/>
      <c r="Q302" s="115"/>
      <c r="R302" s="115"/>
      <c r="S302" s="115"/>
      <c r="T302" s="115"/>
      <c r="U302" s="115"/>
      <c r="V302" s="117"/>
      <c r="W302" s="115"/>
      <c r="X302" s="117"/>
      <c r="Y302" s="117"/>
      <c r="Z302" s="117"/>
      <c r="AA302" s="200"/>
      <c r="AB302" s="201"/>
      <c r="AC302" s="200"/>
    </row>
    <row r="303" spans="2:29" ht="17.25" customHeight="1">
      <c r="B303" s="136"/>
      <c r="C303" s="116">
        <v>4.2699999999999996</v>
      </c>
      <c r="D303" s="116" t="s">
        <v>322</v>
      </c>
      <c r="E303" s="116"/>
      <c r="F303" s="116"/>
      <c r="G303" s="116"/>
      <c r="H303" s="116"/>
      <c r="I303" s="157">
        <f t="shared" ref="I303:I308" si="128">SUM(K303:U303)+W303</f>
        <v>0</v>
      </c>
      <c r="J303" s="115"/>
      <c r="K303" s="157">
        <f>SUM(K304:K308)</f>
        <v>0</v>
      </c>
      <c r="L303" s="157">
        <f t="shared" ref="L303:W303" si="129">SUM(L304:L308)</f>
        <v>0</v>
      </c>
      <c r="M303" s="157">
        <f t="shared" si="129"/>
        <v>0</v>
      </c>
      <c r="N303" s="157">
        <f t="shared" si="129"/>
        <v>0</v>
      </c>
      <c r="O303" s="157">
        <f t="shared" si="129"/>
        <v>0</v>
      </c>
      <c r="P303" s="157">
        <f t="shared" si="129"/>
        <v>0</v>
      </c>
      <c r="Q303" s="157">
        <f t="shared" si="129"/>
        <v>0</v>
      </c>
      <c r="R303" s="157">
        <f t="shared" si="129"/>
        <v>0</v>
      </c>
      <c r="S303" s="157">
        <f t="shared" si="129"/>
        <v>0</v>
      </c>
      <c r="T303" s="157">
        <f t="shared" si="129"/>
        <v>0</v>
      </c>
      <c r="U303" s="157">
        <f t="shared" si="129"/>
        <v>0</v>
      </c>
      <c r="V303" s="117"/>
      <c r="W303" s="157">
        <f t="shared" si="129"/>
        <v>0</v>
      </c>
      <c r="X303" s="117"/>
      <c r="Y303" s="155"/>
      <c r="Z303" s="117"/>
      <c r="AA303" s="200"/>
      <c r="AB303" s="201"/>
      <c r="AC303" s="200"/>
    </row>
    <row r="304" spans="2:29" ht="17.25" customHeight="1">
      <c r="B304" s="136"/>
      <c r="C304" s="116"/>
      <c r="D304" s="116" t="s">
        <v>585</v>
      </c>
      <c r="E304" s="116" t="s">
        <v>392</v>
      </c>
      <c r="F304" s="116"/>
      <c r="G304" s="116"/>
      <c r="H304" s="116"/>
      <c r="I304" s="157">
        <f t="shared" si="128"/>
        <v>0</v>
      </c>
      <c r="J304" s="115"/>
      <c r="K304" s="155"/>
      <c r="L304" s="155"/>
      <c r="M304" s="155"/>
      <c r="N304" s="155"/>
      <c r="O304" s="155"/>
      <c r="P304" s="155"/>
      <c r="Q304" s="155"/>
      <c r="R304" s="155"/>
      <c r="S304" s="155"/>
      <c r="T304" s="155"/>
      <c r="U304" s="155"/>
      <c r="V304" s="148"/>
      <c r="W304" s="155"/>
      <c r="X304" s="117"/>
      <c r="Y304" s="117"/>
      <c r="Z304" s="117"/>
      <c r="AA304" s="200"/>
      <c r="AB304" s="201"/>
      <c r="AC304" s="200"/>
    </row>
    <row r="305" spans="2:29" ht="17.25" customHeight="1">
      <c r="B305" s="136"/>
      <c r="C305" s="116"/>
      <c r="D305" s="116" t="s">
        <v>586</v>
      </c>
      <c r="E305" s="116" t="s">
        <v>394</v>
      </c>
      <c r="F305" s="116"/>
      <c r="G305" s="116"/>
      <c r="H305" s="116"/>
      <c r="I305" s="157">
        <f t="shared" si="128"/>
        <v>0</v>
      </c>
      <c r="J305" s="115"/>
      <c r="K305" s="155"/>
      <c r="L305" s="155"/>
      <c r="M305" s="155"/>
      <c r="N305" s="155"/>
      <c r="O305" s="155"/>
      <c r="P305" s="155"/>
      <c r="Q305" s="155"/>
      <c r="R305" s="155"/>
      <c r="S305" s="155"/>
      <c r="T305" s="155"/>
      <c r="U305" s="155"/>
      <c r="V305" s="148"/>
      <c r="W305" s="155"/>
      <c r="X305" s="117"/>
      <c r="Y305" s="117"/>
      <c r="Z305" s="117"/>
      <c r="AA305" s="200"/>
      <c r="AB305" s="201"/>
      <c r="AC305" s="200"/>
    </row>
    <row r="306" spans="2:29" ht="17.25" customHeight="1">
      <c r="B306" s="136"/>
      <c r="C306" s="116"/>
      <c r="D306" s="116" t="s">
        <v>587</v>
      </c>
      <c r="E306" s="116" t="s">
        <v>396</v>
      </c>
      <c r="F306" s="116"/>
      <c r="G306" s="116"/>
      <c r="H306" s="116"/>
      <c r="I306" s="157">
        <f t="shared" si="128"/>
        <v>0</v>
      </c>
      <c r="J306" s="115"/>
      <c r="K306" s="155"/>
      <c r="L306" s="155"/>
      <c r="M306" s="155"/>
      <c r="N306" s="155"/>
      <c r="O306" s="155"/>
      <c r="P306" s="155"/>
      <c r="Q306" s="155"/>
      <c r="R306" s="155"/>
      <c r="S306" s="155"/>
      <c r="T306" s="155"/>
      <c r="U306" s="155"/>
      <c r="V306" s="148"/>
      <c r="W306" s="155"/>
      <c r="X306" s="117"/>
      <c r="Y306" s="117"/>
      <c r="Z306" s="117"/>
      <c r="AA306" s="200"/>
      <c r="AB306" s="201"/>
      <c r="AC306" s="200"/>
    </row>
    <row r="307" spans="2:29" ht="17.25" hidden="1" customHeight="1">
      <c r="B307" s="136"/>
      <c r="C307" s="116"/>
      <c r="D307" s="116"/>
      <c r="E307" s="116"/>
      <c r="F307" s="116"/>
      <c r="G307" s="116"/>
      <c r="H307" s="116"/>
      <c r="I307" s="157"/>
      <c r="J307" s="115"/>
      <c r="K307" s="155"/>
      <c r="L307" s="155"/>
      <c r="M307" s="155"/>
      <c r="N307" s="155"/>
      <c r="O307" s="155"/>
      <c r="P307" s="155"/>
      <c r="Q307" s="155"/>
      <c r="R307" s="155"/>
      <c r="S307" s="155"/>
      <c r="T307" s="155"/>
      <c r="U307" s="155"/>
      <c r="V307" s="148"/>
      <c r="W307" s="155"/>
      <c r="X307" s="117"/>
      <c r="Y307" s="117"/>
      <c r="Z307" s="117"/>
      <c r="AA307" s="200"/>
      <c r="AB307" s="201"/>
      <c r="AC307" s="200"/>
    </row>
    <row r="308" spans="2:29" ht="17.25" customHeight="1">
      <c r="B308" s="136"/>
      <c r="C308" s="116"/>
      <c r="D308" s="116" t="s">
        <v>588</v>
      </c>
      <c r="E308" s="116" t="s">
        <v>273</v>
      </c>
      <c r="F308" s="116"/>
      <c r="G308" s="116"/>
      <c r="H308" s="116"/>
      <c r="I308" s="157">
        <f t="shared" si="128"/>
        <v>0</v>
      </c>
      <c r="J308" s="115"/>
      <c r="K308" s="155"/>
      <c r="L308" s="155"/>
      <c r="M308" s="155"/>
      <c r="N308" s="155"/>
      <c r="O308" s="155"/>
      <c r="P308" s="155"/>
      <c r="Q308" s="155"/>
      <c r="R308" s="155"/>
      <c r="S308" s="155"/>
      <c r="T308" s="155"/>
      <c r="U308" s="155"/>
      <c r="V308" s="148"/>
      <c r="W308" s="155"/>
      <c r="X308" s="117"/>
      <c r="Y308" s="117"/>
      <c r="Z308" s="117"/>
      <c r="AA308" s="200"/>
      <c r="AB308" s="201"/>
      <c r="AC308" s="200"/>
    </row>
    <row r="309" spans="2:29" ht="17.25" customHeight="1">
      <c r="B309" s="116"/>
      <c r="C309" s="116"/>
      <c r="D309" s="116"/>
      <c r="E309" s="116"/>
      <c r="F309" s="116"/>
      <c r="G309" s="116"/>
      <c r="H309" s="116"/>
      <c r="I309" s="116"/>
      <c r="J309" s="115"/>
      <c r="K309" s="116"/>
      <c r="L309" s="116"/>
      <c r="M309" s="116"/>
      <c r="N309" s="116"/>
      <c r="O309" s="116"/>
      <c r="P309" s="116"/>
      <c r="Q309" s="116"/>
      <c r="R309" s="116"/>
      <c r="S309" s="116"/>
      <c r="T309" s="116"/>
      <c r="U309" s="116"/>
      <c r="V309" s="117"/>
      <c r="W309" s="116"/>
      <c r="X309" s="117"/>
      <c r="Y309" s="117"/>
      <c r="Z309" s="117"/>
      <c r="AA309" s="200"/>
      <c r="AB309" s="201"/>
      <c r="AC309" s="200"/>
    </row>
    <row r="310" spans="2:29" ht="17.25" customHeight="1">
      <c r="B310" s="116"/>
      <c r="C310" s="116" t="s">
        <v>336</v>
      </c>
      <c r="D310" s="116"/>
      <c r="E310" s="116"/>
      <c r="F310" s="116"/>
      <c r="G310" s="116"/>
      <c r="H310" s="116"/>
      <c r="I310" s="157">
        <f t="shared" ref="I310" si="130">SUM(K310:U310)+W310</f>
        <v>0</v>
      </c>
      <c r="J310" s="115"/>
      <c r="K310" s="157">
        <f t="shared" ref="K310:U310" si="131">K312+K314+K328</f>
        <v>0</v>
      </c>
      <c r="L310" s="157">
        <f t="shared" si="131"/>
        <v>0</v>
      </c>
      <c r="M310" s="157">
        <f t="shared" si="131"/>
        <v>0</v>
      </c>
      <c r="N310" s="157">
        <f t="shared" si="131"/>
        <v>0</v>
      </c>
      <c r="O310" s="157">
        <f t="shared" si="131"/>
        <v>0</v>
      </c>
      <c r="P310" s="157">
        <f t="shared" si="131"/>
        <v>0</v>
      </c>
      <c r="Q310" s="157">
        <f t="shared" si="131"/>
        <v>0</v>
      </c>
      <c r="R310" s="157">
        <f t="shared" si="131"/>
        <v>0</v>
      </c>
      <c r="S310" s="157">
        <f t="shared" si="131"/>
        <v>0</v>
      </c>
      <c r="T310" s="157">
        <f t="shared" si="131"/>
        <v>0</v>
      </c>
      <c r="U310" s="157">
        <f t="shared" si="131"/>
        <v>0</v>
      </c>
      <c r="V310" s="117"/>
      <c r="W310" s="157">
        <f>W312+W314+W328</f>
        <v>0</v>
      </c>
      <c r="X310" s="117"/>
      <c r="Y310" s="157">
        <f>Y312+Y314+Y328</f>
        <v>0</v>
      </c>
      <c r="Z310" s="117"/>
      <c r="AA310" s="200"/>
      <c r="AB310" s="201"/>
      <c r="AC310" s="200"/>
    </row>
    <row r="311" spans="2:29" ht="17.25" customHeight="1">
      <c r="B311" s="116"/>
      <c r="C311" s="116"/>
      <c r="D311" s="116"/>
      <c r="E311" s="116"/>
      <c r="F311" s="116"/>
      <c r="G311" s="116"/>
      <c r="H311" s="116"/>
      <c r="I311" s="116"/>
      <c r="J311" s="116"/>
      <c r="K311" s="116"/>
      <c r="L311" s="116"/>
      <c r="M311" s="116"/>
      <c r="N311" s="116"/>
      <c r="O311" s="116"/>
      <c r="P311" s="116"/>
      <c r="Q311" s="116"/>
      <c r="R311" s="116"/>
      <c r="S311" s="116"/>
      <c r="T311" s="116"/>
      <c r="U311" s="116"/>
      <c r="V311" s="117"/>
      <c r="W311" s="116"/>
      <c r="X311" s="117"/>
      <c r="Y311" s="117"/>
      <c r="Z311" s="117"/>
      <c r="AA311" s="200"/>
      <c r="AB311" s="201"/>
      <c r="AC311" s="200"/>
    </row>
    <row r="312" spans="2:29" ht="17.25" customHeight="1">
      <c r="B312" s="116"/>
      <c r="C312" s="116" t="s">
        <v>589</v>
      </c>
      <c r="D312" s="116" t="s">
        <v>296</v>
      </c>
      <c r="E312" s="116"/>
      <c r="F312" s="116"/>
      <c r="G312" s="116"/>
      <c r="H312" s="116"/>
      <c r="I312" s="157">
        <f t="shared" ref="I312" si="132">SUM(K312:U312)+W312</f>
        <v>0</v>
      </c>
      <c r="J312" s="115"/>
      <c r="K312" s="155"/>
      <c r="L312" s="155"/>
      <c r="M312" s="155"/>
      <c r="N312" s="155"/>
      <c r="O312" s="155"/>
      <c r="P312" s="155"/>
      <c r="Q312" s="155"/>
      <c r="R312" s="155"/>
      <c r="S312" s="155"/>
      <c r="T312" s="155"/>
      <c r="U312" s="155"/>
      <c r="V312" s="117"/>
      <c r="W312" s="155"/>
      <c r="X312" s="117"/>
      <c r="Y312" s="155"/>
      <c r="Z312" s="117"/>
      <c r="AA312" s="200"/>
      <c r="AB312" s="201"/>
      <c r="AC312" s="200"/>
    </row>
    <row r="313" spans="2:29" ht="17.25" customHeight="1">
      <c r="B313" s="116"/>
      <c r="C313" s="116"/>
      <c r="D313" s="116"/>
      <c r="E313" s="116"/>
      <c r="F313" s="116"/>
      <c r="G313" s="116"/>
      <c r="H313" s="116"/>
      <c r="I313" s="115"/>
      <c r="J313" s="115"/>
      <c r="K313" s="115"/>
      <c r="L313" s="115"/>
      <c r="M313" s="115"/>
      <c r="N313" s="115"/>
      <c r="O313" s="115"/>
      <c r="P313" s="115"/>
      <c r="Q313" s="115"/>
      <c r="R313" s="115"/>
      <c r="S313" s="115"/>
      <c r="T313" s="115"/>
      <c r="U313" s="115"/>
      <c r="V313" s="117"/>
      <c r="W313" s="115"/>
      <c r="X313" s="117"/>
      <c r="Y313" s="117"/>
      <c r="Z313" s="117"/>
      <c r="AA313" s="200"/>
      <c r="AB313" s="201"/>
      <c r="AC313" s="200"/>
    </row>
    <row r="314" spans="2:29" ht="17.25" customHeight="1">
      <c r="B314" s="116"/>
      <c r="C314" s="116" t="s">
        <v>590</v>
      </c>
      <c r="D314" s="116" t="s">
        <v>315</v>
      </c>
      <c r="E314" s="116"/>
      <c r="F314" s="116"/>
      <c r="G314" s="116"/>
      <c r="H314" s="116"/>
      <c r="I314" s="157">
        <f t="shared" ref="I314:I319" si="133">SUM(K314:U314)+W314</f>
        <v>0</v>
      </c>
      <c r="J314" s="115"/>
      <c r="K314" s="157">
        <f>SUM(K315:K319)</f>
        <v>0</v>
      </c>
      <c r="L314" s="157">
        <f t="shared" ref="L314:U314" si="134">SUM(L315:L319)</f>
        <v>0</v>
      </c>
      <c r="M314" s="157">
        <f t="shared" si="134"/>
        <v>0</v>
      </c>
      <c r="N314" s="157">
        <f t="shared" si="134"/>
        <v>0</v>
      </c>
      <c r="O314" s="157">
        <f t="shared" si="134"/>
        <v>0</v>
      </c>
      <c r="P314" s="157">
        <f t="shared" si="134"/>
        <v>0</v>
      </c>
      <c r="Q314" s="157">
        <f t="shared" si="134"/>
        <v>0</v>
      </c>
      <c r="R314" s="157">
        <f t="shared" si="134"/>
        <v>0</v>
      </c>
      <c r="S314" s="157">
        <f t="shared" si="134"/>
        <v>0</v>
      </c>
      <c r="T314" s="157">
        <f t="shared" si="134"/>
        <v>0</v>
      </c>
      <c r="U314" s="157">
        <f t="shared" si="134"/>
        <v>0</v>
      </c>
      <c r="V314" s="117"/>
      <c r="W314" s="157">
        <f t="shared" ref="W314" si="135">SUM(W315:W319)</f>
        <v>0</v>
      </c>
      <c r="X314" s="117"/>
      <c r="Y314" s="155"/>
      <c r="Z314" s="117"/>
      <c r="AA314" s="200"/>
      <c r="AB314" s="201"/>
      <c r="AC314" s="200"/>
    </row>
    <row r="315" spans="2:29" ht="17.25" customHeight="1">
      <c r="B315" s="116"/>
      <c r="C315" s="116"/>
      <c r="D315" s="116" t="s">
        <v>591</v>
      </c>
      <c r="E315" s="116" t="s">
        <v>392</v>
      </c>
      <c r="F315" s="116"/>
      <c r="G315" s="116"/>
      <c r="H315" s="116"/>
      <c r="I315" s="157">
        <f t="shared" si="133"/>
        <v>0</v>
      </c>
      <c r="J315" s="115"/>
      <c r="K315" s="155"/>
      <c r="L315" s="155"/>
      <c r="M315" s="155"/>
      <c r="N315" s="155"/>
      <c r="O315" s="155"/>
      <c r="P315" s="155"/>
      <c r="Q315" s="155"/>
      <c r="R315" s="155"/>
      <c r="S315" s="155"/>
      <c r="T315" s="155"/>
      <c r="U315" s="155"/>
      <c r="V315" s="117"/>
      <c r="W315" s="155"/>
      <c r="X315" s="117"/>
      <c r="Y315" s="117"/>
      <c r="Z315" s="117"/>
      <c r="AA315" s="200"/>
      <c r="AB315" s="201"/>
      <c r="AC315" s="200"/>
    </row>
    <row r="316" spans="2:29" ht="17.25" customHeight="1">
      <c r="B316" s="116"/>
      <c r="C316" s="116"/>
      <c r="D316" s="116" t="s">
        <v>592</v>
      </c>
      <c r="E316" s="116" t="s">
        <v>394</v>
      </c>
      <c r="F316" s="116"/>
      <c r="G316" s="116"/>
      <c r="H316" s="116"/>
      <c r="I316" s="157">
        <f t="shared" si="133"/>
        <v>0</v>
      </c>
      <c r="J316" s="115"/>
      <c r="K316" s="155"/>
      <c r="L316" s="155"/>
      <c r="M316" s="155"/>
      <c r="N316" s="155"/>
      <c r="O316" s="155"/>
      <c r="P316" s="155"/>
      <c r="Q316" s="155"/>
      <c r="R316" s="155"/>
      <c r="S316" s="155"/>
      <c r="T316" s="155"/>
      <c r="U316" s="155"/>
      <c r="V316" s="117"/>
      <c r="W316" s="155"/>
      <c r="X316" s="117"/>
      <c r="Y316" s="117"/>
      <c r="Z316" s="117"/>
      <c r="AA316" s="200"/>
      <c r="AB316" s="201"/>
      <c r="AC316" s="200"/>
    </row>
    <row r="317" spans="2:29" ht="17.25" customHeight="1">
      <c r="B317" s="116"/>
      <c r="C317" s="116"/>
      <c r="D317" s="116" t="s">
        <v>593</v>
      </c>
      <c r="E317" s="116" t="s">
        <v>396</v>
      </c>
      <c r="F317" s="116"/>
      <c r="G317" s="116"/>
      <c r="H317" s="116"/>
      <c r="I317" s="157">
        <f t="shared" si="133"/>
        <v>0</v>
      </c>
      <c r="J317" s="115"/>
      <c r="K317" s="155"/>
      <c r="L317" s="155"/>
      <c r="M317" s="155"/>
      <c r="N317" s="155"/>
      <c r="O317" s="155"/>
      <c r="P317" s="155"/>
      <c r="Q317" s="155"/>
      <c r="R317" s="155"/>
      <c r="S317" s="155"/>
      <c r="T317" s="155"/>
      <c r="U317" s="155"/>
      <c r="V317" s="117"/>
      <c r="W317" s="155"/>
      <c r="X317" s="117"/>
      <c r="Y317" s="117"/>
      <c r="Z317" s="117"/>
      <c r="AA317" s="200"/>
      <c r="AB317" s="201"/>
      <c r="AC317" s="200"/>
    </row>
    <row r="318" spans="2:29" ht="17.25" hidden="1" customHeight="1">
      <c r="B318" s="116"/>
      <c r="C318" s="116"/>
      <c r="D318" s="116"/>
      <c r="E318" s="116"/>
      <c r="F318" s="116"/>
      <c r="G318" s="116"/>
      <c r="H318" s="116"/>
      <c r="I318" s="157">
        <f t="shared" si="133"/>
        <v>0</v>
      </c>
      <c r="J318" s="115"/>
      <c r="K318" s="155"/>
      <c r="L318" s="155"/>
      <c r="M318" s="155"/>
      <c r="N318" s="155"/>
      <c r="O318" s="155"/>
      <c r="P318" s="155"/>
      <c r="Q318" s="155"/>
      <c r="R318" s="155"/>
      <c r="S318" s="155"/>
      <c r="T318" s="155"/>
      <c r="U318" s="155"/>
      <c r="V318" s="117"/>
      <c r="W318" s="155"/>
      <c r="X318" s="117"/>
      <c r="Y318" s="117"/>
      <c r="Z318" s="117"/>
      <c r="AA318" s="200"/>
      <c r="AB318" s="201"/>
      <c r="AC318" s="200"/>
    </row>
    <row r="319" spans="2:29" ht="17.25" customHeight="1">
      <c r="B319" s="116"/>
      <c r="C319" s="116"/>
      <c r="D319" s="116" t="s">
        <v>594</v>
      </c>
      <c r="E319" s="116" t="s">
        <v>273</v>
      </c>
      <c r="F319" s="116"/>
      <c r="G319" s="116"/>
      <c r="H319" s="116"/>
      <c r="I319" s="157">
        <f t="shared" si="133"/>
        <v>0</v>
      </c>
      <c r="J319" s="115"/>
      <c r="K319" s="155"/>
      <c r="L319" s="155"/>
      <c r="M319" s="155"/>
      <c r="N319" s="155"/>
      <c r="O319" s="155"/>
      <c r="P319" s="155"/>
      <c r="Q319" s="155"/>
      <c r="R319" s="155"/>
      <c r="S319" s="155"/>
      <c r="T319" s="155"/>
      <c r="U319" s="155"/>
      <c r="V319" s="117"/>
      <c r="W319" s="155"/>
      <c r="X319" s="117"/>
      <c r="Y319" s="117"/>
      <c r="Z319" s="117"/>
      <c r="AA319" s="200"/>
      <c r="AB319" s="201"/>
      <c r="AC319" s="200"/>
    </row>
    <row r="320" spans="2:29" ht="17.25" customHeight="1">
      <c r="B320" s="136"/>
      <c r="C320" s="116"/>
      <c r="D320" s="116"/>
      <c r="E320" s="116"/>
      <c r="F320" s="116"/>
      <c r="G320" s="116"/>
      <c r="H320" s="116"/>
      <c r="I320" s="115"/>
      <c r="J320" s="115"/>
      <c r="K320" s="115"/>
      <c r="L320" s="115"/>
      <c r="M320" s="115"/>
      <c r="N320" s="115"/>
      <c r="O320" s="115"/>
      <c r="P320" s="115"/>
      <c r="Q320" s="115"/>
      <c r="R320" s="115"/>
      <c r="S320" s="115"/>
      <c r="T320" s="115"/>
      <c r="U320" s="115"/>
      <c r="V320" s="117"/>
      <c r="W320" s="115"/>
      <c r="X320" s="117"/>
      <c r="Y320" s="117"/>
      <c r="Z320" s="117"/>
      <c r="AA320" s="200"/>
      <c r="AB320" s="201"/>
      <c r="AC320" s="200"/>
    </row>
    <row r="321" spans="1:29" ht="17.25" hidden="1" customHeight="1">
      <c r="B321" s="136"/>
      <c r="C321" s="116"/>
      <c r="D321" s="116"/>
      <c r="E321" s="116"/>
      <c r="F321" s="116"/>
      <c r="G321" s="116"/>
      <c r="H321" s="116"/>
      <c r="I321" s="115"/>
      <c r="J321" s="115"/>
      <c r="K321" s="115"/>
      <c r="L321" s="115"/>
      <c r="M321" s="115"/>
      <c r="N321" s="115"/>
      <c r="O321" s="115"/>
      <c r="P321" s="115"/>
      <c r="Q321" s="115"/>
      <c r="R321" s="115"/>
      <c r="S321" s="115"/>
      <c r="T321" s="115"/>
      <c r="U321" s="115"/>
      <c r="V321" s="117"/>
      <c r="W321" s="115"/>
      <c r="X321" s="117"/>
      <c r="Y321" s="117"/>
      <c r="Z321" s="117"/>
      <c r="AA321" s="200"/>
      <c r="AB321" s="201"/>
      <c r="AC321" s="200"/>
    </row>
    <row r="322" spans="1:29" ht="17.25" hidden="1" customHeight="1">
      <c r="B322" s="136"/>
      <c r="C322" s="116"/>
      <c r="D322" s="116"/>
      <c r="E322" s="116"/>
      <c r="F322" s="116"/>
      <c r="G322" s="116"/>
      <c r="H322" s="116"/>
      <c r="I322" s="115"/>
      <c r="J322" s="115"/>
      <c r="K322" s="115"/>
      <c r="L322" s="115"/>
      <c r="M322" s="115"/>
      <c r="N322" s="115"/>
      <c r="O322" s="115"/>
      <c r="P322" s="115"/>
      <c r="Q322" s="115"/>
      <c r="R322" s="115"/>
      <c r="S322" s="115"/>
      <c r="T322" s="115"/>
      <c r="U322" s="115"/>
      <c r="V322" s="117"/>
      <c r="W322" s="115"/>
      <c r="X322" s="117"/>
      <c r="Y322" s="117"/>
      <c r="Z322" s="117"/>
      <c r="AA322" s="200"/>
      <c r="AB322" s="201"/>
      <c r="AC322" s="200"/>
    </row>
    <row r="323" spans="1:29" ht="17.25" hidden="1" customHeight="1">
      <c r="B323" s="136"/>
      <c r="C323" s="116"/>
      <c r="D323" s="116"/>
      <c r="E323" s="116"/>
      <c r="F323" s="116"/>
      <c r="G323" s="116"/>
      <c r="H323" s="116"/>
      <c r="I323" s="115"/>
      <c r="J323" s="115"/>
      <c r="K323" s="115"/>
      <c r="L323" s="115"/>
      <c r="M323" s="115"/>
      <c r="N323" s="115"/>
      <c r="O323" s="115"/>
      <c r="P323" s="115"/>
      <c r="Q323" s="115"/>
      <c r="R323" s="115"/>
      <c r="S323" s="115"/>
      <c r="T323" s="115"/>
      <c r="U323" s="115"/>
      <c r="V323" s="117"/>
      <c r="W323" s="115"/>
      <c r="X323" s="117"/>
      <c r="Y323" s="117"/>
      <c r="Z323" s="117"/>
      <c r="AA323" s="200"/>
      <c r="AB323" s="201"/>
      <c r="AC323" s="200"/>
    </row>
    <row r="324" spans="1:29" ht="17.25" hidden="1" customHeight="1">
      <c r="B324" s="136"/>
      <c r="C324" s="116"/>
      <c r="D324" s="116"/>
      <c r="E324" s="116"/>
      <c r="F324" s="116"/>
      <c r="G324" s="116"/>
      <c r="H324" s="116"/>
      <c r="I324" s="115"/>
      <c r="J324" s="115"/>
      <c r="K324" s="115"/>
      <c r="L324" s="115"/>
      <c r="M324" s="115"/>
      <c r="N324" s="115"/>
      <c r="O324" s="115"/>
      <c r="P324" s="115"/>
      <c r="Q324" s="115"/>
      <c r="R324" s="115"/>
      <c r="S324" s="115"/>
      <c r="T324" s="115"/>
      <c r="U324" s="115"/>
      <c r="V324" s="117"/>
      <c r="W324" s="115"/>
      <c r="X324" s="117"/>
      <c r="Y324" s="117"/>
      <c r="Z324" s="117"/>
      <c r="AA324" s="200"/>
      <c r="AB324" s="201"/>
      <c r="AC324" s="200"/>
    </row>
    <row r="325" spans="1:29" ht="17.25" hidden="1" customHeight="1">
      <c r="B325" s="136"/>
      <c r="C325" s="116"/>
      <c r="D325" s="116"/>
      <c r="E325" s="116"/>
      <c r="F325" s="116"/>
      <c r="G325" s="116"/>
      <c r="H325" s="116"/>
      <c r="I325" s="115"/>
      <c r="J325" s="115"/>
      <c r="K325" s="115"/>
      <c r="L325" s="115"/>
      <c r="M325" s="115"/>
      <c r="N325" s="115"/>
      <c r="O325" s="115"/>
      <c r="P325" s="115"/>
      <c r="Q325" s="115"/>
      <c r="R325" s="115"/>
      <c r="S325" s="115"/>
      <c r="T325" s="115"/>
      <c r="U325" s="115"/>
      <c r="V325" s="117"/>
      <c r="W325" s="115"/>
      <c r="X325" s="117"/>
      <c r="Y325" s="117"/>
      <c r="Z325" s="117"/>
      <c r="AA325" s="200"/>
      <c r="AB325" s="201"/>
      <c r="AC325" s="200"/>
    </row>
    <row r="326" spans="1:29" ht="17.25" hidden="1" customHeight="1">
      <c r="B326" s="136"/>
      <c r="C326" s="116"/>
      <c r="D326" s="116"/>
      <c r="E326" s="116"/>
      <c r="F326" s="116"/>
      <c r="G326" s="116"/>
      <c r="H326" s="116"/>
      <c r="I326" s="115"/>
      <c r="J326" s="115"/>
      <c r="K326" s="115"/>
      <c r="L326" s="115"/>
      <c r="M326" s="115"/>
      <c r="N326" s="115"/>
      <c r="O326" s="115"/>
      <c r="P326" s="115"/>
      <c r="Q326" s="115"/>
      <c r="R326" s="115"/>
      <c r="S326" s="115"/>
      <c r="T326" s="115"/>
      <c r="U326" s="115"/>
      <c r="V326" s="117"/>
      <c r="W326" s="115"/>
      <c r="X326" s="117"/>
      <c r="Y326" s="117"/>
      <c r="Z326" s="117"/>
      <c r="AA326" s="200"/>
      <c r="AB326" s="201"/>
      <c r="AC326" s="200"/>
    </row>
    <row r="327" spans="1:29" ht="17.25" customHeight="1">
      <c r="B327" s="136"/>
      <c r="C327" s="116"/>
      <c r="D327" s="116"/>
      <c r="E327" s="116"/>
      <c r="F327" s="116"/>
      <c r="G327" s="116"/>
      <c r="H327" s="116"/>
      <c r="I327" s="115"/>
      <c r="J327" s="115"/>
      <c r="K327" s="115"/>
      <c r="L327" s="115"/>
      <c r="M327" s="115"/>
      <c r="N327" s="115"/>
      <c r="O327" s="115"/>
      <c r="P327" s="115"/>
      <c r="Q327" s="115"/>
      <c r="R327" s="115"/>
      <c r="S327" s="115"/>
      <c r="T327" s="115"/>
      <c r="U327" s="115"/>
      <c r="V327" s="117"/>
      <c r="W327" s="115"/>
      <c r="X327" s="117"/>
      <c r="Y327" s="117"/>
      <c r="Z327" s="117"/>
      <c r="AA327" s="200"/>
      <c r="AB327" s="201"/>
      <c r="AC327" s="200"/>
    </row>
    <row r="328" spans="1:29" ht="17.25" customHeight="1">
      <c r="B328" s="116"/>
      <c r="C328" s="116" t="s">
        <v>595</v>
      </c>
      <c r="D328" s="116" t="s">
        <v>596</v>
      </c>
      <c r="E328" s="116"/>
      <c r="F328" s="116"/>
      <c r="G328" s="116"/>
      <c r="H328" s="116"/>
      <c r="I328" s="157">
        <f t="shared" ref="I328" si="136">SUM(K328:U328)+W328</f>
        <v>0</v>
      </c>
      <c r="J328" s="115"/>
      <c r="K328" s="155"/>
      <c r="L328" s="155"/>
      <c r="M328" s="155"/>
      <c r="N328" s="155"/>
      <c r="O328" s="155"/>
      <c r="P328" s="155"/>
      <c r="Q328" s="155"/>
      <c r="R328" s="155"/>
      <c r="S328" s="155"/>
      <c r="T328" s="155"/>
      <c r="U328" s="155"/>
      <c r="V328" s="117"/>
      <c r="W328" s="155"/>
      <c r="X328" s="117"/>
      <c r="Y328" s="155"/>
      <c r="Z328" s="117"/>
      <c r="AA328" s="200"/>
      <c r="AB328" s="201"/>
      <c r="AC328" s="200"/>
    </row>
    <row r="329" spans="1:29" ht="17.25" customHeight="1">
      <c r="B329" s="116"/>
      <c r="C329" s="116"/>
      <c r="D329" s="116"/>
      <c r="E329" s="116"/>
      <c r="F329" s="116"/>
      <c r="G329" s="116"/>
      <c r="H329" s="116"/>
      <c r="I329" s="116"/>
      <c r="J329" s="116"/>
      <c r="K329" s="116"/>
      <c r="L329" s="116"/>
      <c r="M329" s="116"/>
      <c r="N329" s="116"/>
      <c r="O329" s="116"/>
      <c r="P329" s="116"/>
      <c r="Q329" s="116"/>
      <c r="R329" s="116"/>
      <c r="S329" s="116"/>
      <c r="T329" s="116"/>
      <c r="U329" s="116"/>
      <c r="V329" s="116"/>
      <c r="W329" s="116"/>
      <c r="X329" s="116"/>
      <c r="Y329" s="116"/>
      <c r="Z329" s="116"/>
      <c r="AA329" s="200"/>
      <c r="AB329" s="201"/>
      <c r="AC329" s="200"/>
    </row>
    <row r="330" spans="1:29" ht="17.25" customHeight="1">
      <c r="A330" s="437"/>
      <c r="B330" s="170">
        <v>4.3</v>
      </c>
      <c r="C330" s="129" t="s">
        <v>597</v>
      </c>
      <c r="D330" s="133"/>
      <c r="E330" s="117"/>
      <c r="F330" s="117"/>
      <c r="G330" s="116"/>
      <c r="H330" s="117"/>
      <c r="I330" s="157">
        <f t="shared" ref="I330" si="137">SUM(K330:U330)+W330</f>
        <v>0</v>
      </c>
      <c r="J330" s="115"/>
      <c r="K330" s="157">
        <f t="shared" ref="K330:U330" si="138">K332+K599</f>
        <v>0</v>
      </c>
      <c r="L330" s="157">
        <f t="shared" si="138"/>
        <v>0</v>
      </c>
      <c r="M330" s="157">
        <f t="shared" si="138"/>
        <v>0</v>
      </c>
      <c r="N330" s="157">
        <f t="shared" si="138"/>
        <v>0</v>
      </c>
      <c r="O330" s="157">
        <f t="shared" si="138"/>
        <v>0</v>
      </c>
      <c r="P330" s="157">
        <f t="shared" si="138"/>
        <v>0</v>
      </c>
      <c r="Q330" s="157">
        <f t="shared" si="138"/>
        <v>0</v>
      </c>
      <c r="R330" s="157">
        <f t="shared" si="138"/>
        <v>0</v>
      </c>
      <c r="S330" s="157">
        <f t="shared" si="138"/>
        <v>0</v>
      </c>
      <c r="T330" s="157">
        <f t="shared" si="138"/>
        <v>0</v>
      </c>
      <c r="U330" s="157">
        <f t="shared" si="138"/>
        <v>0</v>
      </c>
      <c r="V330" s="117"/>
      <c r="W330" s="157">
        <f>W332+W599</f>
        <v>0</v>
      </c>
      <c r="X330" s="117"/>
      <c r="Y330" s="157">
        <f>Y332+Y599</f>
        <v>0</v>
      </c>
      <c r="Z330" s="117"/>
      <c r="AA330" s="200"/>
      <c r="AB330" s="201"/>
      <c r="AC330" s="200"/>
    </row>
    <row r="331" spans="1:29" ht="17.25" customHeight="1">
      <c r="A331" s="437"/>
      <c r="B331" s="116"/>
      <c r="C331" s="163"/>
      <c r="D331" s="116"/>
      <c r="E331" s="116"/>
      <c r="F331" s="116"/>
      <c r="G331" s="116"/>
      <c r="H331" s="116"/>
      <c r="I331" s="117"/>
      <c r="J331" s="117"/>
      <c r="K331" s="117"/>
      <c r="L331" s="117"/>
      <c r="M331" s="117"/>
      <c r="N331" s="117"/>
      <c r="O331" s="117"/>
      <c r="P331" s="117"/>
      <c r="Q331" s="117"/>
      <c r="R331" s="117"/>
      <c r="S331" s="117"/>
      <c r="T331" s="117"/>
      <c r="U331" s="117"/>
      <c r="V331" s="117"/>
      <c r="W331" s="117"/>
      <c r="X331" s="117"/>
      <c r="Y331" s="117"/>
      <c r="Z331" s="117"/>
      <c r="AA331" s="200"/>
      <c r="AB331" s="201"/>
      <c r="AC331" s="200"/>
    </row>
    <row r="332" spans="1:29" ht="17.25" customHeight="1">
      <c r="A332" s="437"/>
      <c r="B332" s="116"/>
      <c r="C332" s="163" t="s">
        <v>286</v>
      </c>
      <c r="D332" s="116"/>
      <c r="E332" s="116"/>
      <c r="F332" s="116"/>
      <c r="G332" s="116"/>
      <c r="H332" s="116"/>
      <c r="I332" s="157">
        <f t="shared" ref="I332" si="139">SUM(K332:U332)+W332</f>
        <v>0</v>
      </c>
      <c r="J332" s="115"/>
      <c r="K332" s="157">
        <f t="shared" ref="K332:U332" si="140">K334+K341+K348+K355+K362+K369+K592</f>
        <v>0</v>
      </c>
      <c r="L332" s="157">
        <f t="shared" si="140"/>
        <v>0</v>
      </c>
      <c r="M332" s="157">
        <f t="shared" si="140"/>
        <v>0</v>
      </c>
      <c r="N332" s="157">
        <f t="shared" si="140"/>
        <v>0</v>
      </c>
      <c r="O332" s="157">
        <f t="shared" si="140"/>
        <v>0</v>
      </c>
      <c r="P332" s="157">
        <f t="shared" si="140"/>
        <v>0</v>
      </c>
      <c r="Q332" s="157">
        <f t="shared" si="140"/>
        <v>0</v>
      </c>
      <c r="R332" s="157">
        <f t="shared" si="140"/>
        <v>0</v>
      </c>
      <c r="S332" s="157">
        <f t="shared" si="140"/>
        <v>0</v>
      </c>
      <c r="T332" s="157">
        <f t="shared" si="140"/>
        <v>0</v>
      </c>
      <c r="U332" s="157">
        <f t="shared" si="140"/>
        <v>0</v>
      </c>
      <c r="V332" s="117"/>
      <c r="W332" s="157">
        <f>W334+W341+W348+W355+W362+W369+W592</f>
        <v>0</v>
      </c>
      <c r="X332" s="117"/>
      <c r="Y332" s="157">
        <f>Y334+Y341+Y348+Y355+Y362+Y369+Y592</f>
        <v>0</v>
      </c>
      <c r="Z332" s="117"/>
      <c r="AA332" s="200"/>
      <c r="AB332" s="201"/>
      <c r="AC332" s="200"/>
    </row>
    <row r="333" spans="1:29" ht="17.25" customHeight="1">
      <c r="A333" s="437"/>
      <c r="B333" s="116"/>
      <c r="C333" s="163"/>
      <c r="D333" s="116"/>
      <c r="E333" s="116"/>
      <c r="F333" s="116"/>
      <c r="G333" s="116"/>
      <c r="H333" s="116"/>
      <c r="I333" s="117"/>
      <c r="J333" s="117"/>
      <c r="K333" s="117"/>
      <c r="L333" s="117"/>
      <c r="M333" s="117"/>
      <c r="N333" s="117"/>
      <c r="O333" s="117"/>
      <c r="P333" s="117"/>
      <c r="Q333" s="117"/>
      <c r="R333" s="117"/>
      <c r="S333" s="117"/>
      <c r="T333" s="117"/>
      <c r="U333" s="117"/>
      <c r="V333" s="117"/>
      <c r="W333" s="117"/>
      <c r="X333" s="117"/>
      <c r="Y333" s="117"/>
      <c r="Z333" s="117"/>
      <c r="AA333" s="200"/>
      <c r="AB333" s="201"/>
      <c r="AC333" s="200"/>
    </row>
    <row r="334" spans="1:29" ht="17.25" customHeight="1">
      <c r="B334" s="136"/>
      <c r="C334" s="116">
        <v>4.3099999999999996</v>
      </c>
      <c r="D334" s="116" t="s">
        <v>406</v>
      </c>
      <c r="E334" s="116"/>
      <c r="F334" s="116"/>
      <c r="G334" s="116"/>
      <c r="H334" s="116"/>
      <c r="I334" s="157">
        <f t="shared" ref="I334:I339" si="141">SUM(K334:U334)+W334</f>
        <v>0</v>
      </c>
      <c r="J334" s="115"/>
      <c r="K334" s="157">
        <f>SUM(K335:K339)</f>
        <v>0</v>
      </c>
      <c r="L334" s="157">
        <f t="shared" ref="L334:W334" si="142">SUM(L335:L339)</f>
        <v>0</v>
      </c>
      <c r="M334" s="157">
        <f t="shared" si="142"/>
        <v>0</v>
      </c>
      <c r="N334" s="157">
        <f t="shared" si="142"/>
        <v>0</v>
      </c>
      <c r="O334" s="157">
        <f t="shared" si="142"/>
        <v>0</v>
      </c>
      <c r="P334" s="157">
        <f t="shared" si="142"/>
        <v>0</v>
      </c>
      <c r="Q334" s="157">
        <f t="shared" si="142"/>
        <v>0</v>
      </c>
      <c r="R334" s="157">
        <f t="shared" si="142"/>
        <v>0</v>
      </c>
      <c r="S334" s="157">
        <f t="shared" si="142"/>
        <v>0</v>
      </c>
      <c r="T334" s="157">
        <f t="shared" si="142"/>
        <v>0</v>
      </c>
      <c r="U334" s="157">
        <f t="shared" si="142"/>
        <v>0</v>
      </c>
      <c r="V334" s="117"/>
      <c r="W334" s="157">
        <f t="shared" si="142"/>
        <v>0</v>
      </c>
      <c r="X334" s="117"/>
      <c r="Y334" s="155"/>
      <c r="Z334" s="117"/>
      <c r="AA334" s="200"/>
      <c r="AB334" s="201"/>
      <c r="AC334" s="200"/>
    </row>
    <row r="335" spans="1:29" ht="17.25" customHeight="1">
      <c r="B335" s="115"/>
      <c r="C335" s="116"/>
      <c r="D335" s="116" t="s">
        <v>598</v>
      </c>
      <c r="E335" s="116" t="s">
        <v>392</v>
      </c>
      <c r="F335" s="116"/>
      <c r="G335" s="116"/>
      <c r="H335" s="116"/>
      <c r="I335" s="157">
        <f t="shared" si="141"/>
        <v>0</v>
      </c>
      <c r="J335" s="115"/>
      <c r="K335" s="155"/>
      <c r="L335" s="155"/>
      <c r="M335" s="155"/>
      <c r="N335" s="155"/>
      <c r="O335" s="155"/>
      <c r="P335" s="155"/>
      <c r="Q335" s="155"/>
      <c r="R335" s="155"/>
      <c r="S335" s="155"/>
      <c r="T335" s="155"/>
      <c r="U335" s="155"/>
      <c r="V335" s="117"/>
      <c r="W335" s="155"/>
      <c r="X335" s="117"/>
      <c r="Y335" s="117"/>
      <c r="Z335" s="117"/>
      <c r="AA335" s="200"/>
      <c r="AB335" s="201"/>
      <c r="AC335" s="200"/>
    </row>
    <row r="336" spans="1:29" ht="17.25" customHeight="1">
      <c r="B336" s="115"/>
      <c r="C336" s="116"/>
      <c r="D336" s="116" t="s">
        <v>599</v>
      </c>
      <c r="E336" s="116" t="s">
        <v>394</v>
      </c>
      <c r="F336" s="116"/>
      <c r="G336" s="116"/>
      <c r="H336" s="116"/>
      <c r="I336" s="157">
        <f t="shared" si="141"/>
        <v>0</v>
      </c>
      <c r="J336" s="115"/>
      <c r="K336" s="155"/>
      <c r="L336" s="155"/>
      <c r="M336" s="155"/>
      <c r="N336" s="155"/>
      <c r="O336" s="155"/>
      <c r="P336" s="155"/>
      <c r="Q336" s="155"/>
      <c r="R336" s="155"/>
      <c r="S336" s="155"/>
      <c r="T336" s="155"/>
      <c r="U336" s="155"/>
      <c r="V336" s="117"/>
      <c r="W336" s="155"/>
      <c r="X336" s="117"/>
      <c r="Y336" s="117"/>
      <c r="Z336" s="117"/>
      <c r="AA336" s="200"/>
      <c r="AB336" s="201"/>
      <c r="AC336" s="200"/>
    </row>
    <row r="337" spans="1:29" ht="17.25" customHeight="1">
      <c r="B337" s="115"/>
      <c r="C337" s="116"/>
      <c r="D337" s="116" t="s">
        <v>600</v>
      </c>
      <c r="E337" s="116" t="s">
        <v>396</v>
      </c>
      <c r="F337" s="116"/>
      <c r="G337" s="116"/>
      <c r="H337" s="116"/>
      <c r="I337" s="157">
        <f t="shared" si="141"/>
        <v>0</v>
      </c>
      <c r="J337" s="115"/>
      <c r="K337" s="155"/>
      <c r="L337" s="155"/>
      <c r="M337" s="155"/>
      <c r="N337" s="155"/>
      <c r="O337" s="155"/>
      <c r="P337" s="155"/>
      <c r="Q337" s="155"/>
      <c r="R337" s="155"/>
      <c r="S337" s="155"/>
      <c r="T337" s="155"/>
      <c r="U337" s="155"/>
      <c r="V337" s="117"/>
      <c r="W337" s="155"/>
      <c r="X337" s="117"/>
      <c r="Y337" s="117"/>
      <c r="Z337" s="117"/>
      <c r="AA337" s="200"/>
      <c r="AB337" s="201"/>
      <c r="AC337" s="200"/>
    </row>
    <row r="338" spans="1:29" ht="17.100000000000001" hidden="1" customHeight="1">
      <c r="B338" s="115"/>
      <c r="C338" s="116"/>
      <c r="D338" s="116"/>
      <c r="E338" s="116"/>
      <c r="F338" s="116"/>
      <c r="G338" s="116"/>
      <c r="H338" s="116"/>
      <c r="I338" s="157">
        <f t="shared" si="141"/>
        <v>0</v>
      </c>
      <c r="J338" s="115"/>
      <c r="K338" s="155"/>
      <c r="L338" s="155"/>
      <c r="M338" s="155"/>
      <c r="N338" s="155"/>
      <c r="O338" s="155"/>
      <c r="P338" s="155"/>
      <c r="Q338" s="155"/>
      <c r="R338" s="155"/>
      <c r="S338" s="155"/>
      <c r="T338" s="155"/>
      <c r="U338" s="155"/>
      <c r="V338" s="117"/>
      <c r="W338" s="155"/>
      <c r="X338" s="117"/>
      <c r="Y338" s="117"/>
      <c r="Z338" s="117"/>
      <c r="AA338" s="200"/>
      <c r="AB338" s="201"/>
      <c r="AC338" s="200"/>
    </row>
    <row r="339" spans="1:29" ht="17.25" customHeight="1">
      <c r="B339" s="115"/>
      <c r="C339" s="116"/>
      <c r="D339" s="116" t="s">
        <v>601</v>
      </c>
      <c r="E339" s="116" t="s">
        <v>273</v>
      </c>
      <c r="F339" s="116"/>
      <c r="G339" s="116"/>
      <c r="H339" s="116"/>
      <c r="I339" s="157">
        <f t="shared" si="141"/>
        <v>0</v>
      </c>
      <c r="J339" s="115"/>
      <c r="K339" s="155"/>
      <c r="L339" s="155"/>
      <c r="M339" s="155"/>
      <c r="N339" s="155"/>
      <c r="O339" s="155"/>
      <c r="P339" s="155"/>
      <c r="Q339" s="155"/>
      <c r="R339" s="155"/>
      <c r="S339" s="155"/>
      <c r="T339" s="155"/>
      <c r="U339" s="155"/>
      <c r="V339" s="117"/>
      <c r="W339" s="155"/>
      <c r="X339" s="117"/>
      <c r="Y339" s="117"/>
      <c r="Z339" s="117"/>
      <c r="AA339" s="200"/>
      <c r="AB339" s="201"/>
      <c r="AC339" s="200"/>
    </row>
    <row r="340" spans="1:29" ht="17.25" customHeight="1">
      <c r="B340" s="115"/>
      <c r="C340" s="116"/>
      <c r="D340" s="116"/>
      <c r="E340" s="116"/>
      <c r="F340" s="116"/>
      <c r="G340" s="116"/>
      <c r="H340" s="116"/>
      <c r="I340" s="116"/>
      <c r="J340" s="116"/>
      <c r="K340" s="116"/>
      <c r="L340" s="116"/>
      <c r="M340" s="116"/>
      <c r="N340" s="116"/>
      <c r="O340" s="116"/>
      <c r="P340" s="116"/>
      <c r="Q340" s="116"/>
      <c r="R340" s="116"/>
      <c r="S340" s="116"/>
      <c r="T340" s="116"/>
      <c r="U340" s="116"/>
      <c r="V340" s="116"/>
      <c r="W340" s="116"/>
      <c r="X340" s="117"/>
      <c r="Y340" s="117"/>
      <c r="Z340" s="117"/>
      <c r="AA340" s="200"/>
      <c r="AB340" s="201"/>
      <c r="AC340" s="200"/>
    </row>
    <row r="341" spans="1:29" ht="17.25" customHeight="1">
      <c r="B341" s="115"/>
      <c r="C341" s="116">
        <v>4.32</v>
      </c>
      <c r="D341" s="116" t="s">
        <v>293</v>
      </c>
      <c r="E341" s="116"/>
      <c r="F341" s="116"/>
      <c r="G341" s="116"/>
      <c r="H341" s="116"/>
      <c r="I341" s="157">
        <f t="shared" ref="I341:I346" si="143">SUM(K341:U341)+W341</f>
        <v>0</v>
      </c>
      <c r="J341" s="115"/>
      <c r="K341" s="157">
        <f>SUM(K342:K346)</f>
        <v>0</v>
      </c>
      <c r="L341" s="157">
        <f t="shared" ref="L341" si="144">SUM(L342:L346)</f>
        <v>0</v>
      </c>
      <c r="M341" s="157">
        <f t="shared" ref="M341" si="145">SUM(M342:M346)</f>
        <v>0</v>
      </c>
      <c r="N341" s="157">
        <f>SUM(N342:N346)</f>
        <v>0</v>
      </c>
      <c r="O341" s="157">
        <f t="shared" ref="O341" si="146">SUM(O342:O346)</f>
        <v>0</v>
      </c>
      <c r="P341" s="157">
        <f t="shared" ref="P341" si="147">SUM(P342:P346)</f>
        <v>0</v>
      </c>
      <c r="Q341" s="157">
        <f t="shared" ref="Q341" si="148">SUM(Q342:Q346)</f>
        <v>0</v>
      </c>
      <c r="R341" s="157">
        <f t="shared" ref="R341" si="149">SUM(R342:R346)</f>
        <v>0</v>
      </c>
      <c r="S341" s="157">
        <f t="shared" ref="S341" si="150">SUM(S342:S346)</f>
        <v>0</v>
      </c>
      <c r="T341" s="157">
        <f t="shared" ref="T341" si="151">SUM(T342:T346)</f>
        <v>0</v>
      </c>
      <c r="U341" s="157">
        <f t="shared" ref="U341" si="152">SUM(U342:U346)</f>
        <v>0</v>
      </c>
      <c r="V341" s="117"/>
      <c r="W341" s="157">
        <f t="shared" ref="W341" si="153">SUM(W342:W346)</f>
        <v>0</v>
      </c>
      <c r="X341" s="117"/>
      <c r="Y341" s="155"/>
      <c r="Z341" s="117"/>
      <c r="AA341" s="200"/>
      <c r="AB341" s="201"/>
      <c r="AC341" s="200"/>
    </row>
    <row r="342" spans="1:29" ht="17.25" customHeight="1">
      <c r="A342" s="437"/>
      <c r="B342" s="116"/>
      <c r="C342" s="116"/>
      <c r="D342" s="116" t="s">
        <v>602</v>
      </c>
      <c r="E342" s="116" t="s">
        <v>392</v>
      </c>
      <c r="F342" s="116"/>
      <c r="G342" s="116"/>
      <c r="H342" s="116"/>
      <c r="I342" s="157">
        <f t="shared" si="143"/>
        <v>0</v>
      </c>
      <c r="J342" s="115"/>
      <c r="K342" s="155"/>
      <c r="L342" s="155"/>
      <c r="M342" s="155"/>
      <c r="N342" s="155"/>
      <c r="O342" s="155"/>
      <c r="P342" s="155"/>
      <c r="Q342" s="155"/>
      <c r="R342" s="155"/>
      <c r="S342" s="155"/>
      <c r="T342" s="155"/>
      <c r="U342" s="155"/>
      <c r="V342" s="117"/>
      <c r="W342" s="155"/>
      <c r="X342" s="117"/>
      <c r="Y342" s="117"/>
      <c r="Z342" s="117"/>
      <c r="AA342" s="200"/>
      <c r="AB342" s="201"/>
      <c r="AC342" s="200"/>
    </row>
    <row r="343" spans="1:29" ht="17.25" customHeight="1">
      <c r="A343" s="437"/>
      <c r="B343" s="116"/>
      <c r="C343" s="116"/>
      <c r="D343" s="116" t="s">
        <v>603</v>
      </c>
      <c r="E343" s="116" t="s">
        <v>394</v>
      </c>
      <c r="F343" s="116"/>
      <c r="G343" s="116"/>
      <c r="H343" s="116"/>
      <c r="I343" s="157">
        <f t="shared" si="143"/>
        <v>0</v>
      </c>
      <c r="J343" s="115"/>
      <c r="K343" s="155"/>
      <c r="L343" s="155"/>
      <c r="M343" s="155"/>
      <c r="N343" s="155"/>
      <c r="O343" s="155"/>
      <c r="P343" s="155"/>
      <c r="Q343" s="155"/>
      <c r="R343" s="155"/>
      <c r="S343" s="155"/>
      <c r="T343" s="155"/>
      <c r="U343" s="155"/>
      <c r="V343" s="117"/>
      <c r="W343" s="155"/>
      <c r="X343" s="117"/>
      <c r="Y343" s="117"/>
      <c r="Z343" s="117"/>
      <c r="AA343" s="200"/>
      <c r="AB343" s="201"/>
      <c r="AC343" s="200"/>
    </row>
    <row r="344" spans="1:29" ht="17.25" customHeight="1">
      <c r="A344" s="437"/>
      <c r="B344" s="116"/>
      <c r="C344" s="116"/>
      <c r="D344" s="116" t="s">
        <v>604</v>
      </c>
      <c r="E344" s="116" t="s">
        <v>396</v>
      </c>
      <c r="F344" s="116"/>
      <c r="G344" s="116"/>
      <c r="H344" s="116"/>
      <c r="I344" s="157">
        <f t="shared" si="143"/>
        <v>0</v>
      </c>
      <c r="J344" s="115"/>
      <c r="K344" s="155"/>
      <c r="L344" s="155"/>
      <c r="M344" s="155"/>
      <c r="N344" s="155"/>
      <c r="O344" s="155"/>
      <c r="P344" s="155"/>
      <c r="Q344" s="155"/>
      <c r="R344" s="155"/>
      <c r="S344" s="155"/>
      <c r="T344" s="155"/>
      <c r="U344" s="155"/>
      <c r="V344" s="117"/>
      <c r="W344" s="155"/>
      <c r="X344" s="117"/>
      <c r="Y344" s="117"/>
      <c r="Z344" s="117"/>
      <c r="AA344" s="200"/>
      <c r="AB344" s="201"/>
      <c r="AC344" s="200"/>
    </row>
    <row r="345" spans="1:29" ht="17.25" hidden="1" customHeight="1">
      <c r="A345" s="437"/>
      <c r="B345" s="116"/>
      <c r="C345" s="116"/>
      <c r="D345" s="116"/>
      <c r="E345" s="116"/>
      <c r="F345" s="116"/>
      <c r="G345" s="116"/>
      <c r="H345" s="116"/>
      <c r="I345" s="157">
        <f t="shared" si="143"/>
        <v>0</v>
      </c>
      <c r="J345" s="115"/>
      <c r="K345" s="155"/>
      <c r="L345" s="155"/>
      <c r="M345" s="155"/>
      <c r="N345" s="155"/>
      <c r="O345" s="155"/>
      <c r="P345" s="155"/>
      <c r="Q345" s="155"/>
      <c r="R345" s="155"/>
      <c r="S345" s="155"/>
      <c r="T345" s="155"/>
      <c r="U345" s="155"/>
      <c r="V345" s="117"/>
      <c r="W345" s="155"/>
      <c r="X345" s="117"/>
      <c r="Y345" s="117"/>
      <c r="Z345" s="117"/>
      <c r="AA345" s="200"/>
      <c r="AB345" s="201"/>
      <c r="AC345" s="200"/>
    </row>
    <row r="346" spans="1:29" ht="17.25" customHeight="1">
      <c r="A346" s="437"/>
      <c r="B346" s="116"/>
      <c r="C346" s="116"/>
      <c r="D346" s="116" t="s">
        <v>605</v>
      </c>
      <c r="E346" s="116" t="s">
        <v>273</v>
      </c>
      <c r="F346" s="116"/>
      <c r="G346" s="116"/>
      <c r="H346" s="116"/>
      <c r="I346" s="157">
        <f t="shared" si="143"/>
        <v>0</v>
      </c>
      <c r="J346" s="115"/>
      <c r="K346" s="155"/>
      <c r="L346" s="155"/>
      <c r="M346" s="155"/>
      <c r="N346" s="155"/>
      <c r="O346" s="155"/>
      <c r="P346" s="155"/>
      <c r="Q346" s="155"/>
      <c r="R346" s="155"/>
      <c r="S346" s="155"/>
      <c r="T346" s="155"/>
      <c r="U346" s="155"/>
      <c r="V346" s="117"/>
      <c r="W346" s="155"/>
      <c r="X346" s="117"/>
      <c r="Y346" s="117"/>
      <c r="Z346" s="117"/>
      <c r="AA346" s="200"/>
      <c r="AB346" s="201"/>
      <c r="AC346" s="200"/>
    </row>
    <row r="347" spans="1:29" ht="17.25" customHeight="1">
      <c r="A347" s="437"/>
      <c r="B347" s="116"/>
      <c r="C347" s="116"/>
      <c r="D347" s="116"/>
      <c r="E347" s="116"/>
      <c r="F347" s="116"/>
      <c r="G347" s="116"/>
      <c r="H347" s="116"/>
      <c r="I347" s="129"/>
      <c r="J347" s="129"/>
      <c r="K347" s="129"/>
      <c r="L347" s="129"/>
      <c r="M347" s="129"/>
      <c r="N347" s="129"/>
      <c r="O347" s="129"/>
      <c r="P347" s="129"/>
      <c r="Q347" s="129"/>
      <c r="R347" s="129"/>
      <c r="S347" s="129"/>
      <c r="T347" s="129"/>
      <c r="U347" s="129"/>
      <c r="V347" s="129"/>
      <c r="W347" s="129"/>
      <c r="X347" s="117"/>
      <c r="Y347" s="117"/>
      <c r="Z347" s="117"/>
      <c r="AA347" s="200"/>
      <c r="AB347" s="201"/>
      <c r="AC347" s="200"/>
    </row>
    <row r="348" spans="1:29" ht="17.25" customHeight="1">
      <c r="A348" s="437"/>
      <c r="B348" s="116"/>
      <c r="C348" s="116">
        <v>4.33</v>
      </c>
      <c r="D348" s="116" t="s">
        <v>308</v>
      </c>
      <c r="E348" s="116"/>
      <c r="F348" s="116"/>
      <c r="G348" s="116"/>
      <c r="H348" s="116"/>
      <c r="I348" s="157">
        <f t="shared" ref="I348:I353" si="154">SUM(K348:U348)+W348</f>
        <v>0</v>
      </c>
      <c r="J348" s="115"/>
      <c r="K348" s="157">
        <f>SUM(K349:K353)</f>
        <v>0</v>
      </c>
      <c r="L348" s="157">
        <f t="shared" ref="L348" si="155">SUM(L349:L353)</f>
        <v>0</v>
      </c>
      <c r="M348" s="157">
        <f t="shared" ref="M348" si="156">SUM(M349:M353)</f>
        <v>0</v>
      </c>
      <c r="N348" s="157">
        <f t="shared" ref="N348" si="157">SUM(N349:N353)</f>
        <v>0</v>
      </c>
      <c r="O348" s="157">
        <f t="shared" ref="O348" si="158">SUM(O349:O353)</f>
        <v>0</v>
      </c>
      <c r="P348" s="157">
        <f t="shared" ref="P348" si="159">SUM(P349:P353)</f>
        <v>0</v>
      </c>
      <c r="Q348" s="157">
        <f t="shared" ref="Q348" si="160">SUM(Q349:Q353)</f>
        <v>0</v>
      </c>
      <c r="R348" s="157">
        <f t="shared" ref="R348" si="161">SUM(R349:R353)</f>
        <v>0</v>
      </c>
      <c r="S348" s="157">
        <f t="shared" ref="S348" si="162">SUM(S349:S353)</f>
        <v>0</v>
      </c>
      <c r="T348" s="157">
        <f t="shared" ref="T348" si="163">SUM(T349:T353)</f>
        <v>0</v>
      </c>
      <c r="U348" s="157">
        <f t="shared" ref="U348" si="164">SUM(U349:U353)</f>
        <v>0</v>
      </c>
      <c r="V348" s="117"/>
      <c r="W348" s="157">
        <f t="shared" ref="W348" si="165">SUM(W349:W353)</f>
        <v>0</v>
      </c>
      <c r="X348" s="117"/>
      <c r="Y348" s="155"/>
      <c r="Z348" s="117"/>
      <c r="AA348" s="200"/>
      <c r="AB348" s="201"/>
      <c r="AC348" s="200"/>
    </row>
    <row r="349" spans="1:29" ht="17.25" customHeight="1">
      <c r="A349" s="437"/>
      <c r="B349" s="116"/>
      <c r="C349" s="116"/>
      <c r="D349" s="116" t="s">
        <v>606</v>
      </c>
      <c r="E349" s="116" t="s">
        <v>392</v>
      </c>
      <c r="F349" s="116"/>
      <c r="G349" s="116"/>
      <c r="H349" s="116"/>
      <c r="I349" s="157">
        <f t="shared" si="154"/>
        <v>0</v>
      </c>
      <c r="J349" s="115"/>
      <c r="K349" s="155"/>
      <c r="L349" s="155"/>
      <c r="M349" s="155"/>
      <c r="N349" s="155"/>
      <c r="O349" s="155"/>
      <c r="P349" s="155"/>
      <c r="Q349" s="155"/>
      <c r="R349" s="155"/>
      <c r="S349" s="155"/>
      <c r="T349" s="155"/>
      <c r="U349" s="155"/>
      <c r="V349" s="117"/>
      <c r="W349" s="155"/>
      <c r="X349" s="117"/>
      <c r="Y349" s="117"/>
      <c r="Z349" s="117"/>
      <c r="AA349" s="200"/>
      <c r="AB349" s="201"/>
      <c r="AC349" s="200"/>
    </row>
    <row r="350" spans="1:29" ht="17.25" customHeight="1">
      <c r="A350" s="437"/>
      <c r="B350" s="116"/>
      <c r="C350" s="116"/>
      <c r="D350" s="116" t="s">
        <v>607</v>
      </c>
      <c r="E350" s="116" t="s">
        <v>394</v>
      </c>
      <c r="F350" s="116"/>
      <c r="G350" s="116"/>
      <c r="H350" s="116"/>
      <c r="I350" s="157">
        <f t="shared" si="154"/>
        <v>0</v>
      </c>
      <c r="J350" s="115"/>
      <c r="K350" s="155"/>
      <c r="L350" s="155"/>
      <c r="M350" s="155"/>
      <c r="N350" s="155"/>
      <c r="O350" s="155"/>
      <c r="P350" s="155"/>
      <c r="Q350" s="155"/>
      <c r="R350" s="155"/>
      <c r="S350" s="155"/>
      <c r="T350" s="155"/>
      <c r="U350" s="155"/>
      <c r="V350" s="117"/>
      <c r="W350" s="155"/>
      <c r="X350" s="117"/>
      <c r="Y350" s="117"/>
      <c r="Z350" s="117"/>
      <c r="AA350" s="200"/>
      <c r="AB350" s="201"/>
      <c r="AC350" s="200"/>
    </row>
    <row r="351" spans="1:29" ht="17.25" customHeight="1">
      <c r="A351" s="437"/>
      <c r="B351" s="116"/>
      <c r="C351" s="116"/>
      <c r="D351" s="116" t="s">
        <v>608</v>
      </c>
      <c r="E351" s="116" t="s">
        <v>396</v>
      </c>
      <c r="F351" s="116"/>
      <c r="G351" s="116"/>
      <c r="H351" s="116"/>
      <c r="I351" s="157">
        <f t="shared" si="154"/>
        <v>0</v>
      </c>
      <c r="J351" s="115"/>
      <c r="K351" s="155"/>
      <c r="L351" s="155"/>
      <c r="M351" s="155"/>
      <c r="N351" s="155"/>
      <c r="O351" s="155"/>
      <c r="P351" s="155"/>
      <c r="Q351" s="155"/>
      <c r="R351" s="155"/>
      <c r="S351" s="155"/>
      <c r="T351" s="155"/>
      <c r="U351" s="155"/>
      <c r="V351" s="117"/>
      <c r="W351" s="155"/>
      <c r="X351" s="117"/>
      <c r="Y351" s="117"/>
      <c r="Z351" s="117"/>
      <c r="AA351" s="200"/>
      <c r="AB351" s="201"/>
      <c r="AC351" s="200"/>
    </row>
    <row r="352" spans="1:29" ht="17.25" hidden="1" customHeight="1">
      <c r="A352" s="437"/>
      <c r="B352" s="116"/>
      <c r="C352" s="116"/>
      <c r="D352" s="116"/>
      <c r="E352" s="116"/>
      <c r="F352" s="116"/>
      <c r="G352" s="116"/>
      <c r="H352" s="116"/>
      <c r="I352" s="157">
        <f t="shared" si="154"/>
        <v>0</v>
      </c>
      <c r="J352" s="115"/>
      <c r="K352" s="155"/>
      <c r="L352" s="155"/>
      <c r="M352" s="155"/>
      <c r="N352" s="155"/>
      <c r="O352" s="155"/>
      <c r="P352" s="155"/>
      <c r="Q352" s="155"/>
      <c r="R352" s="155"/>
      <c r="S352" s="155"/>
      <c r="T352" s="155"/>
      <c r="U352" s="155"/>
      <c r="V352" s="117"/>
      <c r="W352" s="155"/>
      <c r="X352" s="117"/>
      <c r="Y352" s="117"/>
      <c r="Z352" s="117"/>
      <c r="AA352" s="200"/>
      <c r="AB352" s="201"/>
      <c r="AC352" s="200"/>
    </row>
    <row r="353" spans="1:29" ht="17.25" customHeight="1">
      <c r="A353" s="437"/>
      <c r="B353" s="116"/>
      <c r="C353" s="116"/>
      <c r="D353" s="116" t="s">
        <v>609</v>
      </c>
      <c r="E353" s="116" t="s">
        <v>273</v>
      </c>
      <c r="F353" s="116"/>
      <c r="G353" s="116"/>
      <c r="H353" s="116"/>
      <c r="I353" s="157">
        <f t="shared" si="154"/>
        <v>0</v>
      </c>
      <c r="J353" s="115"/>
      <c r="K353" s="155"/>
      <c r="L353" s="155"/>
      <c r="M353" s="155"/>
      <c r="N353" s="155"/>
      <c r="O353" s="155"/>
      <c r="P353" s="155"/>
      <c r="Q353" s="155"/>
      <c r="R353" s="155"/>
      <c r="S353" s="155"/>
      <c r="T353" s="155"/>
      <c r="U353" s="155"/>
      <c r="V353" s="117"/>
      <c r="W353" s="155"/>
      <c r="X353" s="116"/>
      <c r="Y353" s="116"/>
      <c r="Z353" s="117"/>
      <c r="AA353" s="200"/>
      <c r="AB353" s="201"/>
      <c r="AC353" s="200"/>
    </row>
    <row r="354" spans="1:29" ht="17.25" customHeight="1">
      <c r="A354" s="437"/>
      <c r="B354" s="116"/>
      <c r="C354" s="116"/>
      <c r="D354" s="116"/>
      <c r="E354" s="116"/>
      <c r="F354" s="116"/>
      <c r="G354" s="116"/>
      <c r="H354" s="116"/>
      <c r="I354" s="116"/>
      <c r="J354" s="116"/>
      <c r="K354" s="116"/>
      <c r="L354" s="116"/>
      <c r="M354" s="116"/>
      <c r="N354" s="116"/>
      <c r="O354" s="116"/>
      <c r="P354" s="116"/>
      <c r="Q354" s="116"/>
      <c r="R354" s="116"/>
      <c r="S354" s="116"/>
      <c r="T354" s="116"/>
      <c r="U354" s="116"/>
      <c r="V354" s="116"/>
      <c r="W354" s="116"/>
      <c r="X354" s="116"/>
      <c r="Y354" s="116"/>
      <c r="Z354" s="117"/>
      <c r="AA354" s="200"/>
      <c r="AB354" s="201"/>
      <c r="AC354" s="200"/>
    </row>
    <row r="355" spans="1:29" ht="17.25" customHeight="1">
      <c r="A355" s="437"/>
      <c r="B355" s="116"/>
      <c r="C355" s="116">
        <v>4.34</v>
      </c>
      <c r="D355" s="116" t="s">
        <v>309</v>
      </c>
      <c r="E355" s="116"/>
      <c r="F355" s="116"/>
      <c r="G355" s="116"/>
      <c r="H355" s="116"/>
      <c r="I355" s="157">
        <f t="shared" ref="I355:I360" si="166">SUM(K355:U355)+W355</f>
        <v>0</v>
      </c>
      <c r="J355" s="115"/>
      <c r="K355" s="157">
        <f>SUM(K356:K360)</f>
        <v>0</v>
      </c>
      <c r="L355" s="157">
        <f t="shared" ref="L355" si="167">SUM(L356:L360)</f>
        <v>0</v>
      </c>
      <c r="M355" s="157">
        <f t="shared" ref="M355" si="168">SUM(M356:M360)</f>
        <v>0</v>
      </c>
      <c r="N355" s="157">
        <f t="shared" ref="N355" si="169">SUM(N356:N360)</f>
        <v>0</v>
      </c>
      <c r="O355" s="157">
        <f t="shared" ref="O355" si="170">SUM(O356:O360)</f>
        <v>0</v>
      </c>
      <c r="P355" s="157">
        <f t="shared" ref="P355" si="171">SUM(P356:P360)</f>
        <v>0</v>
      </c>
      <c r="Q355" s="157">
        <f t="shared" ref="Q355" si="172">SUM(Q356:Q360)</f>
        <v>0</v>
      </c>
      <c r="R355" s="157">
        <f t="shared" ref="R355" si="173">SUM(R356:R360)</f>
        <v>0</v>
      </c>
      <c r="S355" s="157">
        <f>SUM(S356:S360)</f>
        <v>0</v>
      </c>
      <c r="T355" s="157">
        <f t="shared" ref="T355" si="174">SUM(T356:T360)</f>
        <v>0</v>
      </c>
      <c r="U355" s="157">
        <f t="shared" ref="U355" si="175">SUM(U356:U360)</f>
        <v>0</v>
      </c>
      <c r="V355" s="117"/>
      <c r="W355" s="157">
        <f t="shared" ref="W355" si="176">SUM(W356:W360)</f>
        <v>0</v>
      </c>
      <c r="X355" s="117"/>
      <c r="Y355" s="155"/>
      <c r="Z355" s="117"/>
      <c r="AA355" s="200"/>
      <c r="AB355" s="201"/>
      <c r="AC355" s="200"/>
    </row>
    <row r="356" spans="1:29" ht="17.25" customHeight="1">
      <c r="A356" s="437"/>
      <c r="B356" s="116"/>
      <c r="C356" s="116"/>
      <c r="D356" s="116" t="s">
        <v>610</v>
      </c>
      <c r="E356" s="116" t="s">
        <v>392</v>
      </c>
      <c r="F356" s="116"/>
      <c r="G356" s="116"/>
      <c r="H356" s="116"/>
      <c r="I356" s="157">
        <f t="shared" si="166"/>
        <v>0</v>
      </c>
      <c r="J356" s="115"/>
      <c r="K356" s="155"/>
      <c r="L356" s="155"/>
      <c r="M356" s="155"/>
      <c r="N356" s="155"/>
      <c r="O356" s="155"/>
      <c r="P356" s="155"/>
      <c r="Q356" s="155"/>
      <c r="R356" s="155"/>
      <c r="S356" s="155"/>
      <c r="T356" s="155"/>
      <c r="U356" s="155"/>
      <c r="V356" s="117"/>
      <c r="W356" s="155"/>
      <c r="X356" s="117"/>
      <c r="Y356" s="117"/>
      <c r="Z356" s="117"/>
      <c r="AA356" s="200"/>
      <c r="AB356" s="201"/>
      <c r="AC356" s="200"/>
    </row>
    <row r="357" spans="1:29" ht="17.25" customHeight="1">
      <c r="A357" s="437"/>
      <c r="B357" s="116"/>
      <c r="C357" s="116"/>
      <c r="D357" s="116" t="s">
        <v>611</v>
      </c>
      <c r="E357" s="116" t="s">
        <v>394</v>
      </c>
      <c r="F357" s="116"/>
      <c r="G357" s="116"/>
      <c r="H357" s="116"/>
      <c r="I357" s="157">
        <f t="shared" si="166"/>
        <v>0</v>
      </c>
      <c r="J357" s="115"/>
      <c r="K357" s="155"/>
      <c r="L357" s="155"/>
      <c r="M357" s="155"/>
      <c r="N357" s="155"/>
      <c r="O357" s="155"/>
      <c r="P357" s="155"/>
      <c r="Q357" s="155"/>
      <c r="R357" s="155"/>
      <c r="S357" s="155"/>
      <c r="T357" s="155"/>
      <c r="U357" s="155"/>
      <c r="V357" s="117"/>
      <c r="W357" s="155"/>
      <c r="X357" s="117"/>
      <c r="Y357" s="117"/>
      <c r="Z357" s="117"/>
      <c r="AA357" s="200"/>
      <c r="AB357" s="201"/>
      <c r="AC357" s="200"/>
    </row>
    <row r="358" spans="1:29" ht="17.25" customHeight="1">
      <c r="A358" s="437"/>
      <c r="B358" s="116"/>
      <c r="C358" s="116"/>
      <c r="D358" s="116" t="s">
        <v>612</v>
      </c>
      <c r="E358" s="116" t="s">
        <v>396</v>
      </c>
      <c r="F358" s="116"/>
      <c r="G358" s="116"/>
      <c r="H358" s="116"/>
      <c r="I358" s="157">
        <f t="shared" si="166"/>
        <v>0</v>
      </c>
      <c r="J358" s="115"/>
      <c r="K358" s="155"/>
      <c r="L358" s="155"/>
      <c r="M358" s="155"/>
      <c r="N358" s="155"/>
      <c r="O358" s="155"/>
      <c r="P358" s="155"/>
      <c r="Q358" s="155"/>
      <c r="R358" s="155"/>
      <c r="S358" s="155"/>
      <c r="T358" s="155"/>
      <c r="U358" s="155"/>
      <c r="V358" s="117"/>
      <c r="W358" s="155"/>
      <c r="X358" s="117"/>
      <c r="Y358" s="117"/>
      <c r="Z358" s="117"/>
      <c r="AA358" s="200"/>
      <c r="AB358" s="201"/>
      <c r="AC358" s="200"/>
    </row>
    <row r="359" spans="1:29" ht="17.25" hidden="1" customHeight="1">
      <c r="A359" s="437"/>
      <c r="B359" s="116"/>
      <c r="C359" s="116"/>
      <c r="D359" s="116"/>
      <c r="E359" s="116"/>
      <c r="F359" s="116"/>
      <c r="G359" s="116"/>
      <c r="H359" s="116"/>
      <c r="I359" s="157">
        <f t="shared" si="166"/>
        <v>0</v>
      </c>
      <c r="J359" s="115"/>
      <c r="K359" s="155"/>
      <c r="L359" s="155"/>
      <c r="M359" s="155"/>
      <c r="N359" s="155"/>
      <c r="O359" s="155"/>
      <c r="P359" s="155"/>
      <c r="Q359" s="155"/>
      <c r="R359" s="155"/>
      <c r="S359" s="155"/>
      <c r="T359" s="155"/>
      <c r="U359" s="155"/>
      <c r="V359" s="117"/>
      <c r="W359" s="155"/>
      <c r="X359" s="117"/>
      <c r="Y359" s="117"/>
      <c r="Z359" s="117"/>
      <c r="AA359" s="200"/>
      <c r="AB359" s="201"/>
      <c r="AC359" s="200"/>
    </row>
    <row r="360" spans="1:29" ht="17.25" customHeight="1">
      <c r="A360" s="437"/>
      <c r="B360" s="116"/>
      <c r="C360" s="116"/>
      <c r="D360" s="116" t="s">
        <v>613</v>
      </c>
      <c r="E360" s="116" t="s">
        <v>273</v>
      </c>
      <c r="F360" s="116"/>
      <c r="G360" s="116"/>
      <c r="H360" s="116"/>
      <c r="I360" s="157">
        <f t="shared" si="166"/>
        <v>0</v>
      </c>
      <c r="J360" s="115"/>
      <c r="K360" s="155"/>
      <c r="L360" s="155"/>
      <c r="M360" s="155"/>
      <c r="N360" s="155"/>
      <c r="O360" s="155"/>
      <c r="P360" s="155"/>
      <c r="Q360" s="155"/>
      <c r="R360" s="155"/>
      <c r="S360" s="155"/>
      <c r="T360" s="155"/>
      <c r="U360" s="155"/>
      <c r="V360" s="117"/>
      <c r="W360" s="155"/>
      <c r="X360" s="116"/>
      <c r="Y360" s="116"/>
      <c r="Z360" s="117"/>
      <c r="AA360" s="200"/>
      <c r="AB360" s="201"/>
      <c r="AC360" s="200"/>
    </row>
    <row r="361" spans="1:29" ht="17.25" customHeight="1">
      <c r="A361" s="437"/>
      <c r="B361" s="116"/>
      <c r="C361" s="116"/>
      <c r="D361" s="116"/>
      <c r="E361" s="116"/>
      <c r="F361" s="116"/>
      <c r="G361" s="116"/>
      <c r="H361" s="116"/>
      <c r="I361" s="116"/>
      <c r="J361" s="116"/>
      <c r="K361" s="116"/>
      <c r="L361" s="116"/>
      <c r="M361" s="116"/>
      <c r="N361" s="116"/>
      <c r="O361" s="116"/>
      <c r="P361" s="116"/>
      <c r="Q361" s="116"/>
      <c r="R361" s="116"/>
      <c r="S361" s="116"/>
      <c r="T361" s="116"/>
      <c r="U361" s="116"/>
      <c r="V361" s="116"/>
      <c r="W361" s="116"/>
      <c r="X361" s="116"/>
      <c r="Y361" s="116"/>
      <c r="Z361" s="117"/>
      <c r="AA361" s="200"/>
      <c r="AB361" s="201"/>
      <c r="AC361" s="200"/>
    </row>
    <row r="362" spans="1:29" ht="17.25" customHeight="1">
      <c r="A362" s="437"/>
      <c r="B362" s="116"/>
      <c r="C362" s="116">
        <v>4.3499999999999996</v>
      </c>
      <c r="D362" s="116" t="s">
        <v>310</v>
      </c>
      <c r="E362" s="116"/>
      <c r="F362" s="116"/>
      <c r="G362" s="116"/>
      <c r="H362" s="116"/>
      <c r="I362" s="157">
        <f t="shared" ref="I362:I367" si="177">SUM(K362:U362)+W362</f>
        <v>0</v>
      </c>
      <c r="J362" s="115"/>
      <c r="K362" s="157">
        <f>SUM(K363:K367)</f>
        <v>0</v>
      </c>
      <c r="L362" s="157">
        <f t="shared" ref="L362" si="178">SUM(L363:L367)</f>
        <v>0</v>
      </c>
      <c r="M362" s="157">
        <f t="shared" ref="M362" si="179">SUM(M363:M367)</f>
        <v>0</v>
      </c>
      <c r="N362" s="157">
        <f t="shared" ref="N362" si="180">SUM(N363:N367)</f>
        <v>0</v>
      </c>
      <c r="O362" s="157">
        <f t="shared" ref="O362" si="181">SUM(O363:O367)</f>
        <v>0</v>
      </c>
      <c r="P362" s="157">
        <f t="shared" ref="P362" si="182">SUM(P363:P367)</f>
        <v>0</v>
      </c>
      <c r="Q362" s="157">
        <f t="shared" ref="Q362" si="183">SUM(Q363:Q367)</f>
        <v>0</v>
      </c>
      <c r="R362" s="157">
        <f t="shared" ref="R362" si="184">SUM(R363:R367)</f>
        <v>0</v>
      </c>
      <c r="S362" s="157">
        <f t="shared" ref="S362" si="185">SUM(S363:S367)</f>
        <v>0</v>
      </c>
      <c r="T362" s="157">
        <f t="shared" ref="T362" si="186">SUM(T363:T367)</f>
        <v>0</v>
      </c>
      <c r="U362" s="157">
        <f>SUM(U363:U367)</f>
        <v>0</v>
      </c>
      <c r="V362" s="117"/>
      <c r="W362" s="157">
        <f t="shared" ref="W362" si="187">SUM(W363:W367)</f>
        <v>0</v>
      </c>
      <c r="X362" s="117"/>
      <c r="Y362" s="155"/>
      <c r="Z362" s="117"/>
      <c r="AA362" s="200"/>
      <c r="AB362" s="201"/>
      <c r="AC362" s="200"/>
    </row>
    <row r="363" spans="1:29" ht="17.25" customHeight="1">
      <c r="A363" s="437"/>
      <c r="B363" s="116"/>
      <c r="C363" s="116"/>
      <c r="D363" s="116" t="s">
        <v>614</v>
      </c>
      <c r="E363" s="116" t="s">
        <v>392</v>
      </c>
      <c r="F363" s="116"/>
      <c r="G363" s="116"/>
      <c r="H363" s="116"/>
      <c r="I363" s="157">
        <f t="shared" si="177"/>
        <v>0</v>
      </c>
      <c r="J363" s="115"/>
      <c r="K363" s="155"/>
      <c r="L363" s="155"/>
      <c r="M363" s="155"/>
      <c r="N363" s="155"/>
      <c r="O363" s="155"/>
      <c r="P363" s="155"/>
      <c r="Q363" s="155"/>
      <c r="R363" s="155"/>
      <c r="S363" s="155"/>
      <c r="T363" s="155"/>
      <c r="U363" s="155"/>
      <c r="V363" s="117"/>
      <c r="W363" s="155"/>
      <c r="X363" s="117"/>
      <c r="Y363" s="117"/>
      <c r="Z363" s="117"/>
      <c r="AA363" s="200"/>
      <c r="AB363" s="201"/>
      <c r="AC363" s="200"/>
    </row>
    <row r="364" spans="1:29" ht="17.25" customHeight="1">
      <c r="A364" s="437"/>
      <c r="B364" s="116"/>
      <c r="C364" s="116"/>
      <c r="D364" s="116" t="s">
        <v>615</v>
      </c>
      <c r="E364" s="116" t="s">
        <v>394</v>
      </c>
      <c r="F364" s="116"/>
      <c r="G364" s="116"/>
      <c r="H364" s="116"/>
      <c r="I364" s="157">
        <f t="shared" si="177"/>
        <v>0</v>
      </c>
      <c r="J364" s="115"/>
      <c r="K364" s="155"/>
      <c r="L364" s="155"/>
      <c r="M364" s="155"/>
      <c r="N364" s="155"/>
      <c r="O364" s="155"/>
      <c r="P364" s="155"/>
      <c r="Q364" s="155"/>
      <c r="R364" s="155"/>
      <c r="S364" s="155"/>
      <c r="T364" s="155"/>
      <c r="U364" s="155"/>
      <c r="V364" s="117"/>
      <c r="W364" s="155"/>
      <c r="X364" s="117"/>
      <c r="Y364" s="117"/>
      <c r="Z364" s="117"/>
      <c r="AA364" s="200"/>
      <c r="AB364" s="201"/>
      <c r="AC364" s="200"/>
    </row>
    <row r="365" spans="1:29" ht="17.25" customHeight="1">
      <c r="A365" s="437"/>
      <c r="B365" s="116"/>
      <c r="C365" s="116"/>
      <c r="D365" s="116" t="s">
        <v>616</v>
      </c>
      <c r="E365" s="116" t="s">
        <v>396</v>
      </c>
      <c r="F365" s="116"/>
      <c r="G365" s="116"/>
      <c r="H365" s="116"/>
      <c r="I365" s="157">
        <f t="shared" si="177"/>
        <v>0</v>
      </c>
      <c r="J365" s="115"/>
      <c r="K365" s="155"/>
      <c r="L365" s="155"/>
      <c r="M365" s="155"/>
      <c r="N365" s="155"/>
      <c r="O365" s="155"/>
      <c r="P365" s="155"/>
      <c r="Q365" s="155"/>
      <c r="R365" s="155"/>
      <c r="S365" s="155"/>
      <c r="T365" s="155"/>
      <c r="U365" s="155"/>
      <c r="V365" s="117"/>
      <c r="W365" s="155"/>
      <c r="X365" s="117"/>
      <c r="Y365" s="117"/>
      <c r="Z365" s="117"/>
      <c r="AA365" s="200"/>
      <c r="AB365" s="201"/>
      <c r="AC365" s="200"/>
    </row>
    <row r="366" spans="1:29" ht="17.25" hidden="1" customHeight="1">
      <c r="A366" s="437"/>
      <c r="B366" s="116"/>
      <c r="C366" s="116"/>
      <c r="D366" s="116"/>
      <c r="E366" s="116"/>
      <c r="F366" s="116"/>
      <c r="G366" s="116"/>
      <c r="H366" s="116"/>
      <c r="I366" s="157">
        <f t="shared" si="177"/>
        <v>0</v>
      </c>
      <c r="J366" s="115"/>
      <c r="K366" s="155"/>
      <c r="L366" s="155"/>
      <c r="M366" s="155"/>
      <c r="N366" s="155"/>
      <c r="O366" s="155"/>
      <c r="P366" s="155"/>
      <c r="Q366" s="155"/>
      <c r="R366" s="155"/>
      <c r="S366" s="155"/>
      <c r="T366" s="155"/>
      <c r="U366" s="155"/>
      <c r="V366" s="117"/>
      <c r="W366" s="155"/>
      <c r="X366" s="117"/>
      <c r="Y366" s="117"/>
      <c r="Z366" s="117"/>
      <c r="AA366" s="200"/>
      <c r="AB366" s="201"/>
      <c r="AC366" s="200"/>
    </row>
    <row r="367" spans="1:29" ht="17.25" customHeight="1">
      <c r="A367" s="437"/>
      <c r="B367" s="116"/>
      <c r="C367" s="116"/>
      <c r="D367" s="116" t="s">
        <v>617</v>
      </c>
      <c r="E367" s="116" t="s">
        <v>273</v>
      </c>
      <c r="F367" s="116"/>
      <c r="G367" s="116"/>
      <c r="H367" s="116"/>
      <c r="I367" s="157">
        <f t="shared" si="177"/>
        <v>0</v>
      </c>
      <c r="J367" s="115"/>
      <c r="K367" s="155"/>
      <c r="L367" s="155"/>
      <c r="M367" s="155"/>
      <c r="N367" s="155"/>
      <c r="O367" s="155"/>
      <c r="P367" s="155"/>
      <c r="Q367" s="155"/>
      <c r="R367" s="155"/>
      <c r="S367" s="155"/>
      <c r="T367" s="155"/>
      <c r="U367" s="155"/>
      <c r="V367" s="117"/>
      <c r="W367" s="155"/>
      <c r="X367" s="143"/>
      <c r="Y367" s="143"/>
      <c r="Z367" s="117"/>
      <c r="AA367" s="200"/>
      <c r="AB367" s="201"/>
      <c r="AC367" s="200"/>
    </row>
    <row r="368" spans="1:29" ht="17.25" customHeight="1">
      <c r="A368" s="437"/>
      <c r="B368" s="116"/>
      <c r="C368" s="116"/>
      <c r="D368" s="116"/>
      <c r="E368" s="116"/>
      <c r="F368" s="116"/>
      <c r="G368" s="116"/>
      <c r="H368" s="116"/>
      <c r="I368" s="143"/>
      <c r="J368" s="143"/>
      <c r="K368" s="143"/>
      <c r="L368" s="143"/>
      <c r="M368" s="143"/>
      <c r="N368" s="143"/>
      <c r="O368" s="143"/>
      <c r="P368" s="143"/>
      <c r="Q368" s="143"/>
      <c r="R368" s="143"/>
      <c r="S368" s="143"/>
      <c r="T368" s="143"/>
      <c r="U368" s="143"/>
      <c r="V368" s="143"/>
      <c r="W368" s="143"/>
      <c r="X368" s="143"/>
      <c r="Y368" s="143"/>
      <c r="Z368" s="117"/>
      <c r="AA368" s="200"/>
      <c r="AB368" s="201"/>
      <c r="AC368" s="200"/>
    </row>
    <row r="369" spans="1:29" ht="17.25" customHeight="1">
      <c r="A369" s="437"/>
      <c r="B369" s="116"/>
      <c r="C369" s="116">
        <v>4.3600000000000003</v>
      </c>
      <c r="D369" s="116" t="s">
        <v>311</v>
      </c>
      <c r="E369" s="116"/>
      <c r="F369" s="116"/>
      <c r="G369" s="116"/>
      <c r="H369" s="116"/>
      <c r="I369" s="157">
        <f t="shared" ref="I369" si="188">SUM(K369:U369)+W369</f>
        <v>0</v>
      </c>
      <c r="J369" s="115"/>
      <c r="K369" s="157">
        <f t="shared" ref="K369:U369" si="189">K371+K443+K514</f>
        <v>0</v>
      </c>
      <c r="L369" s="157">
        <f t="shared" si="189"/>
        <v>0</v>
      </c>
      <c r="M369" s="157">
        <f t="shared" si="189"/>
        <v>0</v>
      </c>
      <c r="N369" s="157">
        <f t="shared" si="189"/>
        <v>0</v>
      </c>
      <c r="O369" s="157">
        <f t="shared" si="189"/>
        <v>0</v>
      </c>
      <c r="P369" s="157">
        <f t="shared" si="189"/>
        <v>0</v>
      </c>
      <c r="Q369" s="157">
        <f t="shared" si="189"/>
        <v>0</v>
      </c>
      <c r="R369" s="157">
        <f t="shared" si="189"/>
        <v>0</v>
      </c>
      <c r="S369" s="157">
        <f t="shared" si="189"/>
        <v>0</v>
      </c>
      <c r="T369" s="157">
        <f t="shared" si="189"/>
        <v>0</v>
      </c>
      <c r="U369" s="157">
        <f t="shared" si="189"/>
        <v>0</v>
      </c>
      <c r="V369" s="117"/>
      <c r="W369" s="157">
        <f>W371+W443+W514</f>
        <v>0</v>
      </c>
      <c r="X369" s="117"/>
      <c r="Y369" s="157">
        <f>Y371+Y443+Y514</f>
        <v>0</v>
      </c>
      <c r="Z369" s="117"/>
      <c r="AA369" s="200"/>
      <c r="AB369" s="201"/>
      <c r="AC369" s="200"/>
    </row>
    <row r="370" spans="1:29" ht="17.25" customHeight="1">
      <c r="A370" s="437"/>
      <c r="B370" s="116"/>
      <c r="C370" s="116"/>
      <c r="D370" s="116"/>
      <c r="E370" s="116"/>
      <c r="F370" s="116"/>
      <c r="G370" s="116"/>
      <c r="H370" s="116"/>
      <c r="I370" s="117"/>
      <c r="J370" s="117"/>
      <c r="K370" s="117"/>
      <c r="L370" s="117"/>
      <c r="M370" s="117"/>
      <c r="N370" s="117"/>
      <c r="O370" s="117"/>
      <c r="P370" s="117"/>
      <c r="Q370" s="117"/>
      <c r="R370" s="117"/>
      <c r="S370" s="117"/>
      <c r="T370" s="117"/>
      <c r="U370" s="117"/>
      <c r="V370" s="117"/>
      <c r="W370" s="117"/>
      <c r="X370" s="117"/>
      <c r="Y370" s="117"/>
      <c r="Z370" s="117"/>
      <c r="AA370" s="200"/>
      <c r="AB370" s="201"/>
      <c r="AC370" s="200"/>
    </row>
    <row r="371" spans="1:29" ht="17.25" customHeight="1">
      <c r="A371" s="437"/>
      <c r="B371" s="133"/>
      <c r="C371" s="116"/>
      <c r="D371" s="116" t="s">
        <v>618</v>
      </c>
      <c r="E371" s="116" t="s">
        <v>319</v>
      </c>
      <c r="F371" s="116"/>
      <c r="G371" s="116"/>
      <c r="H371" s="116"/>
      <c r="I371" s="157">
        <f t="shared" ref="I371" si="190">SUM(K371:U371)+W371</f>
        <v>0</v>
      </c>
      <c r="J371" s="115"/>
      <c r="K371" s="157">
        <f t="shared" ref="K371:U371" si="191">K373+K403+K435</f>
        <v>0</v>
      </c>
      <c r="L371" s="157">
        <f t="shared" si="191"/>
        <v>0</v>
      </c>
      <c r="M371" s="157">
        <f t="shared" si="191"/>
        <v>0</v>
      </c>
      <c r="N371" s="157">
        <f t="shared" si="191"/>
        <v>0</v>
      </c>
      <c r="O371" s="157">
        <f t="shared" si="191"/>
        <v>0</v>
      </c>
      <c r="P371" s="157">
        <f t="shared" si="191"/>
        <v>0</v>
      </c>
      <c r="Q371" s="157">
        <f t="shared" si="191"/>
        <v>0</v>
      </c>
      <c r="R371" s="157">
        <f t="shared" si="191"/>
        <v>0</v>
      </c>
      <c r="S371" s="157">
        <f t="shared" si="191"/>
        <v>0</v>
      </c>
      <c r="T371" s="157">
        <f t="shared" si="191"/>
        <v>0</v>
      </c>
      <c r="U371" s="157">
        <f t="shared" si="191"/>
        <v>0</v>
      </c>
      <c r="V371" s="115"/>
      <c r="W371" s="157">
        <f>W373+W403+W435</f>
        <v>0</v>
      </c>
      <c r="X371" s="117"/>
      <c r="Y371" s="157">
        <f>Y373+Y403+Y435</f>
        <v>0</v>
      </c>
      <c r="Z371" s="117"/>
      <c r="AA371" s="200"/>
      <c r="AB371" s="201"/>
      <c r="AC371" s="200"/>
    </row>
    <row r="372" spans="1:29" ht="17.25" customHeight="1">
      <c r="A372" s="437"/>
      <c r="B372" s="133"/>
      <c r="C372" s="116"/>
      <c r="D372" s="116"/>
      <c r="E372" s="116"/>
      <c r="F372" s="116"/>
      <c r="G372" s="116"/>
      <c r="H372" s="116"/>
      <c r="I372" s="133"/>
      <c r="J372" s="133"/>
      <c r="K372" s="115"/>
      <c r="L372" s="115"/>
      <c r="M372" s="115"/>
      <c r="N372" s="115"/>
      <c r="O372" s="115"/>
      <c r="P372" s="115"/>
      <c r="Q372" s="115"/>
      <c r="R372" s="115"/>
      <c r="S372" s="115"/>
      <c r="T372" s="115"/>
      <c r="U372" s="115"/>
      <c r="V372" s="133"/>
      <c r="W372" s="115"/>
      <c r="X372" s="133"/>
      <c r="Y372" s="133"/>
      <c r="Z372" s="117"/>
      <c r="AA372" s="200"/>
      <c r="AB372" s="201"/>
      <c r="AC372" s="200"/>
    </row>
    <row r="373" spans="1:29" ht="17.25" customHeight="1">
      <c r="B373" s="116"/>
      <c r="C373" s="116"/>
      <c r="D373" s="116"/>
      <c r="E373" s="116" t="s">
        <v>619</v>
      </c>
      <c r="F373" s="116" t="s">
        <v>429</v>
      </c>
      <c r="G373" s="116"/>
      <c r="H373" s="116"/>
      <c r="I373" s="157">
        <f t="shared" ref="I373" si="192">SUM(K373:U373)+W373</f>
        <v>0</v>
      </c>
      <c r="J373" s="115"/>
      <c r="K373" s="157">
        <f t="shared" ref="K373:U373" si="193">K375+K382+K389+K396</f>
        <v>0</v>
      </c>
      <c r="L373" s="157">
        <f t="shared" si="193"/>
        <v>0</v>
      </c>
      <c r="M373" s="157">
        <f t="shared" si="193"/>
        <v>0</v>
      </c>
      <c r="N373" s="157">
        <f t="shared" si="193"/>
        <v>0</v>
      </c>
      <c r="O373" s="157">
        <f t="shared" si="193"/>
        <v>0</v>
      </c>
      <c r="P373" s="157">
        <f t="shared" si="193"/>
        <v>0</v>
      </c>
      <c r="Q373" s="157">
        <f t="shared" si="193"/>
        <v>0</v>
      </c>
      <c r="R373" s="157">
        <f t="shared" si="193"/>
        <v>0</v>
      </c>
      <c r="S373" s="157">
        <f t="shared" si="193"/>
        <v>0</v>
      </c>
      <c r="T373" s="157">
        <f t="shared" si="193"/>
        <v>0</v>
      </c>
      <c r="U373" s="157">
        <f t="shared" si="193"/>
        <v>0</v>
      </c>
      <c r="V373" s="117"/>
      <c r="W373" s="157">
        <f>W375+W382+W389+W396</f>
        <v>0</v>
      </c>
      <c r="X373" s="117"/>
      <c r="Y373" s="157">
        <f>Y375+Y382+Y389+Y396</f>
        <v>0</v>
      </c>
      <c r="Z373" s="117"/>
      <c r="AA373" s="200"/>
      <c r="AB373" s="201"/>
      <c r="AC373" s="200"/>
    </row>
    <row r="374" spans="1:29" ht="17.25" customHeight="1">
      <c r="B374" s="116"/>
      <c r="C374" s="116"/>
      <c r="D374" s="116"/>
      <c r="E374" s="116"/>
      <c r="F374" s="116"/>
      <c r="G374" s="116"/>
      <c r="H374" s="116"/>
      <c r="I374" s="116"/>
      <c r="J374" s="116"/>
      <c r="K374" s="116"/>
      <c r="L374" s="116"/>
      <c r="M374" s="116"/>
      <c r="N374" s="116"/>
      <c r="O374" s="116"/>
      <c r="P374" s="116"/>
      <c r="Q374" s="116"/>
      <c r="R374" s="116"/>
      <c r="S374" s="116"/>
      <c r="T374" s="116"/>
      <c r="U374" s="116"/>
      <c r="V374" s="116"/>
      <c r="W374" s="116"/>
      <c r="X374" s="116"/>
      <c r="Y374" s="116"/>
      <c r="Z374" s="117"/>
      <c r="AA374" s="200"/>
      <c r="AB374" s="201"/>
      <c r="AC374" s="200"/>
    </row>
    <row r="375" spans="1:29" ht="17.25" customHeight="1">
      <c r="B375" s="116"/>
      <c r="C375" s="116"/>
      <c r="D375" s="116"/>
      <c r="E375" s="116"/>
      <c r="F375" s="116" t="s">
        <v>620</v>
      </c>
      <c r="G375" s="116" t="s">
        <v>431</v>
      </c>
      <c r="H375" s="116"/>
      <c r="I375" s="157">
        <f t="shared" ref="I375" si="194">SUM(K375:U375)+W375</f>
        <v>0</v>
      </c>
      <c r="J375" s="115"/>
      <c r="K375" s="157">
        <f t="shared" ref="K375:U375" si="195">SUM(K376:K380)</f>
        <v>0</v>
      </c>
      <c r="L375" s="157">
        <f t="shared" si="195"/>
        <v>0</v>
      </c>
      <c r="M375" s="157">
        <f>SUM(M376:M380)</f>
        <v>0</v>
      </c>
      <c r="N375" s="157">
        <f t="shared" si="195"/>
        <v>0</v>
      </c>
      <c r="O375" s="157">
        <f t="shared" si="195"/>
        <v>0</v>
      </c>
      <c r="P375" s="157">
        <f t="shared" si="195"/>
        <v>0</v>
      </c>
      <c r="Q375" s="157">
        <f t="shared" si="195"/>
        <v>0</v>
      </c>
      <c r="R375" s="157">
        <f t="shared" si="195"/>
        <v>0</v>
      </c>
      <c r="S375" s="157">
        <f t="shared" si="195"/>
        <v>0</v>
      </c>
      <c r="T375" s="157">
        <f t="shared" si="195"/>
        <v>0</v>
      </c>
      <c r="U375" s="157">
        <f t="shared" si="195"/>
        <v>0</v>
      </c>
      <c r="V375" s="117"/>
      <c r="W375" s="157">
        <f>SUM(W376:W380)</f>
        <v>0</v>
      </c>
      <c r="X375" s="117"/>
      <c r="Y375" s="155"/>
      <c r="Z375" s="117"/>
      <c r="AA375" s="200"/>
      <c r="AB375" s="201"/>
      <c r="AC375" s="200"/>
    </row>
    <row r="376" spans="1:29" ht="17.25" customHeight="1">
      <c r="B376" s="116"/>
      <c r="C376" s="116"/>
      <c r="D376" s="116"/>
      <c r="E376" s="116"/>
      <c r="F376" s="116"/>
      <c r="G376" s="116" t="s">
        <v>621</v>
      </c>
      <c r="H376" s="116" t="s">
        <v>392</v>
      </c>
      <c r="I376" s="157">
        <f t="shared" ref="I376:I380" si="196">SUM(K376:U376)+W376</f>
        <v>0</v>
      </c>
      <c r="J376" s="115"/>
      <c r="K376" s="155"/>
      <c r="L376" s="155"/>
      <c r="M376" s="155"/>
      <c r="N376" s="155"/>
      <c r="O376" s="155"/>
      <c r="P376" s="155"/>
      <c r="Q376" s="155"/>
      <c r="R376" s="155"/>
      <c r="S376" s="155"/>
      <c r="T376" s="155"/>
      <c r="U376" s="155"/>
      <c r="V376" s="117"/>
      <c r="W376" s="155"/>
      <c r="X376" s="117"/>
      <c r="Y376" s="117"/>
      <c r="Z376" s="117"/>
      <c r="AA376" s="200"/>
      <c r="AB376" s="201"/>
      <c r="AC376" s="200"/>
    </row>
    <row r="377" spans="1:29" ht="17.25" customHeight="1">
      <c r="B377" s="116"/>
      <c r="C377" s="116"/>
      <c r="D377" s="116"/>
      <c r="E377" s="116"/>
      <c r="F377" s="116"/>
      <c r="G377" s="116" t="s">
        <v>622</v>
      </c>
      <c r="H377" s="116" t="s">
        <v>394</v>
      </c>
      <c r="I377" s="157">
        <f t="shared" si="196"/>
        <v>0</v>
      </c>
      <c r="J377" s="115"/>
      <c r="K377" s="155"/>
      <c r="L377" s="155"/>
      <c r="M377" s="155"/>
      <c r="N377" s="155"/>
      <c r="O377" s="155"/>
      <c r="P377" s="155"/>
      <c r="Q377" s="155"/>
      <c r="R377" s="155"/>
      <c r="S377" s="155"/>
      <c r="T377" s="155"/>
      <c r="U377" s="155"/>
      <c r="V377" s="117"/>
      <c r="W377" s="155"/>
      <c r="X377" s="117"/>
      <c r="Y377" s="117"/>
      <c r="Z377" s="117"/>
      <c r="AA377" s="200"/>
      <c r="AB377" s="201"/>
      <c r="AC377" s="200"/>
    </row>
    <row r="378" spans="1:29" ht="17.25" customHeight="1">
      <c r="B378" s="116"/>
      <c r="C378" s="116"/>
      <c r="D378" s="116"/>
      <c r="E378" s="116"/>
      <c r="F378" s="116"/>
      <c r="G378" s="116" t="s">
        <v>623</v>
      </c>
      <c r="H378" s="116" t="s">
        <v>396</v>
      </c>
      <c r="I378" s="157">
        <f t="shared" si="196"/>
        <v>0</v>
      </c>
      <c r="J378" s="115"/>
      <c r="K378" s="155"/>
      <c r="L378" s="155"/>
      <c r="M378" s="155"/>
      <c r="N378" s="155"/>
      <c r="O378" s="155"/>
      <c r="P378" s="155"/>
      <c r="Q378" s="155"/>
      <c r="R378" s="155"/>
      <c r="S378" s="155"/>
      <c r="T378" s="155"/>
      <c r="U378" s="155"/>
      <c r="V378" s="117"/>
      <c r="W378" s="155"/>
      <c r="X378" s="117"/>
      <c r="Y378" s="117"/>
      <c r="Z378" s="117"/>
      <c r="AA378" s="200"/>
      <c r="AB378" s="201"/>
      <c r="AC378" s="200"/>
    </row>
    <row r="379" spans="1:29" ht="17.25" hidden="1" customHeight="1">
      <c r="B379" s="116"/>
      <c r="C379" s="116"/>
      <c r="D379" s="116"/>
      <c r="E379" s="116"/>
      <c r="F379" s="116"/>
      <c r="G379" s="116"/>
      <c r="H379" s="116"/>
      <c r="I379" s="157">
        <f t="shared" si="196"/>
        <v>0</v>
      </c>
      <c r="J379" s="115"/>
      <c r="K379" s="155"/>
      <c r="L379" s="155"/>
      <c r="M379" s="155"/>
      <c r="N379" s="155"/>
      <c r="O379" s="155"/>
      <c r="P379" s="155"/>
      <c r="Q379" s="155"/>
      <c r="R379" s="155"/>
      <c r="S379" s="155"/>
      <c r="T379" s="155"/>
      <c r="U379" s="155"/>
      <c r="V379" s="117"/>
      <c r="W379" s="155"/>
      <c r="X379" s="117"/>
      <c r="Y379" s="117"/>
      <c r="Z379" s="117"/>
      <c r="AA379" s="200"/>
      <c r="AB379" s="201"/>
      <c r="AC379" s="200"/>
    </row>
    <row r="380" spans="1:29" ht="17.25" customHeight="1">
      <c r="B380" s="116"/>
      <c r="C380" s="116"/>
      <c r="D380" s="116"/>
      <c r="E380" s="116"/>
      <c r="F380" s="116"/>
      <c r="G380" s="116" t="s">
        <v>624</v>
      </c>
      <c r="H380" s="116" t="s">
        <v>273</v>
      </c>
      <c r="I380" s="157">
        <f t="shared" si="196"/>
        <v>0</v>
      </c>
      <c r="J380" s="115"/>
      <c r="K380" s="155"/>
      <c r="L380" s="155"/>
      <c r="M380" s="155"/>
      <c r="N380" s="155"/>
      <c r="O380" s="155"/>
      <c r="P380" s="155"/>
      <c r="Q380" s="155"/>
      <c r="R380" s="155"/>
      <c r="S380" s="155"/>
      <c r="T380" s="155"/>
      <c r="U380" s="155"/>
      <c r="V380" s="117"/>
      <c r="W380" s="155"/>
      <c r="X380" s="117"/>
      <c r="Y380" s="117"/>
      <c r="Z380" s="117"/>
      <c r="AA380" s="200"/>
      <c r="AB380" s="201"/>
      <c r="AC380" s="200"/>
    </row>
    <row r="381" spans="1:29" ht="17.25" customHeight="1">
      <c r="B381" s="116"/>
      <c r="C381" s="116"/>
      <c r="D381" s="116"/>
      <c r="E381" s="116"/>
      <c r="F381" s="116"/>
      <c r="G381" s="116"/>
      <c r="H381" s="116"/>
      <c r="I381" s="116"/>
      <c r="J381" s="116"/>
      <c r="K381" s="116"/>
      <c r="L381" s="116"/>
      <c r="M381" s="116"/>
      <c r="N381" s="116"/>
      <c r="O381" s="116"/>
      <c r="P381" s="116"/>
      <c r="Q381" s="116"/>
      <c r="R381" s="116"/>
      <c r="S381" s="116"/>
      <c r="T381" s="116"/>
      <c r="U381" s="116"/>
      <c r="V381" s="116"/>
      <c r="W381" s="116"/>
      <c r="X381" s="117"/>
      <c r="Y381" s="117"/>
      <c r="Z381" s="117"/>
      <c r="AA381" s="200"/>
      <c r="AB381" s="201"/>
      <c r="AC381" s="200"/>
    </row>
    <row r="382" spans="1:29" ht="17.25" customHeight="1">
      <c r="B382" s="116"/>
      <c r="C382" s="116"/>
      <c r="D382" s="116"/>
      <c r="E382" s="116"/>
      <c r="F382" s="116" t="s">
        <v>625</v>
      </c>
      <c r="G382" s="116" t="s">
        <v>437</v>
      </c>
      <c r="H382" s="116"/>
      <c r="I382" s="157">
        <f t="shared" ref="I382:I387" si="197">SUM(K382:U382)+W382</f>
        <v>0</v>
      </c>
      <c r="J382" s="115"/>
      <c r="K382" s="157">
        <f t="shared" ref="K382:U382" si="198">SUM(K383:K387)</f>
        <v>0</v>
      </c>
      <c r="L382" s="157">
        <f t="shared" si="198"/>
        <v>0</v>
      </c>
      <c r="M382" s="157">
        <f t="shared" si="198"/>
        <v>0</v>
      </c>
      <c r="N382" s="157">
        <f t="shared" si="198"/>
        <v>0</v>
      </c>
      <c r="O382" s="157">
        <f t="shared" si="198"/>
        <v>0</v>
      </c>
      <c r="P382" s="157">
        <f t="shared" si="198"/>
        <v>0</v>
      </c>
      <c r="Q382" s="157">
        <f t="shared" si="198"/>
        <v>0</v>
      </c>
      <c r="R382" s="157">
        <f t="shared" si="198"/>
        <v>0</v>
      </c>
      <c r="S382" s="157">
        <f t="shared" si="198"/>
        <v>0</v>
      </c>
      <c r="T382" s="157">
        <f t="shared" si="198"/>
        <v>0</v>
      </c>
      <c r="U382" s="157">
        <f t="shared" si="198"/>
        <v>0</v>
      </c>
      <c r="V382" s="117"/>
      <c r="W382" s="157">
        <f>SUM(W383:W387)</f>
        <v>0</v>
      </c>
      <c r="X382" s="117"/>
      <c r="Y382" s="155"/>
      <c r="Z382" s="117"/>
      <c r="AA382" s="200"/>
      <c r="AB382" s="201"/>
      <c r="AC382" s="200"/>
    </row>
    <row r="383" spans="1:29" ht="17.25" customHeight="1">
      <c r="B383" s="116"/>
      <c r="C383" s="116"/>
      <c r="D383" s="116"/>
      <c r="E383" s="116"/>
      <c r="F383" s="116"/>
      <c r="G383" s="116" t="s">
        <v>626</v>
      </c>
      <c r="H383" s="116" t="s">
        <v>392</v>
      </c>
      <c r="I383" s="157">
        <f t="shared" si="197"/>
        <v>0</v>
      </c>
      <c r="J383" s="115"/>
      <c r="K383" s="155"/>
      <c r="L383" s="155"/>
      <c r="M383" s="155"/>
      <c r="N383" s="155"/>
      <c r="O383" s="155"/>
      <c r="P383" s="155"/>
      <c r="Q383" s="155"/>
      <c r="R383" s="155"/>
      <c r="S383" s="155"/>
      <c r="T383" s="155"/>
      <c r="U383" s="155"/>
      <c r="V383" s="117"/>
      <c r="W383" s="155"/>
      <c r="X383" s="117"/>
      <c r="Y383" s="117"/>
      <c r="Z383" s="117"/>
      <c r="AA383" s="200"/>
      <c r="AB383" s="201"/>
      <c r="AC383" s="200"/>
    </row>
    <row r="384" spans="1:29" ht="17.25" customHeight="1">
      <c r="B384" s="116"/>
      <c r="C384" s="116"/>
      <c r="D384" s="116"/>
      <c r="E384" s="116"/>
      <c r="F384" s="116"/>
      <c r="G384" s="116" t="s">
        <v>627</v>
      </c>
      <c r="H384" s="116" t="s">
        <v>394</v>
      </c>
      <c r="I384" s="157">
        <f t="shared" si="197"/>
        <v>0</v>
      </c>
      <c r="J384" s="115"/>
      <c r="K384" s="155"/>
      <c r="L384" s="155"/>
      <c r="M384" s="155"/>
      <c r="N384" s="155"/>
      <c r="O384" s="155"/>
      <c r="P384" s="155"/>
      <c r="Q384" s="155"/>
      <c r="R384" s="155"/>
      <c r="S384" s="155"/>
      <c r="T384" s="155"/>
      <c r="U384" s="155"/>
      <c r="V384" s="117"/>
      <c r="W384" s="155"/>
      <c r="X384" s="117"/>
      <c r="Y384" s="117"/>
      <c r="Z384" s="117"/>
      <c r="AA384" s="200"/>
      <c r="AB384" s="201"/>
      <c r="AC384" s="200"/>
    </row>
    <row r="385" spans="2:29" ht="17.25" customHeight="1">
      <c r="B385" s="116"/>
      <c r="C385" s="116"/>
      <c r="D385" s="116"/>
      <c r="E385" s="116"/>
      <c r="F385" s="116"/>
      <c r="G385" s="116" t="s">
        <v>628</v>
      </c>
      <c r="H385" s="116" t="s">
        <v>396</v>
      </c>
      <c r="I385" s="157">
        <f t="shared" si="197"/>
        <v>0</v>
      </c>
      <c r="J385" s="115"/>
      <c r="K385" s="155"/>
      <c r="L385" s="155"/>
      <c r="M385" s="155"/>
      <c r="N385" s="155"/>
      <c r="O385" s="155"/>
      <c r="P385" s="155"/>
      <c r="Q385" s="155"/>
      <c r="R385" s="155"/>
      <c r="S385" s="155"/>
      <c r="T385" s="155"/>
      <c r="U385" s="155"/>
      <c r="V385" s="117"/>
      <c r="W385" s="155"/>
      <c r="X385" s="117"/>
      <c r="Y385" s="117"/>
      <c r="Z385" s="117"/>
      <c r="AA385" s="200"/>
      <c r="AB385" s="201"/>
      <c r="AC385" s="200"/>
    </row>
    <row r="386" spans="2:29" ht="17.100000000000001" hidden="1" customHeight="1">
      <c r="B386" s="116"/>
      <c r="C386" s="116"/>
      <c r="D386" s="116"/>
      <c r="E386" s="116"/>
      <c r="F386" s="116"/>
      <c r="G386" s="116"/>
      <c r="H386" s="116"/>
      <c r="I386" s="157">
        <f t="shared" si="197"/>
        <v>0</v>
      </c>
      <c r="J386" s="115"/>
      <c r="K386" s="155"/>
      <c r="L386" s="155"/>
      <c r="M386" s="155"/>
      <c r="N386" s="155"/>
      <c r="O386" s="155"/>
      <c r="P386" s="155"/>
      <c r="Q386" s="155"/>
      <c r="R386" s="155"/>
      <c r="S386" s="155"/>
      <c r="T386" s="155"/>
      <c r="U386" s="155"/>
      <c r="V386" s="117"/>
      <c r="W386" s="155"/>
      <c r="X386" s="117"/>
      <c r="Y386" s="117"/>
      <c r="Z386" s="117"/>
      <c r="AA386" s="200"/>
      <c r="AB386" s="201"/>
      <c r="AC386" s="200"/>
    </row>
    <row r="387" spans="2:29" ht="17.25" customHeight="1">
      <c r="B387" s="116"/>
      <c r="C387" s="116"/>
      <c r="D387" s="116"/>
      <c r="E387" s="116"/>
      <c r="F387" s="116"/>
      <c r="G387" s="116" t="s">
        <v>629</v>
      </c>
      <c r="H387" s="116" t="s">
        <v>273</v>
      </c>
      <c r="I387" s="157">
        <f t="shared" si="197"/>
        <v>0</v>
      </c>
      <c r="J387" s="115"/>
      <c r="K387" s="155"/>
      <c r="L387" s="155"/>
      <c r="M387" s="155"/>
      <c r="N387" s="155"/>
      <c r="O387" s="155"/>
      <c r="P387" s="155"/>
      <c r="Q387" s="155"/>
      <c r="R387" s="155"/>
      <c r="S387" s="155"/>
      <c r="T387" s="155"/>
      <c r="U387" s="155"/>
      <c r="V387" s="117"/>
      <c r="W387" s="155"/>
      <c r="X387" s="117"/>
      <c r="Y387" s="117"/>
      <c r="Z387" s="117"/>
      <c r="AA387" s="200"/>
      <c r="AB387" s="201"/>
      <c r="AC387" s="200"/>
    </row>
    <row r="388" spans="2:29" ht="17.25" customHeight="1">
      <c r="B388" s="116"/>
      <c r="C388" s="116"/>
      <c r="D388" s="116"/>
      <c r="E388" s="116"/>
      <c r="F388" s="116"/>
      <c r="G388" s="116"/>
      <c r="H388" s="116"/>
      <c r="I388" s="116"/>
      <c r="J388" s="116"/>
      <c r="K388" s="116"/>
      <c r="L388" s="116"/>
      <c r="M388" s="116"/>
      <c r="N388" s="116"/>
      <c r="O388" s="116"/>
      <c r="P388" s="116"/>
      <c r="Q388" s="116"/>
      <c r="R388" s="116"/>
      <c r="S388" s="116"/>
      <c r="T388" s="116"/>
      <c r="U388" s="116"/>
      <c r="V388" s="116"/>
      <c r="W388" s="116"/>
      <c r="X388" s="116"/>
      <c r="Y388" s="117"/>
      <c r="Z388" s="117"/>
      <c r="AA388" s="200"/>
      <c r="AB388" s="201"/>
      <c r="AC388" s="200"/>
    </row>
    <row r="389" spans="2:29" ht="17.25" customHeight="1">
      <c r="B389" s="116"/>
      <c r="C389" s="116"/>
      <c r="D389" s="116"/>
      <c r="E389" s="116"/>
      <c r="F389" s="116" t="s">
        <v>630</v>
      </c>
      <c r="G389" s="116" t="s">
        <v>443</v>
      </c>
      <c r="H389" s="116"/>
      <c r="I389" s="157">
        <f t="shared" ref="I389:I394" si="199">SUM(K389:U389)+W389</f>
        <v>0</v>
      </c>
      <c r="J389" s="115"/>
      <c r="K389" s="157">
        <f t="shared" ref="K389:U389" si="200">SUM(K390:K394)</f>
        <v>0</v>
      </c>
      <c r="L389" s="157">
        <f t="shared" si="200"/>
        <v>0</v>
      </c>
      <c r="M389" s="157">
        <f t="shared" si="200"/>
        <v>0</v>
      </c>
      <c r="N389" s="157">
        <f t="shared" si="200"/>
        <v>0</v>
      </c>
      <c r="O389" s="157">
        <f t="shared" si="200"/>
        <v>0</v>
      </c>
      <c r="P389" s="157">
        <f t="shared" si="200"/>
        <v>0</v>
      </c>
      <c r="Q389" s="157">
        <f t="shared" si="200"/>
        <v>0</v>
      </c>
      <c r="R389" s="157">
        <f t="shared" si="200"/>
        <v>0</v>
      </c>
      <c r="S389" s="157">
        <f t="shared" si="200"/>
        <v>0</v>
      </c>
      <c r="T389" s="157">
        <f t="shared" si="200"/>
        <v>0</v>
      </c>
      <c r="U389" s="157">
        <f t="shared" si="200"/>
        <v>0</v>
      </c>
      <c r="V389" s="117"/>
      <c r="W389" s="157">
        <f>SUM(W390:W394)</f>
        <v>0</v>
      </c>
      <c r="X389" s="117"/>
      <c r="Y389" s="155"/>
      <c r="Z389" s="117"/>
      <c r="AA389" s="200"/>
      <c r="AB389" s="201"/>
      <c r="AC389" s="200"/>
    </row>
    <row r="390" spans="2:29" ht="17.25" customHeight="1">
      <c r="B390" s="116"/>
      <c r="C390" s="116"/>
      <c r="D390" s="116"/>
      <c r="E390" s="116"/>
      <c r="F390" s="116"/>
      <c r="G390" s="116" t="s">
        <v>631</v>
      </c>
      <c r="H390" s="116" t="s">
        <v>392</v>
      </c>
      <c r="I390" s="157">
        <f t="shared" si="199"/>
        <v>0</v>
      </c>
      <c r="J390" s="115"/>
      <c r="K390" s="155"/>
      <c r="L390" s="155"/>
      <c r="M390" s="155"/>
      <c r="N390" s="155"/>
      <c r="O390" s="155"/>
      <c r="P390" s="155"/>
      <c r="Q390" s="155"/>
      <c r="R390" s="155"/>
      <c r="S390" s="155"/>
      <c r="T390" s="155"/>
      <c r="U390" s="155"/>
      <c r="V390" s="117"/>
      <c r="W390" s="155"/>
      <c r="X390" s="117"/>
      <c r="Y390" s="117"/>
      <c r="Z390" s="117"/>
      <c r="AA390" s="200"/>
      <c r="AB390" s="201"/>
      <c r="AC390" s="200"/>
    </row>
    <row r="391" spans="2:29" ht="17.25" customHeight="1">
      <c r="B391" s="116"/>
      <c r="C391" s="116"/>
      <c r="D391" s="116"/>
      <c r="E391" s="116"/>
      <c r="F391" s="116"/>
      <c r="G391" s="116" t="s">
        <v>632</v>
      </c>
      <c r="H391" s="116" t="s">
        <v>394</v>
      </c>
      <c r="I391" s="157">
        <f t="shared" si="199"/>
        <v>0</v>
      </c>
      <c r="J391" s="115"/>
      <c r="K391" s="155"/>
      <c r="L391" s="155"/>
      <c r="M391" s="155"/>
      <c r="N391" s="155"/>
      <c r="O391" s="155"/>
      <c r="P391" s="155"/>
      <c r="Q391" s="155"/>
      <c r="R391" s="155"/>
      <c r="S391" s="155"/>
      <c r="T391" s="155"/>
      <c r="U391" s="155"/>
      <c r="V391" s="117"/>
      <c r="W391" s="155"/>
      <c r="X391" s="117"/>
      <c r="Y391" s="117"/>
      <c r="Z391" s="117"/>
      <c r="AA391" s="200"/>
      <c r="AB391" s="201"/>
      <c r="AC391" s="200"/>
    </row>
    <row r="392" spans="2:29" ht="17.25" customHeight="1">
      <c r="B392" s="116"/>
      <c r="C392" s="116"/>
      <c r="D392" s="116"/>
      <c r="E392" s="116"/>
      <c r="F392" s="116"/>
      <c r="G392" s="116" t="s">
        <v>633</v>
      </c>
      <c r="H392" s="116" t="s">
        <v>396</v>
      </c>
      <c r="I392" s="157">
        <f t="shared" si="199"/>
        <v>0</v>
      </c>
      <c r="J392" s="115"/>
      <c r="K392" s="155"/>
      <c r="L392" s="155"/>
      <c r="M392" s="155"/>
      <c r="N392" s="155"/>
      <c r="O392" s="155"/>
      <c r="P392" s="155"/>
      <c r="Q392" s="155"/>
      <c r="R392" s="155"/>
      <c r="S392" s="155"/>
      <c r="T392" s="155"/>
      <c r="U392" s="155"/>
      <c r="V392" s="117"/>
      <c r="W392" s="155"/>
      <c r="X392" s="117"/>
      <c r="Y392" s="117"/>
      <c r="Z392" s="117"/>
      <c r="AA392" s="200"/>
      <c r="AB392" s="201"/>
      <c r="AC392" s="200"/>
    </row>
    <row r="393" spans="2:29" ht="17.25" hidden="1" customHeight="1">
      <c r="B393" s="116"/>
      <c r="C393" s="116"/>
      <c r="D393" s="116"/>
      <c r="E393" s="116"/>
      <c r="F393" s="116"/>
      <c r="G393" s="116"/>
      <c r="H393" s="116"/>
      <c r="I393" s="157">
        <f t="shared" si="199"/>
        <v>0</v>
      </c>
      <c r="J393" s="115"/>
      <c r="K393" s="155"/>
      <c r="L393" s="155"/>
      <c r="M393" s="155"/>
      <c r="N393" s="155"/>
      <c r="O393" s="155"/>
      <c r="P393" s="155"/>
      <c r="Q393" s="155"/>
      <c r="R393" s="155"/>
      <c r="S393" s="155"/>
      <c r="T393" s="155"/>
      <c r="U393" s="155"/>
      <c r="V393" s="117"/>
      <c r="W393" s="155"/>
      <c r="X393" s="117"/>
      <c r="Y393" s="117"/>
      <c r="Z393" s="117"/>
      <c r="AA393" s="200"/>
      <c r="AB393" s="201"/>
      <c r="AC393" s="200"/>
    </row>
    <row r="394" spans="2:29" ht="17.25" customHeight="1">
      <c r="B394" s="116"/>
      <c r="C394" s="116"/>
      <c r="D394" s="116"/>
      <c r="E394" s="116"/>
      <c r="F394" s="116"/>
      <c r="G394" s="116" t="s">
        <v>634</v>
      </c>
      <c r="H394" s="116" t="s">
        <v>273</v>
      </c>
      <c r="I394" s="157">
        <f t="shared" si="199"/>
        <v>0</v>
      </c>
      <c r="J394" s="115"/>
      <c r="K394" s="155"/>
      <c r="L394" s="155"/>
      <c r="M394" s="155"/>
      <c r="N394" s="155"/>
      <c r="O394" s="155"/>
      <c r="P394" s="155"/>
      <c r="Q394" s="155"/>
      <c r="R394" s="155"/>
      <c r="S394" s="155"/>
      <c r="T394" s="155"/>
      <c r="U394" s="155"/>
      <c r="V394" s="117"/>
      <c r="W394" s="155"/>
      <c r="X394" s="117"/>
      <c r="Y394" s="117"/>
      <c r="Z394" s="117"/>
      <c r="AA394" s="200"/>
      <c r="AB394" s="201"/>
      <c r="AC394" s="200"/>
    </row>
    <row r="395" spans="2:29" ht="17.25" customHeight="1">
      <c r="B395" s="116"/>
      <c r="C395" s="116"/>
      <c r="D395" s="116"/>
      <c r="E395" s="116"/>
      <c r="F395" s="116"/>
      <c r="G395" s="116"/>
      <c r="H395" s="116"/>
      <c r="I395" s="116"/>
      <c r="J395" s="116"/>
      <c r="K395" s="116"/>
      <c r="L395" s="116"/>
      <c r="M395" s="116"/>
      <c r="N395" s="116"/>
      <c r="O395" s="116"/>
      <c r="P395" s="116"/>
      <c r="Q395" s="116"/>
      <c r="R395" s="116"/>
      <c r="S395" s="116"/>
      <c r="T395" s="116"/>
      <c r="U395" s="116"/>
      <c r="V395" s="116"/>
      <c r="W395" s="116"/>
      <c r="X395" s="116"/>
      <c r="Y395" s="116"/>
      <c r="Z395" s="117"/>
      <c r="AA395" s="200"/>
      <c r="AB395" s="201"/>
      <c r="AC395" s="200"/>
    </row>
    <row r="396" spans="2:29" ht="17.25" customHeight="1">
      <c r="B396" s="116"/>
      <c r="C396" s="116"/>
      <c r="D396" s="116"/>
      <c r="E396" s="116"/>
      <c r="F396" s="116" t="s">
        <v>635</v>
      </c>
      <c r="G396" s="116" t="s">
        <v>449</v>
      </c>
      <c r="H396" s="116"/>
      <c r="I396" s="157">
        <f t="shared" ref="I396:I401" si="201">SUM(K396:U396)+W396</f>
        <v>0</v>
      </c>
      <c r="J396" s="115"/>
      <c r="K396" s="157">
        <f t="shared" ref="K396:U396" si="202">SUM(K397:K401)</f>
        <v>0</v>
      </c>
      <c r="L396" s="157">
        <f t="shared" si="202"/>
        <v>0</v>
      </c>
      <c r="M396" s="157">
        <f t="shared" si="202"/>
        <v>0</v>
      </c>
      <c r="N396" s="157">
        <f t="shared" si="202"/>
        <v>0</v>
      </c>
      <c r="O396" s="157">
        <f t="shared" si="202"/>
        <v>0</v>
      </c>
      <c r="P396" s="157">
        <f t="shared" si="202"/>
        <v>0</v>
      </c>
      <c r="Q396" s="157">
        <f t="shared" si="202"/>
        <v>0</v>
      </c>
      <c r="R396" s="157">
        <f t="shared" si="202"/>
        <v>0</v>
      </c>
      <c r="S396" s="157">
        <f t="shared" si="202"/>
        <v>0</v>
      </c>
      <c r="T396" s="157">
        <f t="shared" si="202"/>
        <v>0</v>
      </c>
      <c r="U396" s="157">
        <f t="shared" si="202"/>
        <v>0</v>
      </c>
      <c r="V396" s="117"/>
      <c r="W396" s="157">
        <f>SUM(W397:W401)</f>
        <v>0</v>
      </c>
      <c r="X396" s="117"/>
      <c r="Y396" s="155"/>
      <c r="Z396" s="117"/>
      <c r="AA396" s="200"/>
      <c r="AB396" s="201"/>
      <c r="AC396" s="200"/>
    </row>
    <row r="397" spans="2:29" ht="17.25" customHeight="1">
      <c r="B397" s="116"/>
      <c r="C397" s="116"/>
      <c r="D397" s="116"/>
      <c r="E397" s="116"/>
      <c r="F397" s="116"/>
      <c r="G397" s="116" t="s">
        <v>636</v>
      </c>
      <c r="H397" s="116" t="s">
        <v>392</v>
      </c>
      <c r="I397" s="157">
        <f t="shared" si="201"/>
        <v>0</v>
      </c>
      <c r="J397" s="115"/>
      <c r="K397" s="155"/>
      <c r="L397" s="155"/>
      <c r="M397" s="155"/>
      <c r="N397" s="155"/>
      <c r="O397" s="155"/>
      <c r="P397" s="155"/>
      <c r="Q397" s="155"/>
      <c r="R397" s="155"/>
      <c r="S397" s="155"/>
      <c r="T397" s="155"/>
      <c r="U397" s="155"/>
      <c r="V397" s="117"/>
      <c r="W397" s="155"/>
      <c r="X397" s="117"/>
      <c r="Y397" s="117"/>
      <c r="Z397" s="117"/>
      <c r="AA397" s="200"/>
      <c r="AB397" s="201"/>
      <c r="AC397" s="200"/>
    </row>
    <row r="398" spans="2:29" ht="17.25" customHeight="1">
      <c r="B398" s="116"/>
      <c r="C398" s="116"/>
      <c r="D398" s="116"/>
      <c r="E398" s="116"/>
      <c r="F398" s="116"/>
      <c r="G398" s="116" t="s">
        <v>637</v>
      </c>
      <c r="H398" s="116" t="s">
        <v>394</v>
      </c>
      <c r="I398" s="157">
        <f t="shared" si="201"/>
        <v>0</v>
      </c>
      <c r="J398" s="115"/>
      <c r="K398" s="155"/>
      <c r="L398" s="155"/>
      <c r="M398" s="155"/>
      <c r="N398" s="155"/>
      <c r="O398" s="155"/>
      <c r="P398" s="155"/>
      <c r="Q398" s="155"/>
      <c r="R398" s="155"/>
      <c r="S398" s="155"/>
      <c r="T398" s="155"/>
      <c r="U398" s="155"/>
      <c r="V398" s="117"/>
      <c r="W398" s="155"/>
      <c r="X398" s="117"/>
      <c r="Y398" s="117"/>
      <c r="Z398" s="117"/>
      <c r="AA398" s="200"/>
      <c r="AB398" s="201"/>
      <c r="AC398" s="200"/>
    </row>
    <row r="399" spans="2:29" ht="17.25" customHeight="1">
      <c r="B399" s="116"/>
      <c r="C399" s="116"/>
      <c r="D399" s="116"/>
      <c r="E399" s="116"/>
      <c r="F399" s="116"/>
      <c r="G399" s="116" t="s">
        <v>638</v>
      </c>
      <c r="H399" s="116" t="s">
        <v>396</v>
      </c>
      <c r="I399" s="157">
        <f t="shared" si="201"/>
        <v>0</v>
      </c>
      <c r="J399" s="115"/>
      <c r="K399" s="155"/>
      <c r="L399" s="155"/>
      <c r="M399" s="155"/>
      <c r="N399" s="155"/>
      <c r="O399" s="155"/>
      <c r="P399" s="155"/>
      <c r="Q399" s="155"/>
      <c r="R399" s="155"/>
      <c r="S399" s="155"/>
      <c r="T399" s="155"/>
      <c r="U399" s="155"/>
      <c r="V399" s="117"/>
      <c r="W399" s="155"/>
      <c r="X399" s="117"/>
      <c r="Y399" s="117"/>
      <c r="Z399" s="117"/>
      <c r="AA399" s="200"/>
      <c r="AB399" s="201"/>
      <c r="AC399" s="200"/>
    </row>
    <row r="400" spans="2:29" ht="17.100000000000001" hidden="1" customHeight="1">
      <c r="B400" s="116"/>
      <c r="C400" s="116"/>
      <c r="D400" s="116"/>
      <c r="E400" s="116"/>
      <c r="F400" s="116"/>
      <c r="G400" s="116"/>
      <c r="H400" s="116"/>
      <c r="I400" s="157">
        <f t="shared" si="201"/>
        <v>0</v>
      </c>
      <c r="J400" s="115"/>
      <c r="K400" s="155"/>
      <c r="L400" s="155"/>
      <c r="M400" s="155"/>
      <c r="N400" s="155"/>
      <c r="O400" s="155"/>
      <c r="P400" s="155"/>
      <c r="Q400" s="155"/>
      <c r="R400" s="155"/>
      <c r="S400" s="155"/>
      <c r="T400" s="155"/>
      <c r="U400" s="155"/>
      <c r="V400" s="117"/>
      <c r="W400" s="155"/>
      <c r="X400" s="117"/>
      <c r="Y400" s="117"/>
      <c r="Z400" s="117"/>
      <c r="AA400" s="200"/>
      <c r="AB400" s="201"/>
      <c r="AC400" s="200"/>
    </row>
    <row r="401" spans="2:29" ht="17.25" customHeight="1">
      <c r="B401" s="116"/>
      <c r="C401" s="116"/>
      <c r="D401" s="116"/>
      <c r="E401" s="116"/>
      <c r="F401" s="116"/>
      <c r="G401" s="116" t="s">
        <v>639</v>
      </c>
      <c r="H401" s="116" t="s">
        <v>273</v>
      </c>
      <c r="I401" s="157">
        <f t="shared" si="201"/>
        <v>0</v>
      </c>
      <c r="J401" s="115"/>
      <c r="K401" s="155"/>
      <c r="L401" s="155"/>
      <c r="M401" s="155"/>
      <c r="N401" s="155"/>
      <c r="O401" s="155"/>
      <c r="P401" s="155"/>
      <c r="Q401" s="155"/>
      <c r="R401" s="155"/>
      <c r="S401" s="155"/>
      <c r="T401" s="155"/>
      <c r="U401" s="155"/>
      <c r="V401" s="117"/>
      <c r="W401" s="155"/>
      <c r="X401" s="117"/>
      <c r="Y401" s="117"/>
      <c r="Z401" s="117"/>
      <c r="AA401" s="200"/>
      <c r="AB401" s="201"/>
      <c r="AC401" s="200"/>
    </row>
    <row r="402" spans="2:29" ht="17.25" customHeight="1">
      <c r="B402" s="116"/>
      <c r="C402" s="116"/>
      <c r="D402" s="116"/>
      <c r="E402" s="116"/>
      <c r="F402" s="116"/>
      <c r="G402" s="116"/>
      <c r="H402" s="116"/>
      <c r="I402" s="116"/>
      <c r="J402" s="115"/>
      <c r="K402" s="116"/>
      <c r="L402" s="116"/>
      <c r="M402" s="116"/>
      <c r="N402" s="116"/>
      <c r="O402" s="116"/>
      <c r="P402" s="116"/>
      <c r="Q402" s="116"/>
      <c r="R402" s="116"/>
      <c r="S402" s="116"/>
      <c r="T402" s="116"/>
      <c r="U402" s="116"/>
      <c r="V402" s="117"/>
      <c r="W402" s="116"/>
      <c r="X402" s="117"/>
      <c r="Y402" s="117"/>
      <c r="Z402" s="117"/>
      <c r="AA402" s="200"/>
      <c r="AB402" s="201"/>
      <c r="AC402" s="200"/>
    </row>
    <row r="403" spans="2:29" ht="17.25" customHeight="1">
      <c r="B403" s="116"/>
      <c r="C403" s="116"/>
      <c r="D403" s="116"/>
      <c r="E403" s="116" t="s">
        <v>640</v>
      </c>
      <c r="F403" s="116" t="s">
        <v>455</v>
      </c>
      <c r="G403" s="116"/>
      <c r="H403" s="116"/>
      <c r="I403" s="157">
        <f t="shared" ref="I403" si="203">SUM(K403:U403)+W403</f>
        <v>0</v>
      </c>
      <c r="J403" s="115"/>
      <c r="K403" s="157">
        <f>K405+K412+K419+K426</f>
        <v>0</v>
      </c>
      <c r="L403" s="157">
        <f t="shared" ref="L403:Y403" si="204">L405+L412+L419+L426</f>
        <v>0</v>
      </c>
      <c r="M403" s="157">
        <f t="shared" si="204"/>
        <v>0</v>
      </c>
      <c r="N403" s="157">
        <f t="shared" si="204"/>
        <v>0</v>
      </c>
      <c r="O403" s="157">
        <f t="shared" si="204"/>
        <v>0</v>
      </c>
      <c r="P403" s="157">
        <f t="shared" si="204"/>
        <v>0</v>
      </c>
      <c r="Q403" s="157">
        <f t="shared" si="204"/>
        <v>0</v>
      </c>
      <c r="R403" s="157">
        <f t="shared" si="204"/>
        <v>0</v>
      </c>
      <c r="S403" s="157">
        <f t="shared" si="204"/>
        <v>0</v>
      </c>
      <c r="T403" s="157">
        <f t="shared" si="204"/>
        <v>0</v>
      </c>
      <c r="U403" s="157">
        <f t="shared" si="204"/>
        <v>0</v>
      </c>
      <c r="V403" s="117"/>
      <c r="W403" s="157">
        <f t="shared" si="204"/>
        <v>0</v>
      </c>
      <c r="X403" s="117"/>
      <c r="Y403" s="157">
        <f t="shared" si="204"/>
        <v>0</v>
      </c>
      <c r="Z403" s="117"/>
      <c r="AA403" s="200"/>
      <c r="AB403" s="201"/>
      <c r="AC403" s="200"/>
    </row>
    <row r="404" spans="2:29" ht="17.25" customHeight="1">
      <c r="B404" s="116"/>
      <c r="C404" s="116"/>
      <c r="D404" s="116"/>
      <c r="E404" s="116"/>
      <c r="F404" s="116"/>
      <c r="G404" s="116"/>
      <c r="H404" s="116"/>
      <c r="I404" s="116"/>
      <c r="J404" s="116"/>
      <c r="K404" s="116"/>
      <c r="L404" s="116"/>
      <c r="M404" s="116"/>
      <c r="N404" s="116"/>
      <c r="O404" s="116"/>
      <c r="P404" s="116"/>
      <c r="Q404" s="116"/>
      <c r="R404" s="116"/>
      <c r="S404" s="116"/>
      <c r="T404" s="116"/>
      <c r="U404" s="116"/>
      <c r="V404" s="117"/>
      <c r="W404" s="116"/>
      <c r="X404" s="117"/>
      <c r="Y404" s="117"/>
      <c r="Z404" s="117"/>
      <c r="AA404" s="200"/>
      <c r="AB404" s="201"/>
      <c r="AC404" s="200"/>
    </row>
    <row r="405" spans="2:29" ht="17.25" customHeight="1">
      <c r="B405" s="116"/>
      <c r="C405" s="116"/>
      <c r="D405" s="116"/>
      <c r="E405" s="116"/>
      <c r="F405" s="116" t="s">
        <v>641</v>
      </c>
      <c r="G405" s="116" t="s">
        <v>457</v>
      </c>
      <c r="H405" s="116"/>
      <c r="I405" s="157">
        <f t="shared" ref="I405" si="205">SUM(K405:U405)+W405</f>
        <v>0</v>
      </c>
      <c r="J405" s="115"/>
      <c r="K405" s="157">
        <f t="shared" ref="K405:U405" si="206">SUM(K406:K410)</f>
        <v>0</v>
      </c>
      <c r="L405" s="157">
        <f t="shared" si="206"/>
        <v>0</v>
      </c>
      <c r="M405" s="157">
        <f t="shared" si="206"/>
        <v>0</v>
      </c>
      <c r="N405" s="157">
        <f t="shared" si="206"/>
        <v>0</v>
      </c>
      <c r="O405" s="157">
        <f t="shared" si="206"/>
        <v>0</v>
      </c>
      <c r="P405" s="157">
        <f t="shared" si="206"/>
        <v>0</v>
      </c>
      <c r="Q405" s="157">
        <f t="shared" si="206"/>
        <v>0</v>
      </c>
      <c r="R405" s="157">
        <f t="shared" si="206"/>
        <v>0</v>
      </c>
      <c r="S405" s="157">
        <f t="shared" si="206"/>
        <v>0</v>
      </c>
      <c r="T405" s="157">
        <f t="shared" si="206"/>
        <v>0</v>
      </c>
      <c r="U405" s="157">
        <f t="shared" si="206"/>
        <v>0</v>
      </c>
      <c r="V405" s="117"/>
      <c r="W405" s="157">
        <f>SUM(W406:W410)</f>
        <v>0</v>
      </c>
      <c r="X405" s="117"/>
      <c r="Y405" s="155"/>
      <c r="Z405" s="117"/>
      <c r="AA405" s="200"/>
      <c r="AB405" s="201"/>
      <c r="AC405" s="200"/>
    </row>
    <row r="406" spans="2:29" ht="17.25" customHeight="1">
      <c r="B406" s="116"/>
      <c r="C406" s="116"/>
      <c r="D406" s="116"/>
      <c r="E406" s="116"/>
      <c r="F406" s="116"/>
      <c r="G406" s="116" t="s">
        <v>642</v>
      </c>
      <c r="H406" s="116" t="s">
        <v>392</v>
      </c>
      <c r="I406" s="157">
        <f t="shared" ref="I406:I410" si="207">SUM(K406:U406)+W406</f>
        <v>0</v>
      </c>
      <c r="J406" s="115"/>
      <c r="K406" s="155"/>
      <c r="L406" s="155"/>
      <c r="M406" s="155"/>
      <c r="N406" s="155"/>
      <c r="O406" s="155"/>
      <c r="P406" s="155"/>
      <c r="Q406" s="155"/>
      <c r="R406" s="155"/>
      <c r="S406" s="155"/>
      <c r="T406" s="155"/>
      <c r="U406" s="155"/>
      <c r="V406" s="117"/>
      <c r="W406" s="155"/>
      <c r="X406" s="117"/>
      <c r="Y406" s="117"/>
      <c r="Z406" s="117"/>
      <c r="AA406" s="200"/>
      <c r="AB406" s="201"/>
      <c r="AC406" s="200"/>
    </row>
    <row r="407" spans="2:29" ht="17.25" customHeight="1">
      <c r="B407" s="116"/>
      <c r="C407" s="116"/>
      <c r="D407" s="116"/>
      <c r="E407" s="116"/>
      <c r="F407" s="116"/>
      <c r="G407" s="116" t="s">
        <v>643</v>
      </c>
      <c r="H407" s="116" t="s">
        <v>394</v>
      </c>
      <c r="I407" s="157">
        <f t="shared" si="207"/>
        <v>0</v>
      </c>
      <c r="J407" s="115"/>
      <c r="K407" s="155"/>
      <c r="L407" s="155"/>
      <c r="M407" s="155"/>
      <c r="N407" s="155"/>
      <c r="O407" s="155"/>
      <c r="P407" s="155"/>
      <c r="Q407" s="155"/>
      <c r="R407" s="155"/>
      <c r="S407" s="155"/>
      <c r="T407" s="155"/>
      <c r="U407" s="155"/>
      <c r="V407" s="117"/>
      <c r="W407" s="155"/>
      <c r="X407" s="117"/>
      <c r="Y407" s="117"/>
      <c r="Z407" s="117"/>
      <c r="AA407" s="200"/>
      <c r="AB407" s="201"/>
      <c r="AC407" s="200"/>
    </row>
    <row r="408" spans="2:29" ht="17.25" customHeight="1">
      <c r="B408" s="116"/>
      <c r="C408" s="116"/>
      <c r="D408" s="116"/>
      <c r="E408" s="116"/>
      <c r="F408" s="116"/>
      <c r="G408" s="116" t="s">
        <v>644</v>
      </c>
      <c r="H408" s="116" t="s">
        <v>396</v>
      </c>
      <c r="I408" s="157">
        <f t="shared" si="207"/>
        <v>0</v>
      </c>
      <c r="J408" s="115"/>
      <c r="K408" s="155"/>
      <c r="L408" s="155"/>
      <c r="M408" s="155"/>
      <c r="N408" s="155"/>
      <c r="O408" s="155"/>
      <c r="P408" s="155"/>
      <c r="Q408" s="155"/>
      <c r="R408" s="155"/>
      <c r="S408" s="155"/>
      <c r="T408" s="155"/>
      <c r="U408" s="155"/>
      <c r="V408" s="117"/>
      <c r="W408" s="155"/>
      <c r="X408" s="117"/>
      <c r="Y408" s="117"/>
      <c r="Z408" s="117"/>
      <c r="AA408" s="200"/>
      <c r="AB408" s="201"/>
      <c r="AC408" s="200"/>
    </row>
    <row r="409" spans="2:29" ht="17.25" hidden="1" customHeight="1">
      <c r="B409" s="116"/>
      <c r="C409" s="116"/>
      <c r="D409" s="116"/>
      <c r="E409" s="116"/>
      <c r="F409" s="116"/>
      <c r="G409" s="116"/>
      <c r="H409" s="116"/>
      <c r="I409" s="157">
        <f t="shared" si="207"/>
        <v>0</v>
      </c>
      <c r="J409" s="115"/>
      <c r="K409" s="155"/>
      <c r="L409" s="155"/>
      <c r="M409" s="155"/>
      <c r="N409" s="155"/>
      <c r="O409" s="155"/>
      <c r="P409" s="155"/>
      <c r="Q409" s="155"/>
      <c r="R409" s="155"/>
      <c r="S409" s="155"/>
      <c r="T409" s="155"/>
      <c r="U409" s="155"/>
      <c r="V409" s="117"/>
      <c r="W409" s="155"/>
      <c r="X409" s="117"/>
      <c r="Y409" s="117"/>
      <c r="Z409" s="117"/>
      <c r="AA409" s="200"/>
      <c r="AB409" s="201"/>
      <c r="AC409" s="200"/>
    </row>
    <row r="410" spans="2:29" ht="17.25" customHeight="1">
      <c r="B410" s="116"/>
      <c r="C410" s="116"/>
      <c r="D410" s="116"/>
      <c r="E410" s="116"/>
      <c r="F410" s="116"/>
      <c r="G410" s="116" t="s">
        <v>645</v>
      </c>
      <c r="H410" s="116" t="s">
        <v>273</v>
      </c>
      <c r="I410" s="157">
        <f t="shared" si="207"/>
        <v>0</v>
      </c>
      <c r="J410" s="115"/>
      <c r="K410" s="155"/>
      <c r="L410" s="155"/>
      <c r="M410" s="155"/>
      <c r="N410" s="155"/>
      <c r="O410" s="155"/>
      <c r="P410" s="155"/>
      <c r="Q410" s="155"/>
      <c r="R410" s="155"/>
      <c r="S410" s="155"/>
      <c r="T410" s="155"/>
      <c r="U410" s="155"/>
      <c r="V410" s="117"/>
      <c r="W410" s="155"/>
      <c r="X410" s="117"/>
      <c r="Y410" s="117"/>
      <c r="Z410" s="117"/>
      <c r="AA410" s="200"/>
      <c r="AB410" s="201"/>
      <c r="AC410" s="200"/>
    </row>
    <row r="411" spans="2:29" ht="17.25" customHeight="1">
      <c r="B411" s="116"/>
      <c r="C411" s="116"/>
      <c r="D411" s="116"/>
      <c r="E411" s="116"/>
      <c r="F411" s="116"/>
      <c r="G411" s="116"/>
      <c r="H411" s="116"/>
      <c r="I411" s="116"/>
      <c r="J411" s="115"/>
      <c r="K411" s="116"/>
      <c r="L411" s="116"/>
      <c r="M411" s="116"/>
      <c r="N411" s="116"/>
      <c r="O411" s="116"/>
      <c r="P411" s="116"/>
      <c r="Q411" s="116"/>
      <c r="R411" s="116"/>
      <c r="S411" s="116"/>
      <c r="T411" s="116"/>
      <c r="U411" s="116"/>
      <c r="V411" s="117"/>
      <c r="W411" s="116"/>
      <c r="X411" s="117"/>
      <c r="Y411" s="117"/>
      <c r="Z411" s="117"/>
      <c r="AA411" s="200"/>
      <c r="AB411" s="201"/>
      <c r="AC411" s="200"/>
    </row>
    <row r="412" spans="2:29" ht="17.25" customHeight="1">
      <c r="B412" s="116"/>
      <c r="C412" s="116"/>
      <c r="D412" s="116"/>
      <c r="E412" s="116"/>
      <c r="F412" s="116" t="s">
        <v>646</v>
      </c>
      <c r="G412" s="116" t="s">
        <v>463</v>
      </c>
      <c r="H412" s="116"/>
      <c r="I412" s="157">
        <f t="shared" ref="I412:I417" si="208">SUM(K412:U412)+W412</f>
        <v>0</v>
      </c>
      <c r="J412" s="115"/>
      <c r="K412" s="157">
        <f t="shared" ref="K412:U412" si="209">SUM(K413:K417)</f>
        <v>0</v>
      </c>
      <c r="L412" s="157">
        <f t="shared" si="209"/>
        <v>0</v>
      </c>
      <c r="M412" s="157">
        <f t="shared" si="209"/>
        <v>0</v>
      </c>
      <c r="N412" s="157">
        <f t="shared" si="209"/>
        <v>0</v>
      </c>
      <c r="O412" s="157">
        <f t="shared" si="209"/>
        <v>0</v>
      </c>
      <c r="P412" s="157">
        <f t="shared" si="209"/>
        <v>0</v>
      </c>
      <c r="Q412" s="157">
        <f t="shared" si="209"/>
        <v>0</v>
      </c>
      <c r="R412" s="157">
        <f t="shared" si="209"/>
        <v>0</v>
      </c>
      <c r="S412" s="157">
        <f t="shared" si="209"/>
        <v>0</v>
      </c>
      <c r="T412" s="157">
        <f t="shared" si="209"/>
        <v>0</v>
      </c>
      <c r="U412" s="157">
        <f t="shared" si="209"/>
        <v>0</v>
      </c>
      <c r="V412" s="117"/>
      <c r="W412" s="157">
        <f>SUM(W413:W417)</f>
        <v>0</v>
      </c>
      <c r="X412" s="117"/>
      <c r="Y412" s="155"/>
      <c r="Z412" s="117"/>
      <c r="AA412" s="200"/>
      <c r="AB412" s="201"/>
      <c r="AC412" s="200"/>
    </row>
    <row r="413" spans="2:29" ht="17.25" customHeight="1">
      <c r="B413" s="116"/>
      <c r="C413" s="116"/>
      <c r="D413" s="116"/>
      <c r="E413" s="116"/>
      <c r="F413" s="116"/>
      <c r="G413" s="116" t="s">
        <v>647</v>
      </c>
      <c r="H413" s="116" t="s">
        <v>392</v>
      </c>
      <c r="I413" s="157">
        <f t="shared" si="208"/>
        <v>0</v>
      </c>
      <c r="J413" s="115"/>
      <c r="K413" s="155"/>
      <c r="L413" s="155"/>
      <c r="M413" s="155"/>
      <c r="N413" s="155"/>
      <c r="O413" s="155"/>
      <c r="P413" s="155"/>
      <c r="Q413" s="155"/>
      <c r="R413" s="155"/>
      <c r="S413" s="155"/>
      <c r="T413" s="155"/>
      <c r="U413" s="155"/>
      <c r="V413" s="117"/>
      <c r="W413" s="155"/>
      <c r="X413" s="117"/>
      <c r="Y413" s="117"/>
      <c r="Z413" s="117"/>
      <c r="AA413" s="200"/>
      <c r="AB413" s="201"/>
      <c r="AC413" s="200"/>
    </row>
    <row r="414" spans="2:29" ht="17.25" customHeight="1">
      <c r="B414" s="116"/>
      <c r="C414" s="116"/>
      <c r="D414" s="116"/>
      <c r="E414" s="116"/>
      <c r="F414" s="116"/>
      <c r="G414" s="116" t="s">
        <v>648</v>
      </c>
      <c r="H414" s="116" t="s">
        <v>394</v>
      </c>
      <c r="I414" s="157">
        <f t="shared" si="208"/>
        <v>0</v>
      </c>
      <c r="J414" s="115"/>
      <c r="K414" s="155"/>
      <c r="L414" s="155"/>
      <c r="M414" s="155"/>
      <c r="N414" s="155"/>
      <c r="O414" s="155"/>
      <c r="P414" s="155"/>
      <c r="Q414" s="155"/>
      <c r="R414" s="155"/>
      <c r="S414" s="155"/>
      <c r="T414" s="155"/>
      <c r="U414" s="155"/>
      <c r="V414" s="117"/>
      <c r="W414" s="155"/>
      <c r="X414" s="117"/>
      <c r="Y414" s="117"/>
      <c r="Z414" s="117"/>
      <c r="AA414" s="200"/>
      <c r="AB414" s="201"/>
      <c r="AC414" s="200"/>
    </row>
    <row r="415" spans="2:29" ht="17.25" customHeight="1">
      <c r="B415" s="116"/>
      <c r="C415" s="116"/>
      <c r="D415" s="116"/>
      <c r="E415" s="116"/>
      <c r="F415" s="116"/>
      <c r="G415" s="116" t="s">
        <v>649</v>
      </c>
      <c r="H415" s="116" t="s">
        <v>396</v>
      </c>
      <c r="I415" s="157">
        <f t="shared" si="208"/>
        <v>0</v>
      </c>
      <c r="J415" s="115"/>
      <c r="K415" s="155"/>
      <c r="L415" s="155"/>
      <c r="M415" s="155"/>
      <c r="N415" s="155"/>
      <c r="O415" s="155"/>
      <c r="P415" s="155"/>
      <c r="Q415" s="155"/>
      <c r="R415" s="155"/>
      <c r="S415" s="155"/>
      <c r="T415" s="155"/>
      <c r="U415" s="155"/>
      <c r="V415" s="117"/>
      <c r="W415" s="155"/>
      <c r="X415" s="117"/>
      <c r="Y415" s="117"/>
      <c r="Z415" s="117"/>
      <c r="AA415" s="200"/>
      <c r="AB415" s="201"/>
      <c r="AC415" s="200"/>
    </row>
    <row r="416" spans="2:29" ht="17.25" hidden="1" customHeight="1">
      <c r="B416" s="116"/>
      <c r="C416" s="116"/>
      <c r="D416" s="116"/>
      <c r="E416" s="116"/>
      <c r="F416" s="116"/>
      <c r="G416" s="116"/>
      <c r="H416" s="116"/>
      <c r="I416" s="157">
        <f t="shared" si="208"/>
        <v>0</v>
      </c>
      <c r="J416" s="115"/>
      <c r="K416" s="155"/>
      <c r="L416" s="155"/>
      <c r="M416" s="155"/>
      <c r="N416" s="155"/>
      <c r="O416" s="155"/>
      <c r="P416" s="155"/>
      <c r="Q416" s="155"/>
      <c r="R416" s="155"/>
      <c r="S416" s="155"/>
      <c r="T416" s="155"/>
      <c r="U416" s="155"/>
      <c r="V416" s="117"/>
      <c r="W416" s="155"/>
      <c r="X416" s="117"/>
      <c r="Y416" s="117"/>
      <c r="Z416" s="117"/>
      <c r="AA416" s="200"/>
      <c r="AB416" s="201"/>
      <c r="AC416" s="200"/>
    </row>
    <row r="417" spans="1:29" ht="17.25" customHeight="1">
      <c r="B417" s="116"/>
      <c r="C417" s="116"/>
      <c r="D417" s="116"/>
      <c r="E417" s="116"/>
      <c r="F417" s="116"/>
      <c r="G417" s="116" t="s">
        <v>650</v>
      </c>
      <c r="H417" s="116" t="s">
        <v>273</v>
      </c>
      <c r="I417" s="157">
        <f t="shared" si="208"/>
        <v>0</v>
      </c>
      <c r="J417" s="115"/>
      <c r="K417" s="155"/>
      <c r="L417" s="155"/>
      <c r="M417" s="155"/>
      <c r="N417" s="155"/>
      <c r="O417" s="155"/>
      <c r="P417" s="155"/>
      <c r="Q417" s="155"/>
      <c r="R417" s="155"/>
      <c r="S417" s="155"/>
      <c r="T417" s="155"/>
      <c r="U417" s="155"/>
      <c r="V417" s="117"/>
      <c r="W417" s="155"/>
      <c r="X417" s="117"/>
      <c r="Y417" s="117"/>
      <c r="Z417" s="117"/>
      <c r="AA417" s="202"/>
      <c r="AB417" s="201"/>
      <c r="AC417" s="200"/>
    </row>
    <row r="418" spans="1:29" s="23" customFormat="1" ht="17.25" customHeight="1">
      <c r="A418" s="436"/>
      <c r="B418" s="116"/>
      <c r="C418" s="116"/>
      <c r="D418" s="116"/>
      <c r="E418" s="116"/>
      <c r="F418" s="116"/>
      <c r="G418" s="116"/>
      <c r="H418" s="116"/>
      <c r="I418" s="116"/>
      <c r="J418" s="116"/>
      <c r="K418" s="116"/>
      <c r="L418" s="116"/>
      <c r="M418" s="116"/>
      <c r="N418" s="116"/>
      <c r="O418" s="116"/>
      <c r="P418" s="116"/>
      <c r="Q418" s="116"/>
      <c r="R418" s="116"/>
      <c r="S418" s="116"/>
      <c r="T418" s="116"/>
      <c r="U418" s="116"/>
      <c r="V418" s="116"/>
      <c r="W418" s="116"/>
      <c r="X418" s="116"/>
      <c r="Y418" s="117"/>
      <c r="Z418" s="117"/>
      <c r="AA418" s="203"/>
      <c r="AB418" s="201"/>
      <c r="AC418" s="203"/>
    </row>
    <row r="419" spans="1:29" s="23" customFormat="1" ht="17.25" customHeight="1">
      <c r="A419" s="436"/>
      <c r="B419" s="116"/>
      <c r="C419" s="116"/>
      <c r="D419" s="116"/>
      <c r="E419" s="116"/>
      <c r="F419" s="116" t="s">
        <v>651</v>
      </c>
      <c r="G419" s="116" t="s">
        <v>469</v>
      </c>
      <c r="H419" s="116"/>
      <c r="I419" s="157">
        <f t="shared" ref="I419:I423" si="210">SUM(K419:U419)+W419</f>
        <v>0</v>
      </c>
      <c r="J419" s="115"/>
      <c r="K419" s="157">
        <f t="shared" ref="K419:U419" si="211">SUM(K420:K424)</f>
        <v>0</v>
      </c>
      <c r="L419" s="157">
        <f t="shared" si="211"/>
        <v>0</v>
      </c>
      <c r="M419" s="157">
        <f t="shared" si="211"/>
        <v>0</v>
      </c>
      <c r="N419" s="157">
        <f t="shared" si="211"/>
        <v>0</v>
      </c>
      <c r="O419" s="157">
        <f t="shared" si="211"/>
        <v>0</v>
      </c>
      <c r="P419" s="157">
        <f t="shared" si="211"/>
        <v>0</v>
      </c>
      <c r="Q419" s="157">
        <f t="shared" si="211"/>
        <v>0</v>
      </c>
      <c r="R419" s="157">
        <f t="shared" si="211"/>
        <v>0</v>
      </c>
      <c r="S419" s="157">
        <f t="shared" si="211"/>
        <v>0</v>
      </c>
      <c r="T419" s="157">
        <f t="shared" si="211"/>
        <v>0</v>
      </c>
      <c r="U419" s="157">
        <f t="shared" si="211"/>
        <v>0</v>
      </c>
      <c r="V419" s="117"/>
      <c r="W419" s="157">
        <f>SUM(W420:W424)</f>
        <v>0</v>
      </c>
      <c r="X419" s="117"/>
      <c r="Y419" s="155"/>
      <c r="Z419" s="117"/>
      <c r="AA419" s="203"/>
      <c r="AB419" s="201"/>
      <c r="AC419" s="203"/>
    </row>
    <row r="420" spans="1:29" s="23" customFormat="1" ht="17.25" customHeight="1">
      <c r="A420" s="436"/>
      <c r="B420" s="116"/>
      <c r="C420" s="116"/>
      <c r="D420" s="116"/>
      <c r="E420" s="116"/>
      <c r="F420" s="116"/>
      <c r="G420" s="116" t="s">
        <v>652</v>
      </c>
      <c r="H420" s="116" t="s">
        <v>392</v>
      </c>
      <c r="I420" s="157">
        <f t="shared" si="210"/>
        <v>0</v>
      </c>
      <c r="J420" s="115"/>
      <c r="K420" s="155"/>
      <c r="L420" s="155"/>
      <c r="M420" s="155"/>
      <c r="N420" s="155"/>
      <c r="O420" s="155"/>
      <c r="P420" s="155"/>
      <c r="Q420" s="155"/>
      <c r="R420" s="155"/>
      <c r="S420" s="155"/>
      <c r="T420" s="155"/>
      <c r="U420" s="155"/>
      <c r="V420" s="117"/>
      <c r="W420" s="155"/>
      <c r="X420" s="117"/>
      <c r="Y420" s="117"/>
      <c r="Z420" s="117"/>
      <c r="AA420" s="203"/>
      <c r="AB420" s="201"/>
      <c r="AC420" s="203"/>
    </row>
    <row r="421" spans="1:29" s="23" customFormat="1" ht="17.25" customHeight="1">
      <c r="A421" s="436"/>
      <c r="B421" s="116"/>
      <c r="C421" s="116"/>
      <c r="D421" s="116"/>
      <c r="E421" s="116"/>
      <c r="F421" s="116"/>
      <c r="G421" s="116" t="s">
        <v>653</v>
      </c>
      <c r="H421" s="116" t="s">
        <v>394</v>
      </c>
      <c r="I421" s="157">
        <f t="shared" si="210"/>
        <v>0</v>
      </c>
      <c r="J421" s="115"/>
      <c r="K421" s="155"/>
      <c r="L421" s="155"/>
      <c r="M421" s="155"/>
      <c r="N421" s="155"/>
      <c r="O421" s="155"/>
      <c r="P421" s="155"/>
      <c r="Q421" s="155"/>
      <c r="R421" s="155"/>
      <c r="S421" s="155"/>
      <c r="T421" s="155"/>
      <c r="U421" s="155"/>
      <c r="V421" s="117"/>
      <c r="W421" s="155"/>
      <c r="X421" s="117"/>
      <c r="Y421" s="117"/>
      <c r="Z421" s="117"/>
      <c r="AA421" s="203"/>
      <c r="AB421" s="201"/>
      <c r="AC421" s="203"/>
    </row>
    <row r="422" spans="1:29" s="23" customFormat="1" ht="17.25" customHeight="1">
      <c r="A422" s="436"/>
      <c r="B422" s="116"/>
      <c r="C422" s="116"/>
      <c r="D422" s="116"/>
      <c r="E422" s="116"/>
      <c r="F422" s="116"/>
      <c r="G422" s="116" t="s">
        <v>654</v>
      </c>
      <c r="H422" s="116" t="s">
        <v>396</v>
      </c>
      <c r="I422" s="157">
        <f t="shared" si="210"/>
        <v>0</v>
      </c>
      <c r="J422" s="115"/>
      <c r="K422" s="155"/>
      <c r="L422" s="155"/>
      <c r="M422" s="155"/>
      <c r="N422" s="155"/>
      <c r="O422" s="155"/>
      <c r="P422" s="155"/>
      <c r="Q422" s="155"/>
      <c r="R422" s="155"/>
      <c r="S422" s="155"/>
      <c r="T422" s="155"/>
      <c r="U422" s="155"/>
      <c r="V422" s="117"/>
      <c r="W422" s="155"/>
      <c r="X422" s="117"/>
      <c r="Y422" s="117"/>
      <c r="Z422" s="117"/>
      <c r="AA422" s="203"/>
      <c r="AB422" s="201"/>
      <c r="AC422" s="203"/>
    </row>
    <row r="423" spans="1:29" s="23" customFormat="1" ht="17.25" hidden="1" customHeight="1">
      <c r="A423" s="436"/>
      <c r="B423" s="116"/>
      <c r="C423" s="116"/>
      <c r="D423" s="116"/>
      <c r="E423" s="116"/>
      <c r="F423" s="116"/>
      <c r="G423" s="116"/>
      <c r="H423" s="116"/>
      <c r="I423" s="157">
        <f t="shared" si="210"/>
        <v>0</v>
      </c>
      <c r="J423" s="115"/>
      <c r="K423" s="155"/>
      <c r="L423" s="155"/>
      <c r="M423" s="155"/>
      <c r="N423" s="155"/>
      <c r="O423" s="155"/>
      <c r="P423" s="155"/>
      <c r="Q423" s="155"/>
      <c r="R423" s="155"/>
      <c r="S423" s="155"/>
      <c r="T423" s="155"/>
      <c r="U423" s="155"/>
      <c r="V423" s="117"/>
      <c r="W423" s="155"/>
      <c r="X423" s="117"/>
      <c r="Y423" s="117"/>
      <c r="Z423" s="117"/>
      <c r="AA423" s="203"/>
      <c r="AB423" s="201"/>
      <c r="AC423" s="203"/>
    </row>
    <row r="424" spans="1:29" s="23" customFormat="1" ht="17.25" customHeight="1">
      <c r="A424" s="436"/>
      <c r="B424" s="116"/>
      <c r="C424" s="116"/>
      <c r="D424" s="116"/>
      <c r="E424" s="116"/>
      <c r="F424" s="116"/>
      <c r="G424" s="116" t="s">
        <v>655</v>
      </c>
      <c r="H424" s="116" t="s">
        <v>273</v>
      </c>
      <c r="I424" s="157">
        <f t="shared" ref="I424" si="212">SUM(K424:U424)+W424</f>
        <v>0</v>
      </c>
      <c r="J424" s="115"/>
      <c r="K424" s="155"/>
      <c r="L424" s="155"/>
      <c r="M424" s="155"/>
      <c r="N424" s="155"/>
      <c r="O424" s="155"/>
      <c r="P424" s="155"/>
      <c r="Q424" s="155"/>
      <c r="R424" s="155"/>
      <c r="S424" s="155"/>
      <c r="T424" s="155"/>
      <c r="U424" s="155"/>
      <c r="V424" s="117"/>
      <c r="W424" s="155"/>
      <c r="X424" s="117"/>
      <c r="Y424" s="117"/>
      <c r="Z424" s="117"/>
      <c r="AA424" s="203"/>
      <c r="AB424" s="201"/>
      <c r="AC424" s="203"/>
    </row>
    <row r="425" spans="1:29" s="23" customFormat="1" ht="17.25" customHeight="1">
      <c r="A425" s="436"/>
      <c r="B425" s="116"/>
      <c r="C425" s="116"/>
      <c r="D425" s="116"/>
      <c r="E425" s="116"/>
      <c r="F425" s="116"/>
      <c r="G425" s="116"/>
      <c r="H425" s="116"/>
      <c r="I425" s="116"/>
      <c r="J425" s="115"/>
      <c r="K425" s="116"/>
      <c r="L425" s="116"/>
      <c r="M425" s="116"/>
      <c r="N425" s="116"/>
      <c r="O425" s="116"/>
      <c r="P425" s="116"/>
      <c r="Q425" s="116"/>
      <c r="R425" s="116"/>
      <c r="S425" s="116"/>
      <c r="T425" s="116"/>
      <c r="U425" s="116"/>
      <c r="V425" s="117"/>
      <c r="W425" s="116"/>
      <c r="X425" s="117"/>
      <c r="Y425" s="117"/>
      <c r="Z425" s="117"/>
      <c r="AA425" s="203"/>
      <c r="AB425" s="201"/>
      <c r="AC425" s="203"/>
    </row>
    <row r="426" spans="1:29" s="23" customFormat="1" ht="17.25" customHeight="1">
      <c r="A426" s="436"/>
      <c r="B426" s="116"/>
      <c r="C426" s="116"/>
      <c r="D426" s="116"/>
      <c r="E426" s="116"/>
      <c r="F426" s="116" t="s">
        <v>656</v>
      </c>
      <c r="G426" s="116" t="s">
        <v>475</v>
      </c>
      <c r="H426" s="116"/>
      <c r="I426" s="157">
        <f t="shared" ref="I426:I431" si="213">SUM(K426:U426)+W426</f>
        <v>0</v>
      </c>
      <c r="J426" s="115"/>
      <c r="K426" s="157">
        <f t="shared" ref="K426:U426" si="214">SUM(K427:K431)</f>
        <v>0</v>
      </c>
      <c r="L426" s="157">
        <f t="shared" si="214"/>
        <v>0</v>
      </c>
      <c r="M426" s="157">
        <f t="shared" si="214"/>
        <v>0</v>
      </c>
      <c r="N426" s="157">
        <f t="shared" si="214"/>
        <v>0</v>
      </c>
      <c r="O426" s="157">
        <f t="shared" si="214"/>
        <v>0</v>
      </c>
      <c r="P426" s="157">
        <f t="shared" si="214"/>
        <v>0</v>
      </c>
      <c r="Q426" s="157">
        <f t="shared" si="214"/>
        <v>0</v>
      </c>
      <c r="R426" s="157">
        <f t="shared" si="214"/>
        <v>0</v>
      </c>
      <c r="S426" s="157">
        <f t="shared" si="214"/>
        <v>0</v>
      </c>
      <c r="T426" s="157">
        <f t="shared" si="214"/>
        <v>0</v>
      </c>
      <c r="U426" s="157">
        <f t="shared" si="214"/>
        <v>0</v>
      </c>
      <c r="V426" s="117"/>
      <c r="W426" s="157">
        <f>SUM(W427:W431)</f>
        <v>0</v>
      </c>
      <c r="X426" s="117"/>
      <c r="Y426" s="155"/>
      <c r="Z426" s="117"/>
      <c r="AA426" s="203"/>
      <c r="AB426" s="201"/>
      <c r="AC426" s="203"/>
    </row>
    <row r="427" spans="1:29" s="23" customFormat="1" ht="17.25" customHeight="1">
      <c r="A427" s="436"/>
      <c r="B427" s="116"/>
      <c r="C427" s="116"/>
      <c r="D427" s="116"/>
      <c r="E427" s="116"/>
      <c r="F427" s="116"/>
      <c r="G427" s="116" t="s">
        <v>657</v>
      </c>
      <c r="H427" s="116" t="s">
        <v>392</v>
      </c>
      <c r="I427" s="157">
        <f t="shared" si="213"/>
        <v>0</v>
      </c>
      <c r="J427" s="115"/>
      <c r="K427" s="155"/>
      <c r="L427" s="155"/>
      <c r="M427" s="155"/>
      <c r="N427" s="155"/>
      <c r="O427" s="155"/>
      <c r="P427" s="155"/>
      <c r="Q427" s="155"/>
      <c r="R427" s="155"/>
      <c r="S427" s="155"/>
      <c r="T427" s="155"/>
      <c r="U427" s="155"/>
      <c r="V427" s="117"/>
      <c r="W427" s="155"/>
      <c r="X427" s="117"/>
      <c r="Y427" s="117"/>
      <c r="Z427" s="117"/>
      <c r="AA427" s="203"/>
      <c r="AB427" s="201"/>
      <c r="AC427" s="203"/>
    </row>
    <row r="428" spans="1:29" s="23" customFormat="1" ht="17.25" customHeight="1">
      <c r="A428" s="436"/>
      <c r="B428" s="116"/>
      <c r="C428" s="116"/>
      <c r="D428" s="116"/>
      <c r="E428" s="116"/>
      <c r="F428" s="116"/>
      <c r="G428" s="116" t="s">
        <v>658</v>
      </c>
      <c r="H428" s="116" t="s">
        <v>394</v>
      </c>
      <c r="I428" s="157">
        <f t="shared" si="213"/>
        <v>0</v>
      </c>
      <c r="J428" s="115"/>
      <c r="K428" s="155"/>
      <c r="L428" s="155"/>
      <c r="M428" s="155"/>
      <c r="N428" s="155"/>
      <c r="O428" s="155"/>
      <c r="P428" s="155"/>
      <c r="Q428" s="155"/>
      <c r="R428" s="155"/>
      <c r="S428" s="155"/>
      <c r="T428" s="155"/>
      <c r="U428" s="155"/>
      <c r="V428" s="117"/>
      <c r="W428" s="155"/>
      <c r="X428" s="117"/>
      <c r="Y428" s="117"/>
      <c r="Z428" s="117"/>
      <c r="AA428" s="203"/>
      <c r="AB428" s="201"/>
      <c r="AC428" s="203"/>
    </row>
    <row r="429" spans="1:29" s="23" customFormat="1" ht="17.25" customHeight="1">
      <c r="A429" s="436"/>
      <c r="B429" s="116"/>
      <c r="C429" s="116"/>
      <c r="D429" s="116"/>
      <c r="E429" s="116"/>
      <c r="F429" s="116"/>
      <c r="G429" s="116" t="s">
        <v>659</v>
      </c>
      <c r="H429" s="116" t="s">
        <v>396</v>
      </c>
      <c r="I429" s="157">
        <f t="shared" si="213"/>
        <v>0</v>
      </c>
      <c r="J429" s="115"/>
      <c r="K429" s="155"/>
      <c r="L429" s="155"/>
      <c r="M429" s="155"/>
      <c r="N429" s="155"/>
      <c r="O429" s="155"/>
      <c r="P429" s="155"/>
      <c r="Q429" s="155"/>
      <c r="R429" s="155"/>
      <c r="S429" s="155"/>
      <c r="T429" s="155"/>
      <c r="U429" s="155"/>
      <c r="V429" s="117"/>
      <c r="W429" s="155"/>
      <c r="X429" s="117"/>
      <c r="Y429" s="117"/>
      <c r="Z429" s="117"/>
      <c r="AA429" s="203"/>
      <c r="AB429" s="201"/>
      <c r="AC429" s="203"/>
    </row>
    <row r="430" spans="1:29" s="23" customFormat="1" ht="17.25" hidden="1" customHeight="1">
      <c r="A430" s="436"/>
      <c r="B430" s="116"/>
      <c r="C430" s="116"/>
      <c r="D430" s="116"/>
      <c r="E430" s="116"/>
      <c r="F430" s="116"/>
      <c r="G430" s="116"/>
      <c r="H430" s="116"/>
      <c r="I430" s="157">
        <f t="shared" si="213"/>
        <v>0</v>
      </c>
      <c r="J430" s="115"/>
      <c r="K430" s="155"/>
      <c r="L430" s="155"/>
      <c r="M430" s="155"/>
      <c r="N430" s="155"/>
      <c r="O430" s="155"/>
      <c r="P430" s="155"/>
      <c r="Q430" s="155"/>
      <c r="R430" s="155"/>
      <c r="S430" s="155"/>
      <c r="T430" s="155"/>
      <c r="U430" s="155"/>
      <c r="V430" s="117"/>
      <c r="W430" s="155"/>
      <c r="X430" s="117"/>
      <c r="Y430" s="117"/>
      <c r="Z430" s="117"/>
      <c r="AA430" s="203"/>
      <c r="AB430" s="201"/>
      <c r="AC430" s="203"/>
    </row>
    <row r="431" spans="1:29" s="23" customFormat="1" ht="17.25" customHeight="1">
      <c r="A431" s="436"/>
      <c r="B431" s="116"/>
      <c r="C431" s="116"/>
      <c r="D431" s="116"/>
      <c r="E431" s="116"/>
      <c r="F431" s="116"/>
      <c r="G431" s="116" t="s">
        <v>660</v>
      </c>
      <c r="H431" s="116" t="s">
        <v>273</v>
      </c>
      <c r="I431" s="157">
        <f t="shared" si="213"/>
        <v>0</v>
      </c>
      <c r="J431" s="115"/>
      <c r="K431" s="155"/>
      <c r="L431" s="155"/>
      <c r="M431" s="155"/>
      <c r="N431" s="155"/>
      <c r="O431" s="155"/>
      <c r="P431" s="155"/>
      <c r="Q431" s="155"/>
      <c r="R431" s="155"/>
      <c r="S431" s="155"/>
      <c r="T431" s="155"/>
      <c r="U431" s="155"/>
      <c r="V431" s="117"/>
      <c r="W431" s="155"/>
      <c r="X431" s="117"/>
      <c r="Y431" s="117"/>
      <c r="Z431" s="117"/>
      <c r="AA431" s="203"/>
      <c r="AB431" s="201"/>
      <c r="AC431" s="203"/>
    </row>
    <row r="432" spans="1:29" ht="17.25" customHeight="1">
      <c r="B432" s="116"/>
      <c r="C432" s="116"/>
      <c r="D432" s="116"/>
      <c r="E432" s="116"/>
      <c r="F432" s="116"/>
      <c r="G432" s="116"/>
      <c r="H432" s="116"/>
      <c r="I432" s="116"/>
      <c r="J432" s="116"/>
      <c r="K432" s="116"/>
      <c r="L432" s="116"/>
      <c r="M432" s="116"/>
      <c r="N432" s="116"/>
      <c r="O432" s="116"/>
      <c r="P432" s="116"/>
      <c r="Q432" s="116"/>
      <c r="R432" s="116"/>
      <c r="S432" s="116"/>
      <c r="T432" s="116"/>
      <c r="U432" s="116"/>
      <c r="V432" s="116"/>
      <c r="W432" s="116"/>
      <c r="X432" s="116"/>
      <c r="Y432" s="117"/>
      <c r="Z432" s="117"/>
      <c r="AA432" s="203"/>
      <c r="AB432" s="201"/>
      <c r="AC432" s="200"/>
    </row>
    <row r="433" spans="2:29" ht="17.25" customHeight="1">
      <c r="B433" s="116"/>
      <c r="C433" s="116"/>
      <c r="D433" s="116"/>
      <c r="E433" s="116"/>
      <c r="F433" s="116" t="s">
        <v>480</v>
      </c>
      <c r="G433" s="116"/>
      <c r="H433" s="116"/>
      <c r="I433" s="117"/>
      <c r="J433" s="117"/>
      <c r="K433" s="117"/>
      <c r="L433" s="117"/>
      <c r="M433" s="117"/>
      <c r="N433" s="117"/>
      <c r="O433" s="117"/>
      <c r="P433" s="117"/>
      <c r="Q433" s="117"/>
      <c r="R433" s="117"/>
      <c r="S433" s="117"/>
      <c r="T433" s="117"/>
      <c r="U433" s="117"/>
      <c r="V433" s="117"/>
      <c r="W433" s="117"/>
      <c r="X433" s="117"/>
      <c r="Y433" s="117"/>
      <c r="Z433" s="117"/>
      <c r="AA433" s="203"/>
      <c r="AB433" s="201"/>
      <c r="AC433" s="200"/>
    </row>
    <row r="434" spans="2:29" ht="17.25" customHeight="1">
      <c r="B434" s="116"/>
      <c r="C434" s="116"/>
      <c r="D434" s="116"/>
      <c r="E434" s="116"/>
      <c r="F434" s="116"/>
      <c r="G434" s="116"/>
      <c r="H434" s="116"/>
      <c r="I434" s="117"/>
      <c r="J434" s="117"/>
      <c r="K434" s="117"/>
      <c r="L434" s="117"/>
      <c r="M434" s="117"/>
      <c r="N434" s="117"/>
      <c r="O434" s="117"/>
      <c r="P434" s="117"/>
      <c r="Q434" s="117"/>
      <c r="R434" s="117"/>
      <c r="S434" s="117"/>
      <c r="T434" s="117"/>
      <c r="U434" s="117"/>
      <c r="V434" s="117"/>
      <c r="W434" s="117"/>
      <c r="X434" s="117"/>
      <c r="Y434" s="117"/>
      <c r="Z434" s="117"/>
      <c r="AA434" s="203"/>
      <c r="AB434" s="201"/>
      <c r="AC434" s="200"/>
    </row>
    <row r="435" spans="2:29" ht="17.25" customHeight="1">
      <c r="B435" s="116"/>
      <c r="C435" s="116"/>
      <c r="D435" s="116"/>
      <c r="E435" s="116" t="s">
        <v>661</v>
      </c>
      <c r="F435" s="116" t="s">
        <v>662</v>
      </c>
      <c r="G435" s="116"/>
      <c r="H435" s="116"/>
      <c r="I435" s="157">
        <f t="shared" ref="I435:I440" si="215">SUM(K435:U435)+W435</f>
        <v>0</v>
      </c>
      <c r="J435" s="115"/>
      <c r="K435" s="157">
        <f t="shared" ref="K435:U435" si="216">SUM(K436:K440)</f>
        <v>0</v>
      </c>
      <c r="L435" s="157">
        <f t="shared" si="216"/>
        <v>0</v>
      </c>
      <c r="M435" s="157">
        <f t="shared" si="216"/>
        <v>0</v>
      </c>
      <c r="N435" s="157">
        <f t="shared" si="216"/>
        <v>0</v>
      </c>
      <c r="O435" s="157">
        <f t="shared" si="216"/>
        <v>0</v>
      </c>
      <c r="P435" s="157">
        <f t="shared" si="216"/>
        <v>0</v>
      </c>
      <c r="Q435" s="157">
        <f t="shared" si="216"/>
        <v>0</v>
      </c>
      <c r="R435" s="157">
        <f t="shared" si="216"/>
        <v>0</v>
      </c>
      <c r="S435" s="157">
        <f t="shared" si="216"/>
        <v>0</v>
      </c>
      <c r="T435" s="157">
        <f t="shared" si="216"/>
        <v>0</v>
      </c>
      <c r="U435" s="157">
        <f t="shared" si="216"/>
        <v>0</v>
      </c>
      <c r="V435" s="117"/>
      <c r="W435" s="157">
        <f>SUM(W436:W440)</f>
        <v>0</v>
      </c>
      <c r="X435" s="117"/>
      <c r="Y435" s="155"/>
      <c r="Z435" s="117"/>
      <c r="AA435" s="203"/>
      <c r="AB435" s="201"/>
      <c r="AC435" s="200"/>
    </row>
    <row r="436" spans="2:29" ht="17.25" customHeight="1">
      <c r="B436" s="116"/>
      <c r="C436" s="116"/>
      <c r="D436" s="116"/>
      <c r="E436" s="116"/>
      <c r="F436" s="116" t="s">
        <v>663</v>
      </c>
      <c r="G436" s="116" t="s">
        <v>392</v>
      </c>
      <c r="H436" s="117"/>
      <c r="I436" s="157">
        <f t="shared" si="215"/>
        <v>0</v>
      </c>
      <c r="J436" s="115"/>
      <c r="K436" s="155"/>
      <c r="L436" s="155"/>
      <c r="M436" s="155"/>
      <c r="N436" s="155"/>
      <c r="O436" s="155"/>
      <c r="P436" s="155"/>
      <c r="Q436" s="155"/>
      <c r="R436" s="155"/>
      <c r="S436" s="155"/>
      <c r="T436" s="155"/>
      <c r="U436" s="155"/>
      <c r="V436" s="117"/>
      <c r="W436" s="155"/>
      <c r="X436" s="117"/>
      <c r="Y436" s="117"/>
      <c r="Z436" s="117"/>
      <c r="AA436" s="203"/>
      <c r="AB436" s="201"/>
      <c r="AC436" s="200"/>
    </row>
    <row r="437" spans="2:29" ht="17.25" customHeight="1">
      <c r="B437" s="116"/>
      <c r="C437" s="116"/>
      <c r="D437" s="116"/>
      <c r="E437" s="116"/>
      <c r="F437" s="116" t="s">
        <v>664</v>
      </c>
      <c r="G437" s="116" t="s">
        <v>394</v>
      </c>
      <c r="H437" s="117"/>
      <c r="I437" s="157">
        <f t="shared" si="215"/>
        <v>0</v>
      </c>
      <c r="J437" s="115"/>
      <c r="K437" s="155"/>
      <c r="L437" s="155"/>
      <c r="M437" s="155"/>
      <c r="N437" s="155"/>
      <c r="O437" s="155"/>
      <c r="P437" s="155"/>
      <c r="Q437" s="155"/>
      <c r="R437" s="155"/>
      <c r="S437" s="155"/>
      <c r="T437" s="155"/>
      <c r="U437" s="155"/>
      <c r="V437" s="117"/>
      <c r="W437" s="155"/>
      <c r="X437" s="117"/>
      <c r="Y437" s="117"/>
      <c r="Z437" s="117"/>
      <c r="AA437" s="203"/>
      <c r="AB437" s="201"/>
      <c r="AC437" s="200"/>
    </row>
    <row r="438" spans="2:29" ht="17.25" customHeight="1">
      <c r="B438" s="116"/>
      <c r="C438" s="116"/>
      <c r="D438" s="116"/>
      <c r="E438" s="116"/>
      <c r="F438" s="116" t="s">
        <v>665</v>
      </c>
      <c r="G438" s="116" t="s">
        <v>396</v>
      </c>
      <c r="H438" s="117"/>
      <c r="I438" s="157">
        <f t="shared" si="215"/>
        <v>0</v>
      </c>
      <c r="J438" s="115"/>
      <c r="K438" s="155"/>
      <c r="L438" s="155"/>
      <c r="M438" s="155"/>
      <c r="N438" s="155"/>
      <c r="O438" s="155"/>
      <c r="P438" s="155"/>
      <c r="Q438" s="155"/>
      <c r="R438" s="155"/>
      <c r="S438" s="155"/>
      <c r="T438" s="155"/>
      <c r="U438" s="155"/>
      <c r="V438" s="117"/>
      <c r="W438" s="155"/>
      <c r="X438" s="117"/>
      <c r="Y438" s="117"/>
      <c r="Z438" s="117"/>
      <c r="AA438" s="203"/>
      <c r="AB438" s="201"/>
      <c r="AC438" s="200"/>
    </row>
    <row r="439" spans="2:29" ht="17.25" hidden="1" customHeight="1">
      <c r="B439" s="116"/>
      <c r="C439" s="116"/>
      <c r="D439" s="116"/>
      <c r="E439" s="116"/>
      <c r="F439" s="116"/>
      <c r="G439" s="116"/>
      <c r="H439" s="117"/>
      <c r="I439" s="157"/>
      <c r="J439" s="115"/>
      <c r="K439" s="155"/>
      <c r="L439" s="155"/>
      <c r="M439" s="155"/>
      <c r="N439" s="155"/>
      <c r="O439" s="155"/>
      <c r="P439" s="155"/>
      <c r="Q439" s="155"/>
      <c r="R439" s="155"/>
      <c r="S439" s="155"/>
      <c r="T439" s="155"/>
      <c r="U439" s="155"/>
      <c r="V439" s="117"/>
      <c r="W439" s="155"/>
      <c r="X439" s="117"/>
      <c r="Y439" s="117"/>
      <c r="Z439" s="117"/>
      <c r="AA439" s="203"/>
      <c r="AB439" s="201"/>
      <c r="AC439" s="200"/>
    </row>
    <row r="440" spans="2:29" ht="17.25" customHeight="1">
      <c r="B440" s="116"/>
      <c r="C440" s="116"/>
      <c r="D440" s="116"/>
      <c r="E440" s="116"/>
      <c r="F440" s="116" t="s">
        <v>666</v>
      </c>
      <c r="G440" s="116" t="s">
        <v>273</v>
      </c>
      <c r="H440" s="117"/>
      <c r="I440" s="157">
        <f t="shared" si="215"/>
        <v>0</v>
      </c>
      <c r="J440" s="115"/>
      <c r="K440" s="155"/>
      <c r="L440" s="155"/>
      <c r="M440" s="155"/>
      <c r="N440" s="155"/>
      <c r="O440" s="155"/>
      <c r="P440" s="155"/>
      <c r="Q440" s="155"/>
      <c r="R440" s="155"/>
      <c r="S440" s="155"/>
      <c r="T440" s="155"/>
      <c r="U440" s="155"/>
      <c r="V440" s="117"/>
      <c r="W440" s="155"/>
      <c r="X440" s="117"/>
      <c r="Y440" s="117"/>
      <c r="Z440" s="117"/>
      <c r="AA440" s="203"/>
      <c r="AB440" s="201"/>
      <c r="AC440" s="200"/>
    </row>
    <row r="441" spans="2:29" ht="17.25" customHeight="1">
      <c r="B441" s="116"/>
      <c r="C441" s="116"/>
      <c r="D441" s="116"/>
      <c r="E441" s="116"/>
      <c r="F441" s="116"/>
      <c r="G441" s="117"/>
      <c r="H441" s="117"/>
      <c r="I441" s="117"/>
      <c r="J441" s="117"/>
      <c r="K441" s="117"/>
      <c r="L441" s="117"/>
      <c r="M441" s="117"/>
      <c r="N441" s="117"/>
      <c r="O441" s="117"/>
      <c r="P441" s="117"/>
      <c r="Q441" s="117"/>
      <c r="R441" s="117"/>
      <c r="S441" s="117"/>
      <c r="T441" s="117"/>
      <c r="U441" s="117"/>
      <c r="V441" s="117"/>
      <c r="W441" s="117"/>
      <c r="X441" s="117"/>
      <c r="Y441" s="117"/>
      <c r="Z441" s="117"/>
      <c r="AA441" s="203"/>
      <c r="AB441" s="201"/>
      <c r="AC441" s="200"/>
    </row>
    <row r="442" spans="2:29" ht="17.25" customHeight="1">
      <c r="B442" s="116"/>
      <c r="C442" s="116"/>
      <c r="D442" s="116"/>
      <c r="E442" s="116"/>
      <c r="F442" s="116"/>
      <c r="G442" s="116"/>
      <c r="H442" s="116"/>
      <c r="I442" s="115"/>
      <c r="J442" s="115"/>
      <c r="K442" s="115"/>
      <c r="L442" s="115"/>
      <c r="M442" s="115"/>
      <c r="N442" s="115"/>
      <c r="O442" s="115"/>
      <c r="P442" s="115"/>
      <c r="Q442" s="115"/>
      <c r="R442" s="115"/>
      <c r="S442" s="115"/>
      <c r="T442" s="115"/>
      <c r="U442" s="115"/>
      <c r="V442" s="117"/>
      <c r="W442" s="115"/>
      <c r="X442" s="117"/>
      <c r="Y442" s="117"/>
      <c r="Z442" s="117"/>
      <c r="AA442" s="203"/>
      <c r="AB442" s="201"/>
      <c r="AC442" s="200"/>
    </row>
    <row r="443" spans="2:29" ht="17.25" customHeight="1">
      <c r="B443" s="116"/>
      <c r="C443" s="116"/>
      <c r="D443" s="116" t="s">
        <v>667</v>
      </c>
      <c r="E443" s="116" t="s">
        <v>320</v>
      </c>
      <c r="F443" s="116"/>
      <c r="G443" s="116"/>
      <c r="H443" s="116"/>
      <c r="I443" s="157">
        <f t="shared" ref="I443" si="217">SUM(K443:U443)+W443</f>
        <v>0</v>
      </c>
      <c r="J443" s="115"/>
      <c r="K443" s="157">
        <f t="shared" ref="K443:U443" si="218">K445+K475+K507</f>
        <v>0</v>
      </c>
      <c r="L443" s="157">
        <f t="shared" si="218"/>
        <v>0</v>
      </c>
      <c r="M443" s="157">
        <f t="shared" si="218"/>
        <v>0</v>
      </c>
      <c r="N443" s="157">
        <f t="shared" si="218"/>
        <v>0</v>
      </c>
      <c r="O443" s="157">
        <f t="shared" si="218"/>
        <v>0</v>
      </c>
      <c r="P443" s="157">
        <f t="shared" si="218"/>
        <v>0</v>
      </c>
      <c r="Q443" s="157">
        <f t="shared" si="218"/>
        <v>0</v>
      </c>
      <c r="R443" s="157">
        <f t="shared" si="218"/>
        <v>0</v>
      </c>
      <c r="S443" s="157">
        <f t="shared" si="218"/>
        <v>0</v>
      </c>
      <c r="T443" s="157">
        <f t="shared" si="218"/>
        <v>0</v>
      </c>
      <c r="U443" s="157">
        <f t="shared" si="218"/>
        <v>0</v>
      </c>
      <c r="V443" s="115"/>
      <c r="W443" s="157">
        <f>W445+W475+W507</f>
        <v>0</v>
      </c>
      <c r="X443" s="117"/>
      <c r="Y443" s="157">
        <f>Y445+Y475+Y507</f>
        <v>0</v>
      </c>
      <c r="Z443" s="117"/>
      <c r="AA443" s="203"/>
      <c r="AB443" s="201"/>
      <c r="AC443" s="200"/>
    </row>
    <row r="444" spans="2:29" ht="17.25" customHeight="1">
      <c r="B444" s="116"/>
      <c r="C444" s="116"/>
      <c r="D444" s="116"/>
      <c r="E444" s="116"/>
      <c r="F444" s="116"/>
      <c r="G444" s="116"/>
      <c r="H444" s="116"/>
      <c r="I444" s="115"/>
      <c r="J444" s="115"/>
      <c r="K444" s="115"/>
      <c r="L444" s="115"/>
      <c r="M444" s="115"/>
      <c r="N444" s="115"/>
      <c r="O444" s="115"/>
      <c r="P444" s="115"/>
      <c r="Q444" s="115"/>
      <c r="R444" s="115"/>
      <c r="S444" s="115"/>
      <c r="T444" s="115"/>
      <c r="U444" s="115"/>
      <c r="V444" s="115"/>
      <c r="W444" s="115"/>
      <c r="X444" s="117"/>
      <c r="Y444" s="117"/>
      <c r="Z444" s="117"/>
      <c r="AA444" s="203"/>
      <c r="AB444" s="201"/>
      <c r="AC444" s="200"/>
    </row>
    <row r="445" spans="2:29" ht="17.25" customHeight="1">
      <c r="B445" s="116"/>
      <c r="C445" s="116"/>
      <c r="D445" s="116"/>
      <c r="E445" s="116" t="s">
        <v>668</v>
      </c>
      <c r="F445" s="116" t="s">
        <v>429</v>
      </c>
      <c r="G445" s="116"/>
      <c r="H445" s="116"/>
      <c r="I445" s="157">
        <f t="shared" ref="I445" si="219">SUM(K445:U445)+W445</f>
        <v>0</v>
      </c>
      <c r="J445" s="115"/>
      <c r="K445" s="157">
        <f t="shared" ref="K445:U445" si="220">K447+K454+K461+K468</f>
        <v>0</v>
      </c>
      <c r="L445" s="157">
        <f t="shared" si="220"/>
        <v>0</v>
      </c>
      <c r="M445" s="157">
        <f t="shared" si="220"/>
        <v>0</v>
      </c>
      <c r="N445" s="157">
        <f t="shared" si="220"/>
        <v>0</v>
      </c>
      <c r="O445" s="157">
        <f t="shared" si="220"/>
        <v>0</v>
      </c>
      <c r="P445" s="157">
        <f t="shared" si="220"/>
        <v>0</v>
      </c>
      <c r="Q445" s="157">
        <f t="shared" si="220"/>
        <v>0</v>
      </c>
      <c r="R445" s="157">
        <f t="shared" si="220"/>
        <v>0</v>
      </c>
      <c r="S445" s="157">
        <f t="shared" si="220"/>
        <v>0</v>
      </c>
      <c r="T445" s="157">
        <f t="shared" si="220"/>
        <v>0</v>
      </c>
      <c r="U445" s="157">
        <f t="shared" si="220"/>
        <v>0</v>
      </c>
      <c r="V445" s="117"/>
      <c r="W445" s="157">
        <f>W447+W454+W461+W468</f>
        <v>0</v>
      </c>
      <c r="X445" s="117"/>
      <c r="Y445" s="157">
        <f>Y447+Y454+Y461+Y468</f>
        <v>0</v>
      </c>
      <c r="Z445" s="117"/>
      <c r="AA445" s="203"/>
      <c r="AB445" s="201"/>
      <c r="AC445" s="200"/>
    </row>
    <row r="446" spans="2:29" ht="17.25" customHeight="1">
      <c r="B446" s="116"/>
      <c r="C446" s="116"/>
      <c r="D446" s="116"/>
      <c r="E446" s="116"/>
      <c r="F446" s="116"/>
      <c r="G446" s="116"/>
      <c r="H446" s="116"/>
      <c r="I446" s="116"/>
      <c r="J446" s="116"/>
      <c r="K446" s="116"/>
      <c r="L446" s="116"/>
      <c r="M446" s="116"/>
      <c r="N446" s="116"/>
      <c r="O446" s="116"/>
      <c r="P446" s="116"/>
      <c r="Q446" s="116"/>
      <c r="R446" s="116"/>
      <c r="S446" s="116"/>
      <c r="T446" s="116"/>
      <c r="U446" s="116"/>
      <c r="V446" s="116"/>
      <c r="W446" s="116"/>
      <c r="X446" s="117"/>
      <c r="Y446" s="117"/>
      <c r="Z446" s="117"/>
      <c r="AA446" s="203"/>
      <c r="AB446" s="201"/>
      <c r="AC446" s="200"/>
    </row>
    <row r="447" spans="2:29" ht="17.25" customHeight="1">
      <c r="B447" s="116"/>
      <c r="C447" s="116"/>
      <c r="D447" s="116"/>
      <c r="E447" s="116"/>
      <c r="F447" s="116" t="s">
        <v>669</v>
      </c>
      <c r="G447" s="116" t="s">
        <v>431</v>
      </c>
      <c r="H447" s="116"/>
      <c r="I447" s="157">
        <f t="shared" ref="I447:I450" si="221">SUM(K447:U447)+W447</f>
        <v>0</v>
      </c>
      <c r="J447" s="115"/>
      <c r="K447" s="157">
        <f>SUM(K448:K452)</f>
        <v>0</v>
      </c>
      <c r="L447" s="157">
        <f t="shared" ref="L447:W447" si="222">SUM(L448:L452)</f>
        <v>0</v>
      </c>
      <c r="M447" s="157">
        <f>SUM(M448:M452)</f>
        <v>0</v>
      </c>
      <c r="N447" s="157">
        <f t="shared" si="222"/>
        <v>0</v>
      </c>
      <c r="O447" s="157">
        <f t="shared" si="222"/>
        <v>0</v>
      </c>
      <c r="P447" s="157">
        <f t="shared" si="222"/>
        <v>0</v>
      </c>
      <c r="Q447" s="157">
        <f t="shared" si="222"/>
        <v>0</v>
      </c>
      <c r="R447" s="157">
        <f t="shared" si="222"/>
        <v>0</v>
      </c>
      <c r="S447" s="157">
        <f t="shared" si="222"/>
        <v>0</v>
      </c>
      <c r="T447" s="157">
        <f t="shared" si="222"/>
        <v>0</v>
      </c>
      <c r="U447" s="157">
        <f t="shared" si="222"/>
        <v>0</v>
      </c>
      <c r="V447" s="117"/>
      <c r="W447" s="157">
        <f t="shared" si="222"/>
        <v>0</v>
      </c>
      <c r="X447" s="117"/>
      <c r="Y447" s="155"/>
      <c r="Z447" s="117"/>
      <c r="AA447" s="203"/>
      <c r="AB447" s="201"/>
      <c r="AC447" s="200"/>
    </row>
    <row r="448" spans="2:29" ht="17.25" customHeight="1">
      <c r="B448" s="116"/>
      <c r="C448" s="116"/>
      <c r="D448" s="116"/>
      <c r="E448" s="116"/>
      <c r="F448" s="116"/>
      <c r="G448" s="116" t="s">
        <v>670</v>
      </c>
      <c r="H448" s="116" t="s">
        <v>392</v>
      </c>
      <c r="I448" s="157">
        <f t="shared" si="221"/>
        <v>0</v>
      </c>
      <c r="J448" s="115"/>
      <c r="K448" s="155"/>
      <c r="L448" s="155"/>
      <c r="M448" s="155"/>
      <c r="N448" s="155"/>
      <c r="O448" s="155"/>
      <c r="P448" s="155"/>
      <c r="Q448" s="155"/>
      <c r="R448" s="155"/>
      <c r="S448" s="155"/>
      <c r="T448" s="155"/>
      <c r="U448" s="155"/>
      <c r="V448" s="117"/>
      <c r="W448" s="155"/>
      <c r="X448" s="117"/>
      <c r="Y448" s="117"/>
      <c r="Z448" s="117"/>
      <c r="AA448" s="203"/>
      <c r="AB448" s="201"/>
      <c r="AC448" s="200"/>
    </row>
    <row r="449" spans="2:29" ht="17.25" customHeight="1">
      <c r="B449" s="116"/>
      <c r="C449" s="116"/>
      <c r="D449" s="116"/>
      <c r="E449" s="116"/>
      <c r="F449" s="116"/>
      <c r="G449" s="116" t="s">
        <v>671</v>
      </c>
      <c r="H449" s="116" t="s">
        <v>394</v>
      </c>
      <c r="I449" s="157">
        <f t="shared" si="221"/>
        <v>0</v>
      </c>
      <c r="J449" s="115"/>
      <c r="K449" s="155"/>
      <c r="L449" s="155"/>
      <c r="M449" s="155"/>
      <c r="N449" s="155"/>
      <c r="O449" s="155"/>
      <c r="P449" s="155"/>
      <c r="Q449" s="155"/>
      <c r="R449" s="155"/>
      <c r="S449" s="155"/>
      <c r="T449" s="155"/>
      <c r="U449" s="155"/>
      <c r="V449" s="117"/>
      <c r="W449" s="155"/>
      <c r="X449" s="117"/>
      <c r="Y449" s="117"/>
      <c r="Z449" s="117"/>
      <c r="AA449" s="203"/>
      <c r="AB449" s="201"/>
      <c r="AC449" s="200"/>
    </row>
    <row r="450" spans="2:29" ht="17.25" customHeight="1">
      <c r="B450" s="116"/>
      <c r="C450" s="116"/>
      <c r="D450" s="116"/>
      <c r="E450" s="116"/>
      <c r="F450" s="116"/>
      <c r="G450" s="116" t="s">
        <v>672</v>
      </c>
      <c r="H450" s="116" t="s">
        <v>396</v>
      </c>
      <c r="I450" s="157">
        <f t="shared" si="221"/>
        <v>0</v>
      </c>
      <c r="J450" s="115"/>
      <c r="K450" s="155"/>
      <c r="L450" s="155"/>
      <c r="M450" s="155"/>
      <c r="N450" s="155"/>
      <c r="O450" s="155"/>
      <c r="P450" s="155"/>
      <c r="Q450" s="155"/>
      <c r="R450" s="155"/>
      <c r="S450" s="155"/>
      <c r="T450" s="155"/>
      <c r="U450" s="155"/>
      <c r="V450" s="117"/>
      <c r="W450" s="155"/>
      <c r="X450" s="117"/>
      <c r="Y450" s="117"/>
      <c r="Z450" s="117"/>
      <c r="AA450" s="203"/>
      <c r="AB450" s="201"/>
      <c r="AC450" s="200"/>
    </row>
    <row r="451" spans="2:29" ht="17.25" hidden="1" customHeight="1">
      <c r="B451" s="116"/>
      <c r="C451" s="116"/>
      <c r="D451" s="116"/>
      <c r="E451" s="116"/>
      <c r="F451" s="116"/>
      <c r="G451" s="116"/>
      <c r="H451" s="116"/>
      <c r="I451" s="157"/>
      <c r="J451" s="115"/>
      <c r="K451" s="155"/>
      <c r="L451" s="155"/>
      <c r="M451" s="155"/>
      <c r="N451" s="155"/>
      <c r="O451" s="155"/>
      <c r="P451" s="155"/>
      <c r="Q451" s="155"/>
      <c r="R451" s="155"/>
      <c r="S451" s="155"/>
      <c r="T451" s="155"/>
      <c r="U451" s="155"/>
      <c r="V451" s="117"/>
      <c r="W451" s="155"/>
      <c r="X451" s="117"/>
      <c r="Y451" s="117"/>
      <c r="Z451" s="117"/>
      <c r="AA451" s="203"/>
      <c r="AB451" s="201"/>
      <c r="AC451" s="200"/>
    </row>
    <row r="452" spans="2:29" ht="17.25" customHeight="1">
      <c r="B452" s="116"/>
      <c r="C452" s="116"/>
      <c r="D452" s="116"/>
      <c r="E452" s="116"/>
      <c r="F452" s="116"/>
      <c r="G452" s="116" t="s">
        <v>673</v>
      </c>
      <c r="H452" s="116" t="s">
        <v>273</v>
      </c>
      <c r="I452" s="157">
        <f t="shared" ref="I452" si="223">SUM(K452:U452)+W452</f>
        <v>0</v>
      </c>
      <c r="J452" s="115"/>
      <c r="K452" s="155"/>
      <c r="L452" s="155"/>
      <c r="M452" s="155"/>
      <c r="N452" s="155"/>
      <c r="O452" s="155"/>
      <c r="P452" s="155"/>
      <c r="Q452" s="155"/>
      <c r="R452" s="155"/>
      <c r="S452" s="155"/>
      <c r="T452" s="155"/>
      <c r="U452" s="155"/>
      <c r="V452" s="117"/>
      <c r="W452" s="155"/>
      <c r="X452" s="117"/>
      <c r="Y452" s="117"/>
      <c r="Z452" s="117"/>
      <c r="AA452" s="203"/>
      <c r="AB452" s="201"/>
      <c r="AC452" s="200"/>
    </row>
    <row r="453" spans="2:29" ht="17.25" customHeight="1">
      <c r="B453" s="116"/>
      <c r="C453" s="116"/>
      <c r="D453" s="116"/>
      <c r="E453" s="116"/>
      <c r="F453" s="116"/>
      <c r="G453" s="116"/>
      <c r="H453" s="116"/>
      <c r="I453" s="116"/>
      <c r="J453" s="115"/>
      <c r="K453" s="116"/>
      <c r="L453" s="116"/>
      <c r="M453" s="116"/>
      <c r="N453" s="116"/>
      <c r="O453" s="116"/>
      <c r="P453" s="116"/>
      <c r="Q453" s="116"/>
      <c r="R453" s="116"/>
      <c r="S453" s="116"/>
      <c r="T453" s="116"/>
      <c r="U453" s="116"/>
      <c r="V453" s="116"/>
      <c r="W453" s="116"/>
      <c r="X453" s="117"/>
      <c r="Y453" s="117"/>
      <c r="Z453" s="117"/>
      <c r="AA453" s="203"/>
      <c r="AB453" s="201"/>
      <c r="AC453" s="200"/>
    </row>
    <row r="454" spans="2:29" ht="17.25" customHeight="1">
      <c r="B454" s="116"/>
      <c r="C454" s="116"/>
      <c r="D454" s="116"/>
      <c r="E454" s="116"/>
      <c r="F454" s="116" t="s">
        <v>674</v>
      </c>
      <c r="G454" s="116" t="s">
        <v>437</v>
      </c>
      <c r="H454" s="116"/>
      <c r="I454" s="157">
        <f t="shared" ref="I454:I459" si="224">SUM(K454:U454)+W454</f>
        <v>0</v>
      </c>
      <c r="J454" s="115"/>
      <c r="K454" s="157">
        <f>SUM(K455:K459)</f>
        <v>0</v>
      </c>
      <c r="L454" s="157">
        <f t="shared" ref="L454:W454" si="225">SUM(L455:L459)</f>
        <v>0</v>
      </c>
      <c r="M454" s="157">
        <f t="shared" si="225"/>
        <v>0</v>
      </c>
      <c r="N454" s="157">
        <f t="shared" si="225"/>
        <v>0</v>
      </c>
      <c r="O454" s="157">
        <f t="shared" si="225"/>
        <v>0</v>
      </c>
      <c r="P454" s="157">
        <f t="shared" si="225"/>
        <v>0</v>
      </c>
      <c r="Q454" s="157">
        <f t="shared" si="225"/>
        <v>0</v>
      </c>
      <c r="R454" s="157">
        <f t="shared" si="225"/>
        <v>0</v>
      </c>
      <c r="S454" s="157">
        <f t="shared" si="225"/>
        <v>0</v>
      </c>
      <c r="T454" s="157">
        <f t="shared" si="225"/>
        <v>0</v>
      </c>
      <c r="U454" s="157">
        <f t="shared" si="225"/>
        <v>0</v>
      </c>
      <c r="V454" s="117"/>
      <c r="W454" s="157">
        <f t="shared" si="225"/>
        <v>0</v>
      </c>
      <c r="X454" s="117"/>
      <c r="Y454" s="155"/>
      <c r="Z454" s="117"/>
      <c r="AA454" s="203"/>
      <c r="AB454" s="201"/>
      <c r="AC454" s="200"/>
    </row>
    <row r="455" spans="2:29" ht="17.25" customHeight="1">
      <c r="B455" s="116"/>
      <c r="C455" s="116"/>
      <c r="D455" s="116"/>
      <c r="E455" s="116"/>
      <c r="F455" s="116"/>
      <c r="G455" s="116" t="s">
        <v>675</v>
      </c>
      <c r="H455" s="116" t="s">
        <v>392</v>
      </c>
      <c r="I455" s="157">
        <f t="shared" si="224"/>
        <v>0</v>
      </c>
      <c r="J455" s="115"/>
      <c r="K455" s="155"/>
      <c r="L455" s="155"/>
      <c r="M455" s="155"/>
      <c r="N455" s="155"/>
      <c r="O455" s="155"/>
      <c r="P455" s="155"/>
      <c r="Q455" s="155"/>
      <c r="R455" s="155"/>
      <c r="S455" s="155"/>
      <c r="T455" s="155"/>
      <c r="U455" s="155"/>
      <c r="V455" s="117"/>
      <c r="W455" s="155"/>
      <c r="X455" s="117"/>
      <c r="Y455" s="117"/>
      <c r="Z455" s="117"/>
      <c r="AA455" s="203"/>
      <c r="AB455" s="201"/>
      <c r="AC455" s="200"/>
    </row>
    <row r="456" spans="2:29" ht="17.25" customHeight="1">
      <c r="B456" s="116"/>
      <c r="C456" s="116"/>
      <c r="D456" s="116"/>
      <c r="E456" s="116"/>
      <c r="F456" s="116"/>
      <c r="G456" s="116" t="s">
        <v>676</v>
      </c>
      <c r="H456" s="116" t="s">
        <v>394</v>
      </c>
      <c r="I456" s="157">
        <f t="shared" si="224"/>
        <v>0</v>
      </c>
      <c r="J456" s="115"/>
      <c r="K456" s="155"/>
      <c r="L456" s="155"/>
      <c r="M456" s="155"/>
      <c r="N456" s="155"/>
      <c r="O456" s="155"/>
      <c r="P456" s="155"/>
      <c r="Q456" s="155"/>
      <c r="R456" s="155"/>
      <c r="S456" s="155"/>
      <c r="T456" s="155"/>
      <c r="U456" s="155"/>
      <c r="V456" s="117"/>
      <c r="W456" s="155"/>
      <c r="X456" s="117"/>
      <c r="Y456" s="117"/>
      <c r="Z456" s="117"/>
      <c r="AA456" s="203"/>
      <c r="AB456" s="201"/>
      <c r="AC456" s="200"/>
    </row>
    <row r="457" spans="2:29" ht="17.25" customHeight="1">
      <c r="B457" s="116"/>
      <c r="C457" s="116"/>
      <c r="D457" s="116"/>
      <c r="E457" s="116"/>
      <c r="F457" s="116"/>
      <c r="G457" s="116" t="s">
        <v>677</v>
      </c>
      <c r="H457" s="116" t="s">
        <v>396</v>
      </c>
      <c r="I457" s="157">
        <f t="shared" si="224"/>
        <v>0</v>
      </c>
      <c r="J457" s="115"/>
      <c r="K457" s="155"/>
      <c r="L457" s="155"/>
      <c r="M457" s="155"/>
      <c r="N457" s="155"/>
      <c r="O457" s="155"/>
      <c r="P457" s="155"/>
      <c r="Q457" s="155"/>
      <c r="R457" s="155"/>
      <c r="S457" s="155"/>
      <c r="T457" s="155"/>
      <c r="U457" s="155"/>
      <c r="V457" s="117"/>
      <c r="W457" s="155"/>
      <c r="X457" s="117"/>
      <c r="Y457" s="117"/>
      <c r="Z457" s="117"/>
      <c r="AA457" s="203"/>
      <c r="AB457" s="201"/>
      <c r="AC457" s="200"/>
    </row>
    <row r="458" spans="2:29" ht="17.100000000000001" hidden="1" customHeight="1">
      <c r="B458" s="116"/>
      <c r="C458" s="116"/>
      <c r="D458" s="116"/>
      <c r="E458" s="116"/>
      <c r="F458" s="116"/>
      <c r="G458" s="116"/>
      <c r="H458" s="116"/>
      <c r="I458" s="157"/>
      <c r="J458" s="115"/>
      <c r="K458" s="155"/>
      <c r="L458" s="155"/>
      <c r="M458" s="155"/>
      <c r="N458" s="155"/>
      <c r="O458" s="155"/>
      <c r="P458" s="155"/>
      <c r="Q458" s="155"/>
      <c r="R458" s="155"/>
      <c r="S458" s="155"/>
      <c r="T458" s="155"/>
      <c r="U458" s="155"/>
      <c r="V458" s="117"/>
      <c r="W458" s="155"/>
      <c r="X458" s="117"/>
      <c r="Y458" s="117"/>
      <c r="Z458" s="117"/>
      <c r="AA458" s="203"/>
      <c r="AB458" s="201"/>
      <c r="AC458" s="200"/>
    </row>
    <row r="459" spans="2:29" ht="17.25" customHeight="1">
      <c r="B459" s="116"/>
      <c r="C459" s="116"/>
      <c r="D459" s="116"/>
      <c r="E459" s="116"/>
      <c r="F459" s="116"/>
      <c r="G459" s="116" t="s">
        <v>678</v>
      </c>
      <c r="H459" s="116" t="s">
        <v>273</v>
      </c>
      <c r="I459" s="157">
        <f t="shared" si="224"/>
        <v>0</v>
      </c>
      <c r="J459" s="115"/>
      <c r="K459" s="155"/>
      <c r="L459" s="155"/>
      <c r="M459" s="155"/>
      <c r="N459" s="155"/>
      <c r="O459" s="155"/>
      <c r="P459" s="155"/>
      <c r="Q459" s="155"/>
      <c r="R459" s="155"/>
      <c r="S459" s="155"/>
      <c r="T459" s="155"/>
      <c r="U459" s="155"/>
      <c r="V459" s="117"/>
      <c r="W459" s="155"/>
      <c r="X459" s="117"/>
      <c r="Y459" s="117"/>
      <c r="Z459" s="117"/>
      <c r="AA459" s="203"/>
      <c r="AB459" s="201"/>
      <c r="AC459" s="200"/>
    </row>
    <row r="460" spans="2:29" ht="17.25" customHeight="1">
      <c r="B460" s="116"/>
      <c r="C460" s="116"/>
      <c r="D460" s="116"/>
      <c r="E460" s="116"/>
      <c r="F460" s="116"/>
      <c r="G460" s="116"/>
      <c r="H460" s="116"/>
      <c r="I460" s="116"/>
      <c r="J460" s="115"/>
      <c r="K460" s="116"/>
      <c r="L460" s="116"/>
      <c r="M460" s="116"/>
      <c r="N460" s="116"/>
      <c r="O460" s="116"/>
      <c r="P460" s="116"/>
      <c r="Q460" s="116"/>
      <c r="R460" s="116"/>
      <c r="S460" s="116"/>
      <c r="T460" s="116"/>
      <c r="U460" s="116"/>
      <c r="V460" s="116"/>
      <c r="W460" s="116"/>
      <c r="X460" s="117"/>
      <c r="Y460" s="117"/>
      <c r="Z460" s="117"/>
      <c r="AA460" s="203"/>
      <c r="AB460" s="201"/>
      <c r="AC460" s="200"/>
    </row>
    <row r="461" spans="2:29" ht="17.25" customHeight="1">
      <c r="B461" s="116"/>
      <c r="C461" s="116"/>
      <c r="D461" s="116"/>
      <c r="E461" s="116"/>
      <c r="F461" s="116" t="s">
        <v>679</v>
      </c>
      <c r="G461" s="116" t="s">
        <v>443</v>
      </c>
      <c r="H461" s="116"/>
      <c r="I461" s="157">
        <f t="shared" ref="I461:I466" si="226">SUM(K461:U461)+W461</f>
        <v>0</v>
      </c>
      <c r="J461" s="115"/>
      <c r="K461" s="157">
        <f>SUM(K462:K466)</f>
        <v>0</v>
      </c>
      <c r="L461" s="157">
        <f t="shared" ref="L461:W461" si="227">SUM(L462:L466)</f>
        <v>0</v>
      </c>
      <c r="M461" s="157">
        <f t="shared" si="227"/>
        <v>0</v>
      </c>
      <c r="N461" s="157">
        <f t="shared" si="227"/>
        <v>0</v>
      </c>
      <c r="O461" s="157">
        <f>SUM(O462:O466)</f>
        <v>0</v>
      </c>
      <c r="P461" s="157">
        <f t="shared" si="227"/>
        <v>0</v>
      </c>
      <c r="Q461" s="157">
        <f t="shared" si="227"/>
        <v>0</v>
      </c>
      <c r="R461" s="157">
        <f t="shared" si="227"/>
        <v>0</v>
      </c>
      <c r="S461" s="157">
        <f t="shared" si="227"/>
        <v>0</v>
      </c>
      <c r="T461" s="157">
        <f t="shared" si="227"/>
        <v>0</v>
      </c>
      <c r="U461" s="157">
        <f t="shared" si="227"/>
        <v>0</v>
      </c>
      <c r="V461" s="117"/>
      <c r="W461" s="157">
        <f t="shared" si="227"/>
        <v>0</v>
      </c>
      <c r="X461" s="117"/>
      <c r="Y461" s="155"/>
      <c r="Z461" s="117"/>
      <c r="AA461" s="203"/>
      <c r="AB461" s="201"/>
      <c r="AC461" s="200"/>
    </row>
    <row r="462" spans="2:29" ht="17.25" customHeight="1">
      <c r="B462" s="116"/>
      <c r="C462" s="116"/>
      <c r="D462" s="116"/>
      <c r="E462" s="116"/>
      <c r="F462" s="116"/>
      <c r="G462" s="116" t="s">
        <v>680</v>
      </c>
      <c r="H462" s="116" t="s">
        <v>392</v>
      </c>
      <c r="I462" s="157">
        <f t="shared" si="226"/>
        <v>0</v>
      </c>
      <c r="J462" s="115"/>
      <c r="K462" s="155"/>
      <c r="L462" s="155"/>
      <c r="M462" s="155"/>
      <c r="N462" s="155"/>
      <c r="O462" s="155"/>
      <c r="P462" s="155"/>
      <c r="Q462" s="155"/>
      <c r="R462" s="155"/>
      <c r="S462" s="155"/>
      <c r="T462" s="155"/>
      <c r="U462" s="155"/>
      <c r="V462" s="117"/>
      <c r="W462" s="155"/>
      <c r="X462" s="117"/>
      <c r="Y462" s="117"/>
      <c r="Z462" s="117"/>
      <c r="AA462" s="203"/>
      <c r="AB462" s="201"/>
      <c r="AC462" s="200"/>
    </row>
    <row r="463" spans="2:29" ht="17.25" customHeight="1">
      <c r="B463" s="116"/>
      <c r="C463" s="116"/>
      <c r="D463" s="116"/>
      <c r="E463" s="116"/>
      <c r="F463" s="116"/>
      <c r="G463" s="116" t="s">
        <v>681</v>
      </c>
      <c r="H463" s="116" t="s">
        <v>394</v>
      </c>
      <c r="I463" s="157">
        <f t="shared" si="226"/>
        <v>0</v>
      </c>
      <c r="J463" s="115"/>
      <c r="K463" s="155"/>
      <c r="L463" s="155"/>
      <c r="M463" s="155"/>
      <c r="N463" s="155"/>
      <c r="O463" s="155"/>
      <c r="P463" s="155"/>
      <c r="Q463" s="155"/>
      <c r="R463" s="155"/>
      <c r="S463" s="155"/>
      <c r="T463" s="155"/>
      <c r="U463" s="155"/>
      <c r="V463" s="117"/>
      <c r="W463" s="155"/>
      <c r="X463" s="117"/>
      <c r="Y463" s="117"/>
      <c r="Z463" s="117"/>
      <c r="AA463" s="203"/>
      <c r="AB463" s="201"/>
      <c r="AC463" s="200"/>
    </row>
    <row r="464" spans="2:29" ht="17.25" customHeight="1">
      <c r="B464" s="116"/>
      <c r="C464" s="116"/>
      <c r="D464" s="116"/>
      <c r="E464" s="116"/>
      <c r="F464" s="116"/>
      <c r="G464" s="116" t="s">
        <v>682</v>
      </c>
      <c r="H464" s="116" t="s">
        <v>396</v>
      </c>
      <c r="I464" s="157">
        <f t="shared" si="226"/>
        <v>0</v>
      </c>
      <c r="J464" s="115"/>
      <c r="K464" s="155"/>
      <c r="L464" s="155"/>
      <c r="M464" s="155"/>
      <c r="N464" s="155"/>
      <c r="O464" s="155"/>
      <c r="P464" s="155"/>
      <c r="Q464" s="155"/>
      <c r="R464" s="155"/>
      <c r="S464" s="155"/>
      <c r="T464" s="155"/>
      <c r="U464" s="155"/>
      <c r="V464" s="117"/>
      <c r="W464" s="155"/>
      <c r="X464" s="117"/>
      <c r="Y464" s="117"/>
      <c r="Z464" s="117"/>
      <c r="AA464" s="203"/>
      <c r="AB464" s="201"/>
      <c r="AC464" s="200"/>
    </row>
    <row r="465" spans="2:29" ht="17.25" hidden="1" customHeight="1">
      <c r="B465" s="116"/>
      <c r="C465" s="116"/>
      <c r="D465" s="116"/>
      <c r="E465" s="116"/>
      <c r="F465" s="116"/>
      <c r="G465" s="116"/>
      <c r="H465" s="116"/>
      <c r="I465" s="157"/>
      <c r="J465" s="115"/>
      <c r="K465" s="155"/>
      <c r="L465" s="155"/>
      <c r="M465" s="155"/>
      <c r="N465" s="155"/>
      <c r="O465" s="155"/>
      <c r="P465" s="155"/>
      <c r="Q465" s="155"/>
      <c r="R465" s="155"/>
      <c r="S465" s="155"/>
      <c r="T465" s="155"/>
      <c r="U465" s="155"/>
      <c r="V465" s="117"/>
      <c r="W465" s="155"/>
      <c r="X465" s="117"/>
      <c r="Y465" s="117"/>
      <c r="Z465" s="117"/>
      <c r="AA465" s="203"/>
      <c r="AB465" s="201"/>
      <c r="AC465" s="200"/>
    </row>
    <row r="466" spans="2:29" ht="17.25" customHeight="1">
      <c r="B466" s="116"/>
      <c r="C466" s="116"/>
      <c r="D466" s="116"/>
      <c r="E466" s="116"/>
      <c r="F466" s="116"/>
      <c r="G466" s="116" t="s">
        <v>683</v>
      </c>
      <c r="H466" s="116" t="s">
        <v>273</v>
      </c>
      <c r="I466" s="157">
        <f t="shared" si="226"/>
        <v>0</v>
      </c>
      <c r="J466" s="115"/>
      <c r="K466" s="155"/>
      <c r="L466" s="155"/>
      <c r="M466" s="155"/>
      <c r="N466" s="155"/>
      <c r="O466" s="155"/>
      <c r="P466" s="155"/>
      <c r="Q466" s="155"/>
      <c r="R466" s="155"/>
      <c r="S466" s="155"/>
      <c r="T466" s="155"/>
      <c r="U466" s="155"/>
      <c r="V466" s="117"/>
      <c r="W466" s="155"/>
      <c r="X466" s="117"/>
      <c r="Y466" s="117"/>
      <c r="Z466" s="117"/>
      <c r="AA466" s="203"/>
      <c r="AB466" s="201"/>
      <c r="AC466" s="200"/>
    </row>
    <row r="467" spans="2:29" ht="17.25" customHeight="1">
      <c r="B467" s="116"/>
      <c r="C467" s="116"/>
      <c r="D467" s="116"/>
      <c r="E467" s="116"/>
      <c r="F467" s="116"/>
      <c r="G467" s="116"/>
      <c r="H467" s="116"/>
      <c r="I467" s="116"/>
      <c r="J467" s="115"/>
      <c r="K467" s="116"/>
      <c r="L467" s="116"/>
      <c r="M467" s="116"/>
      <c r="N467" s="116"/>
      <c r="O467" s="116"/>
      <c r="P467" s="116"/>
      <c r="Q467" s="116"/>
      <c r="R467" s="116"/>
      <c r="S467" s="116"/>
      <c r="T467" s="116"/>
      <c r="U467" s="116"/>
      <c r="V467" s="116"/>
      <c r="W467" s="116"/>
      <c r="X467" s="117"/>
      <c r="Y467" s="117"/>
      <c r="Z467" s="117"/>
      <c r="AA467" s="203"/>
      <c r="AB467" s="201"/>
      <c r="AC467" s="200"/>
    </row>
    <row r="468" spans="2:29" ht="17.25" customHeight="1">
      <c r="B468" s="116"/>
      <c r="C468" s="116"/>
      <c r="D468" s="116"/>
      <c r="E468" s="116"/>
      <c r="F468" s="116" t="s">
        <v>684</v>
      </c>
      <c r="G468" s="116" t="s">
        <v>449</v>
      </c>
      <c r="H468" s="116"/>
      <c r="I468" s="157">
        <f t="shared" ref="I468:I473" si="228">SUM(K468:U468)+W468</f>
        <v>0</v>
      </c>
      <c r="J468" s="115"/>
      <c r="K468" s="157">
        <f>SUM(K469:K473)</f>
        <v>0</v>
      </c>
      <c r="L468" s="157">
        <f t="shared" ref="L468:W468" si="229">SUM(L469:L473)</f>
        <v>0</v>
      </c>
      <c r="M468" s="157">
        <f t="shared" si="229"/>
        <v>0</v>
      </c>
      <c r="N468" s="157">
        <f t="shared" si="229"/>
        <v>0</v>
      </c>
      <c r="O468" s="157">
        <f t="shared" si="229"/>
        <v>0</v>
      </c>
      <c r="P468" s="157">
        <f t="shared" si="229"/>
        <v>0</v>
      </c>
      <c r="Q468" s="157">
        <f t="shared" si="229"/>
        <v>0</v>
      </c>
      <c r="R468" s="157">
        <f>SUM(R469:R473)</f>
        <v>0</v>
      </c>
      <c r="S468" s="157">
        <f t="shared" si="229"/>
        <v>0</v>
      </c>
      <c r="T468" s="157">
        <f t="shared" si="229"/>
        <v>0</v>
      </c>
      <c r="U468" s="157">
        <f t="shared" si="229"/>
        <v>0</v>
      </c>
      <c r="V468" s="117"/>
      <c r="W468" s="157">
        <f t="shared" si="229"/>
        <v>0</v>
      </c>
      <c r="X468" s="117"/>
      <c r="Y468" s="155"/>
      <c r="Z468" s="117"/>
      <c r="AA468" s="203"/>
      <c r="AB468" s="201"/>
      <c r="AC468" s="200"/>
    </row>
    <row r="469" spans="2:29" ht="17.25" customHeight="1">
      <c r="B469" s="116"/>
      <c r="C469" s="116"/>
      <c r="D469" s="116"/>
      <c r="E469" s="116"/>
      <c r="F469" s="116"/>
      <c r="G469" s="116" t="s">
        <v>685</v>
      </c>
      <c r="H469" s="116" t="s">
        <v>392</v>
      </c>
      <c r="I469" s="157">
        <f t="shared" si="228"/>
        <v>0</v>
      </c>
      <c r="J469" s="115"/>
      <c r="K469" s="155"/>
      <c r="L469" s="155"/>
      <c r="M469" s="155"/>
      <c r="N469" s="155"/>
      <c r="O469" s="155"/>
      <c r="P469" s="155"/>
      <c r="Q469" s="155"/>
      <c r="R469" s="155"/>
      <c r="S469" s="155"/>
      <c r="T469" s="155"/>
      <c r="U469" s="155"/>
      <c r="V469" s="117"/>
      <c r="W469" s="155"/>
      <c r="X469" s="117"/>
      <c r="Y469" s="117"/>
      <c r="Z469" s="117"/>
      <c r="AA469" s="203"/>
      <c r="AB469" s="201"/>
      <c r="AC469" s="200"/>
    </row>
    <row r="470" spans="2:29" ht="17.25" customHeight="1">
      <c r="B470" s="116"/>
      <c r="C470" s="116"/>
      <c r="D470" s="116"/>
      <c r="E470" s="116"/>
      <c r="F470" s="116"/>
      <c r="G470" s="116" t="s">
        <v>686</v>
      </c>
      <c r="H470" s="116" t="s">
        <v>394</v>
      </c>
      <c r="I470" s="157">
        <f t="shared" si="228"/>
        <v>0</v>
      </c>
      <c r="J470" s="115"/>
      <c r="K470" s="155"/>
      <c r="L470" s="155"/>
      <c r="M470" s="155"/>
      <c r="N470" s="155"/>
      <c r="O470" s="155"/>
      <c r="P470" s="155"/>
      <c r="Q470" s="155"/>
      <c r="R470" s="155"/>
      <c r="S470" s="155"/>
      <c r="T470" s="155"/>
      <c r="U470" s="155"/>
      <c r="V470" s="117"/>
      <c r="W470" s="155"/>
      <c r="X470" s="117"/>
      <c r="Y470" s="117"/>
      <c r="Z470" s="117"/>
      <c r="AA470" s="203"/>
      <c r="AB470" s="201"/>
      <c r="AC470" s="200"/>
    </row>
    <row r="471" spans="2:29" ht="17.25" customHeight="1">
      <c r="B471" s="116"/>
      <c r="C471" s="116"/>
      <c r="D471" s="116"/>
      <c r="E471" s="116"/>
      <c r="F471" s="116"/>
      <c r="G471" s="116" t="s">
        <v>687</v>
      </c>
      <c r="H471" s="116" t="s">
        <v>396</v>
      </c>
      <c r="I471" s="157">
        <f t="shared" si="228"/>
        <v>0</v>
      </c>
      <c r="J471" s="115"/>
      <c r="K471" s="155"/>
      <c r="L471" s="155"/>
      <c r="M471" s="155"/>
      <c r="N471" s="155"/>
      <c r="O471" s="155"/>
      <c r="P471" s="155"/>
      <c r="Q471" s="155"/>
      <c r="R471" s="155"/>
      <c r="S471" s="155"/>
      <c r="T471" s="155"/>
      <c r="U471" s="155"/>
      <c r="V471" s="117"/>
      <c r="W471" s="155"/>
      <c r="X471" s="117"/>
      <c r="Y471" s="117"/>
      <c r="Z471" s="117"/>
      <c r="AA471" s="203"/>
      <c r="AB471" s="201"/>
      <c r="AC471" s="200"/>
    </row>
    <row r="472" spans="2:29" ht="17.25" hidden="1" customHeight="1">
      <c r="B472" s="116"/>
      <c r="C472" s="116"/>
      <c r="D472" s="116"/>
      <c r="E472" s="116"/>
      <c r="F472" s="116"/>
      <c r="G472" s="116"/>
      <c r="H472" s="116"/>
      <c r="I472" s="157"/>
      <c r="J472" s="115"/>
      <c r="K472" s="155"/>
      <c r="L472" s="155"/>
      <c r="M472" s="155"/>
      <c r="N472" s="155"/>
      <c r="O472" s="155"/>
      <c r="P472" s="155"/>
      <c r="Q472" s="155"/>
      <c r="R472" s="155"/>
      <c r="S472" s="155"/>
      <c r="T472" s="155"/>
      <c r="U472" s="155"/>
      <c r="V472" s="117"/>
      <c r="W472" s="155"/>
      <c r="X472" s="117"/>
      <c r="Y472" s="117"/>
      <c r="Z472" s="117"/>
      <c r="AA472" s="203"/>
      <c r="AB472" s="201"/>
      <c r="AC472" s="200"/>
    </row>
    <row r="473" spans="2:29" ht="17.25" customHeight="1">
      <c r="B473" s="116"/>
      <c r="C473" s="116"/>
      <c r="D473" s="116"/>
      <c r="E473" s="116"/>
      <c r="F473" s="116"/>
      <c r="G473" s="116" t="s">
        <v>688</v>
      </c>
      <c r="H473" s="116" t="s">
        <v>273</v>
      </c>
      <c r="I473" s="157">
        <f t="shared" si="228"/>
        <v>0</v>
      </c>
      <c r="J473" s="115"/>
      <c r="K473" s="155"/>
      <c r="L473" s="155"/>
      <c r="M473" s="155"/>
      <c r="N473" s="155"/>
      <c r="O473" s="155"/>
      <c r="P473" s="155"/>
      <c r="Q473" s="155"/>
      <c r="R473" s="155"/>
      <c r="S473" s="155"/>
      <c r="T473" s="155"/>
      <c r="U473" s="155"/>
      <c r="V473" s="117"/>
      <c r="W473" s="155"/>
      <c r="X473" s="116"/>
      <c r="Y473" s="117"/>
      <c r="Z473" s="117"/>
      <c r="AA473" s="203"/>
      <c r="AB473" s="201"/>
      <c r="AC473" s="200"/>
    </row>
    <row r="474" spans="2:29" ht="17.25" customHeight="1">
      <c r="B474" s="116"/>
      <c r="C474" s="116"/>
      <c r="D474" s="116"/>
      <c r="E474" s="116"/>
      <c r="F474" s="116"/>
      <c r="G474" s="116"/>
      <c r="H474" s="116"/>
      <c r="I474" s="116"/>
      <c r="J474" s="116"/>
      <c r="K474" s="116"/>
      <c r="L474" s="116"/>
      <c r="M474" s="116"/>
      <c r="N474" s="116"/>
      <c r="O474" s="116"/>
      <c r="P474" s="116"/>
      <c r="Q474" s="116"/>
      <c r="R474" s="116"/>
      <c r="S474" s="116"/>
      <c r="T474" s="116"/>
      <c r="U474" s="116"/>
      <c r="V474" s="116"/>
      <c r="W474" s="116"/>
      <c r="X474" s="116"/>
      <c r="Y474" s="117"/>
      <c r="Z474" s="117"/>
      <c r="AA474" s="203"/>
      <c r="AB474" s="201"/>
      <c r="AC474" s="200"/>
    </row>
    <row r="475" spans="2:29" ht="17.25" customHeight="1">
      <c r="B475" s="116"/>
      <c r="C475" s="116"/>
      <c r="D475" s="116"/>
      <c r="E475" s="116" t="s">
        <v>689</v>
      </c>
      <c r="F475" s="116" t="s">
        <v>455</v>
      </c>
      <c r="G475" s="116"/>
      <c r="H475" s="116"/>
      <c r="I475" s="157">
        <f t="shared" ref="I475" si="230">SUM(K475:U475)+W475</f>
        <v>0</v>
      </c>
      <c r="J475" s="115"/>
      <c r="K475" s="157">
        <f t="shared" ref="K475:U475" si="231">K477+K484+K491+K498</f>
        <v>0</v>
      </c>
      <c r="L475" s="157">
        <f t="shared" si="231"/>
        <v>0</v>
      </c>
      <c r="M475" s="157">
        <f t="shared" si="231"/>
        <v>0</v>
      </c>
      <c r="N475" s="157">
        <f t="shared" si="231"/>
        <v>0</v>
      </c>
      <c r="O475" s="157">
        <f t="shared" si="231"/>
        <v>0</v>
      </c>
      <c r="P475" s="157">
        <f t="shared" si="231"/>
        <v>0</v>
      </c>
      <c r="Q475" s="157">
        <f t="shared" si="231"/>
        <v>0</v>
      </c>
      <c r="R475" s="157">
        <f t="shared" si="231"/>
        <v>0</v>
      </c>
      <c r="S475" s="157">
        <f t="shared" si="231"/>
        <v>0</v>
      </c>
      <c r="T475" s="157">
        <f t="shared" si="231"/>
        <v>0</v>
      </c>
      <c r="U475" s="157">
        <f t="shared" si="231"/>
        <v>0</v>
      </c>
      <c r="V475" s="117"/>
      <c r="W475" s="157">
        <f>W477+W484+W491+W498</f>
        <v>0</v>
      </c>
      <c r="X475" s="117"/>
      <c r="Y475" s="157">
        <f>Y477+Y484+Y491+Y498</f>
        <v>0</v>
      </c>
      <c r="Z475" s="117"/>
      <c r="AA475" s="203"/>
      <c r="AB475" s="201"/>
      <c r="AC475" s="200"/>
    </row>
    <row r="476" spans="2:29" ht="17.25" customHeight="1">
      <c r="B476" s="116"/>
      <c r="C476" s="116"/>
      <c r="D476" s="116"/>
      <c r="E476" s="116"/>
      <c r="F476" s="116"/>
      <c r="G476" s="116"/>
      <c r="H476" s="116"/>
      <c r="I476" s="116"/>
      <c r="J476" s="116"/>
      <c r="K476" s="116"/>
      <c r="L476" s="116"/>
      <c r="M476" s="116"/>
      <c r="N476" s="116"/>
      <c r="O476" s="116"/>
      <c r="P476" s="116"/>
      <c r="Q476" s="116"/>
      <c r="R476" s="116"/>
      <c r="S476" s="116"/>
      <c r="T476" s="116"/>
      <c r="U476" s="116"/>
      <c r="V476" s="117"/>
      <c r="W476" s="116"/>
      <c r="X476" s="117"/>
      <c r="Y476" s="117"/>
      <c r="Z476" s="117"/>
      <c r="AA476" s="203"/>
      <c r="AB476" s="201"/>
      <c r="AC476" s="200"/>
    </row>
    <row r="477" spans="2:29" ht="17.25" customHeight="1">
      <c r="B477" s="116"/>
      <c r="C477" s="116"/>
      <c r="D477" s="116"/>
      <c r="E477" s="116"/>
      <c r="F477" s="116" t="s">
        <v>690</v>
      </c>
      <c r="G477" s="116" t="s">
        <v>457</v>
      </c>
      <c r="H477" s="116"/>
      <c r="I477" s="157">
        <f t="shared" ref="I477:I480" si="232">SUM(K477:U477)+W477</f>
        <v>0</v>
      </c>
      <c r="J477" s="115"/>
      <c r="K477" s="157">
        <f>SUM(K478:K482)</f>
        <v>0</v>
      </c>
      <c r="L477" s="157">
        <f t="shared" ref="L477:W477" si="233">SUM(L478:L482)</f>
        <v>0</v>
      </c>
      <c r="M477" s="157">
        <f t="shared" si="233"/>
        <v>0</v>
      </c>
      <c r="N477" s="157">
        <f t="shared" si="233"/>
        <v>0</v>
      </c>
      <c r="O477" s="157">
        <f t="shared" si="233"/>
        <v>0</v>
      </c>
      <c r="P477" s="157">
        <f t="shared" si="233"/>
        <v>0</v>
      </c>
      <c r="Q477" s="157">
        <f t="shared" si="233"/>
        <v>0</v>
      </c>
      <c r="R477" s="157">
        <f t="shared" si="233"/>
        <v>0</v>
      </c>
      <c r="S477" s="157">
        <f t="shared" si="233"/>
        <v>0</v>
      </c>
      <c r="T477" s="157">
        <f t="shared" si="233"/>
        <v>0</v>
      </c>
      <c r="U477" s="157">
        <f t="shared" si="233"/>
        <v>0</v>
      </c>
      <c r="V477" s="117"/>
      <c r="W477" s="157">
        <f t="shared" si="233"/>
        <v>0</v>
      </c>
      <c r="X477" s="117"/>
      <c r="Y477" s="155"/>
      <c r="Z477" s="117"/>
      <c r="AA477" s="203"/>
      <c r="AB477" s="201"/>
      <c r="AC477" s="200"/>
    </row>
    <row r="478" spans="2:29" ht="17.25" customHeight="1">
      <c r="B478" s="116"/>
      <c r="C478" s="116"/>
      <c r="D478" s="116"/>
      <c r="E478" s="116"/>
      <c r="F478" s="116"/>
      <c r="G478" s="116" t="s">
        <v>691</v>
      </c>
      <c r="H478" s="116" t="s">
        <v>392</v>
      </c>
      <c r="I478" s="157">
        <f t="shared" si="232"/>
        <v>0</v>
      </c>
      <c r="J478" s="115"/>
      <c r="K478" s="155"/>
      <c r="L478" s="155"/>
      <c r="M478" s="155"/>
      <c r="N478" s="155"/>
      <c r="O478" s="155"/>
      <c r="P478" s="155"/>
      <c r="Q478" s="155"/>
      <c r="R478" s="155"/>
      <c r="S478" s="155"/>
      <c r="T478" s="155"/>
      <c r="U478" s="155"/>
      <c r="V478" s="117"/>
      <c r="W478" s="155"/>
      <c r="X478" s="117"/>
      <c r="Y478" s="117"/>
      <c r="Z478" s="117"/>
      <c r="AA478" s="203"/>
      <c r="AB478" s="201"/>
      <c r="AC478" s="200"/>
    </row>
    <row r="479" spans="2:29" ht="17.25" customHeight="1">
      <c r="B479" s="116"/>
      <c r="C479" s="116"/>
      <c r="D479" s="116"/>
      <c r="E479" s="116"/>
      <c r="F479" s="116"/>
      <c r="G479" s="116" t="s">
        <v>692</v>
      </c>
      <c r="H479" s="116" t="s">
        <v>394</v>
      </c>
      <c r="I479" s="157">
        <f t="shared" si="232"/>
        <v>0</v>
      </c>
      <c r="J479" s="115"/>
      <c r="K479" s="155"/>
      <c r="L479" s="155"/>
      <c r="M479" s="155"/>
      <c r="N479" s="155"/>
      <c r="O479" s="155"/>
      <c r="P479" s="155"/>
      <c r="Q479" s="155"/>
      <c r="R479" s="155"/>
      <c r="S479" s="155"/>
      <c r="T479" s="155"/>
      <c r="U479" s="155"/>
      <c r="V479" s="117"/>
      <c r="W479" s="155"/>
      <c r="X479" s="117"/>
      <c r="Y479" s="117"/>
      <c r="Z479" s="117"/>
      <c r="AA479" s="203"/>
      <c r="AB479" s="201"/>
      <c r="AC479" s="200"/>
    </row>
    <row r="480" spans="2:29" ht="17.25" customHeight="1">
      <c r="B480" s="116"/>
      <c r="C480" s="116"/>
      <c r="D480" s="116"/>
      <c r="E480" s="116"/>
      <c r="F480" s="116"/>
      <c r="G480" s="116" t="s">
        <v>693</v>
      </c>
      <c r="H480" s="116" t="s">
        <v>396</v>
      </c>
      <c r="I480" s="157">
        <f t="shared" si="232"/>
        <v>0</v>
      </c>
      <c r="J480" s="115"/>
      <c r="K480" s="155"/>
      <c r="L480" s="155"/>
      <c r="M480" s="155"/>
      <c r="N480" s="155"/>
      <c r="O480" s="155"/>
      <c r="P480" s="155"/>
      <c r="Q480" s="155"/>
      <c r="R480" s="155"/>
      <c r="S480" s="155"/>
      <c r="T480" s="155"/>
      <c r="U480" s="155"/>
      <c r="V480" s="117"/>
      <c r="W480" s="155"/>
      <c r="X480" s="117"/>
      <c r="Y480" s="117"/>
      <c r="Z480" s="117"/>
      <c r="AA480" s="203"/>
      <c r="AB480" s="201"/>
      <c r="AC480" s="200"/>
    </row>
    <row r="481" spans="2:29" ht="17.25" hidden="1" customHeight="1">
      <c r="B481" s="116"/>
      <c r="C481" s="116"/>
      <c r="D481" s="116"/>
      <c r="E481" s="116"/>
      <c r="F481" s="116"/>
      <c r="G481" s="116"/>
      <c r="H481" s="116"/>
      <c r="I481" s="157">
        <f t="shared" ref="I481:I482" si="234">SUM(K481:U481)+W481</f>
        <v>0</v>
      </c>
      <c r="J481" s="115"/>
      <c r="K481" s="155"/>
      <c r="L481" s="155"/>
      <c r="M481" s="155"/>
      <c r="N481" s="155"/>
      <c r="O481" s="155"/>
      <c r="P481" s="155"/>
      <c r="Q481" s="155"/>
      <c r="R481" s="155"/>
      <c r="S481" s="155"/>
      <c r="T481" s="155"/>
      <c r="U481" s="155"/>
      <c r="V481" s="117"/>
      <c r="W481" s="155"/>
      <c r="X481" s="117"/>
      <c r="Y481" s="117"/>
      <c r="Z481" s="117"/>
      <c r="AA481" s="203"/>
      <c r="AB481" s="201"/>
      <c r="AC481" s="200"/>
    </row>
    <row r="482" spans="2:29" ht="17.25" customHeight="1">
      <c r="B482" s="116"/>
      <c r="C482" s="116"/>
      <c r="D482" s="116"/>
      <c r="E482" s="116"/>
      <c r="F482" s="116"/>
      <c r="G482" s="116" t="s">
        <v>694</v>
      </c>
      <c r="H482" s="116" t="s">
        <v>273</v>
      </c>
      <c r="I482" s="157">
        <f t="shared" si="234"/>
        <v>0</v>
      </c>
      <c r="J482" s="115"/>
      <c r="K482" s="155"/>
      <c r="L482" s="155"/>
      <c r="M482" s="155"/>
      <c r="N482" s="155"/>
      <c r="O482" s="155"/>
      <c r="P482" s="155"/>
      <c r="Q482" s="155"/>
      <c r="R482" s="155"/>
      <c r="S482" s="155"/>
      <c r="T482" s="155"/>
      <c r="U482" s="155"/>
      <c r="V482" s="117"/>
      <c r="W482" s="155"/>
      <c r="X482" s="117"/>
      <c r="Y482" s="117"/>
      <c r="Z482" s="117"/>
      <c r="AA482" s="203"/>
      <c r="AB482" s="201"/>
      <c r="AC482" s="200"/>
    </row>
    <row r="483" spans="2:29" ht="17.25" customHeight="1">
      <c r="B483" s="116"/>
      <c r="C483" s="116"/>
      <c r="D483" s="116"/>
      <c r="E483" s="116"/>
      <c r="F483" s="116"/>
      <c r="G483" s="116"/>
      <c r="H483" s="116"/>
      <c r="I483" s="116"/>
      <c r="J483" s="115"/>
      <c r="K483" s="116"/>
      <c r="L483" s="116"/>
      <c r="M483" s="116"/>
      <c r="N483" s="116"/>
      <c r="O483" s="116"/>
      <c r="P483" s="116"/>
      <c r="Q483" s="116"/>
      <c r="R483" s="116"/>
      <c r="S483" s="116"/>
      <c r="T483" s="116"/>
      <c r="U483" s="116"/>
      <c r="V483" s="117"/>
      <c r="W483" s="116"/>
      <c r="X483" s="117"/>
      <c r="Y483" s="117"/>
      <c r="Z483" s="117"/>
      <c r="AA483" s="203"/>
      <c r="AB483" s="201"/>
      <c r="AC483" s="200"/>
    </row>
    <row r="484" spans="2:29" ht="17.25" customHeight="1">
      <c r="B484" s="116"/>
      <c r="C484" s="116"/>
      <c r="D484" s="116"/>
      <c r="E484" s="116"/>
      <c r="F484" s="116" t="s">
        <v>695</v>
      </c>
      <c r="G484" s="116" t="s">
        <v>463</v>
      </c>
      <c r="H484" s="116"/>
      <c r="I484" s="157">
        <f t="shared" ref="I484:I489" si="235">SUM(K484:U484)+W484</f>
        <v>0</v>
      </c>
      <c r="J484" s="115"/>
      <c r="K484" s="157">
        <f t="shared" ref="K484:U484" si="236">SUM(K485:K489)</f>
        <v>0</v>
      </c>
      <c r="L484" s="157">
        <f t="shared" si="236"/>
        <v>0</v>
      </c>
      <c r="M484" s="157">
        <f t="shared" si="236"/>
        <v>0</v>
      </c>
      <c r="N484" s="157">
        <f t="shared" si="236"/>
        <v>0</v>
      </c>
      <c r="O484" s="157">
        <f t="shared" si="236"/>
        <v>0</v>
      </c>
      <c r="P484" s="157">
        <f t="shared" si="236"/>
        <v>0</v>
      </c>
      <c r="Q484" s="157">
        <f t="shared" si="236"/>
        <v>0</v>
      </c>
      <c r="R484" s="157">
        <f t="shared" si="236"/>
        <v>0</v>
      </c>
      <c r="S484" s="157">
        <f t="shared" si="236"/>
        <v>0</v>
      </c>
      <c r="T484" s="157">
        <f t="shared" si="236"/>
        <v>0</v>
      </c>
      <c r="U484" s="157">
        <f t="shared" si="236"/>
        <v>0</v>
      </c>
      <c r="V484" s="117"/>
      <c r="W484" s="157">
        <f>SUM(W485:W489)</f>
        <v>0</v>
      </c>
      <c r="X484" s="117"/>
      <c r="Y484" s="155"/>
      <c r="Z484" s="117"/>
      <c r="AA484" s="203"/>
      <c r="AB484" s="201"/>
      <c r="AC484" s="200"/>
    </row>
    <row r="485" spans="2:29" ht="17.25" customHeight="1">
      <c r="B485" s="116"/>
      <c r="C485" s="116"/>
      <c r="D485" s="116"/>
      <c r="E485" s="116"/>
      <c r="F485" s="116"/>
      <c r="G485" s="116" t="s">
        <v>696</v>
      </c>
      <c r="H485" s="116" t="s">
        <v>392</v>
      </c>
      <c r="I485" s="157">
        <f t="shared" si="235"/>
        <v>0</v>
      </c>
      <c r="J485" s="115"/>
      <c r="K485" s="155"/>
      <c r="L485" s="155"/>
      <c r="M485" s="155"/>
      <c r="N485" s="155"/>
      <c r="O485" s="155"/>
      <c r="P485" s="155"/>
      <c r="Q485" s="155"/>
      <c r="R485" s="155"/>
      <c r="S485" s="155"/>
      <c r="T485" s="155"/>
      <c r="U485" s="155"/>
      <c r="V485" s="117"/>
      <c r="W485" s="155"/>
      <c r="X485" s="117"/>
      <c r="Y485" s="117"/>
      <c r="Z485" s="117"/>
      <c r="AA485" s="203"/>
      <c r="AB485" s="201"/>
      <c r="AC485" s="200"/>
    </row>
    <row r="486" spans="2:29" ht="17.25" customHeight="1">
      <c r="B486" s="116"/>
      <c r="C486" s="116"/>
      <c r="D486" s="116"/>
      <c r="E486" s="116"/>
      <c r="F486" s="116"/>
      <c r="G486" s="116" t="s">
        <v>697</v>
      </c>
      <c r="H486" s="116" t="s">
        <v>394</v>
      </c>
      <c r="I486" s="157">
        <f t="shared" si="235"/>
        <v>0</v>
      </c>
      <c r="J486" s="115"/>
      <c r="K486" s="155"/>
      <c r="L486" s="155"/>
      <c r="M486" s="155"/>
      <c r="N486" s="155"/>
      <c r="O486" s="155"/>
      <c r="P486" s="155"/>
      <c r="Q486" s="155"/>
      <c r="R486" s="155"/>
      <c r="S486" s="155"/>
      <c r="T486" s="155"/>
      <c r="U486" s="155"/>
      <c r="V486" s="117"/>
      <c r="W486" s="155"/>
      <c r="X486" s="117"/>
      <c r="Y486" s="117"/>
      <c r="Z486" s="117"/>
      <c r="AA486" s="203"/>
      <c r="AB486" s="201"/>
      <c r="AC486" s="200"/>
    </row>
    <row r="487" spans="2:29" ht="17.25" customHeight="1">
      <c r="B487" s="116"/>
      <c r="C487" s="116"/>
      <c r="D487" s="116"/>
      <c r="E487" s="116"/>
      <c r="F487" s="116"/>
      <c r="G487" s="116" t="s">
        <v>698</v>
      </c>
      <c r="H487" s="116" t="s">
        <v>396</v>
      </c>
      <c r="I487" s="157">
        <f t="shared" si="235"/>
        <v>0</v>
      </c>
      <c r="J487" s="115"/>
      <c r="K487" s="155"/>
      <c r="L487" s="155"/>
      <c r="M487" s="155"/>
      <c r="N487" s="155"/>
      <c r="O487" s="155"/>
      <c r="P487" s="155"/>
      <c r="Q487" s="155"/>
      <c r="R487" s="155"/>
      <c r="S487" s="155"/>
      <c r="T487" s="155"/>
      <c r="U487" s="155"/>
      <c r="V487" s="117"/>
      <c r="W487" s="155"/>
      <c r="X487" s="117"/>
      <c r="Y487" s="117"/>
      <c r="Z487" s="117"/>
      <c r="AA487" s="203"/>
      <c r="AB487" s="201"/>
      <c r="AC487" s="200"/>
    </row>
    <row r="488" spans="2:29" ht="17.25" hidden="1" customHeight="1">
      <c r="B488" s="116"/>
      <c r="C488" s="116"/>
      <c r="D488" s="116"/>
      <c r="E488" s="116"/>
      <c r="F488" s="116"/>
      <c r="G488" s="116"/>
      <c r="H488" s="116"/>
      <c r="I488" s="157">
        <f t="shared" si="235"/>
        <v>0</v>
      </c>
      <c r="J488" s="115"/>
      <c r="K488" s="155"/>
      <c r="L488" s="155"/>
      <c r="M488" s="155"/>
      <c r="N488" s="155"/>
      <c r="O488" s="155"/>
      <c r="P488" s="155"/>
      <c r="Q488" s="155"/>
      <c r="R488" s="155"/>
      <c r="S488" s="155"/>
      <c r="T488" s="155"/>
      <c r="U488" s="155"/>
      <c r="V488" s="117"/>
      <c r="W488" s="155"/>
      <c r="X488" s="117"/>
      <c r="Y488" s="117"/>
      <c r="Z488" s="117"/>
      <c r="AA488" s="203"/>
      <c r="AB488" s="201"/>
      <c r="AC488" s="200"/>
    </row>
    <row r="489" spans="2:29" ht="17.25" customHeight="1">
      <c r="B489" s="116"/>
      <c r="C489" s="116"/>
      <c r="D489" s="116"/>
      <c r="E489" s="116"/>
      <c r="F489" s="116"/>
      <c r="G489" s="116" t="s">
        <v>699</v>
      </c>
      <c r="H489" s="116" t="s">
        <v>273</v>
      </c>
      <c r="I489" s="157">
        <f t="shared" si="235"/>
        <v>0</v>
      </c>
      <c r="J489" s="115"/>
      <c r="K489" s="155"/>
      <c r="L489" s="155"/>
      <c r="M489" s="155"/>
      <c r="N489" s="155"/>
      <c r="O489" s="155"/>
      <c r="P489" s="155"/>
      <c r="Q489" s="155"/>
      <c r="R489" s="155"/>
      <c r="S489" s="155"/>
      <c r="T489" s="155"/>
      <c r="U489" s="155"/>
      <c r="V489" s="117"/>
      <c r="W489" s="155"/>
      <c r="X489" s="117"/>
      <c r="Y489" s="117"/>
      <c r="Z489" s="117"/>
      <c r="AA489" s="203"/>
      <c r="AB489" s="201"/>
      <c r="AC489" s="200"/>
    </row>
    <row r="490" spans="2:29" ht="17.25" customHeight="1">
      <c r="B490" s="116"/>
      <c r="C490" s="116"/>
      <c r="D490" s="116"/>
      <c r="E490" s="116"/>
      <c r="F490" s="116"/>
      <c r="G490" s="116"/>
      <c r="H490" s="116"/>
      <c r="I490" s="116"/>
      <c r="J490" s="115"/>
      <c r="K490" s="116"/>
      <c r="L490" s="116"/>
      <c r="M490" s="116"/>
      <c r="N490" s="116"/>
      <c r="O490" s="116"/>
      <c r="P490" s="116"/>
      <c r="Q490" s="116"/>
      <c r="R490" s="116"/>
      <c r="S490" s="116"/>
      <c r="T490" s="116"/>
      <c r="U490" s="116"/>
      <c r="V490" s="117"/>
      <c r="W490" s="116"/>
      <c r="X490" s="117"/>
      <c r="Y490" s="117"/>
      <c r="Z490" s="117"/>
      <c r="AA490" s="203"/>
      <c r="AB490" s="201"/>
      <c r="AC490" s="200"/>
    </row>
    <row r="491" spans="2:29" ht="17.25" customHeight="1">
      <c r="B491" s="116"/>
      <c r="C491" s="116"/>
      <c r="D491" s="116"/>
      <c r="E491" s="116"/>
      <c r="F491" s="116" t="s">
        <v>700</v>
      </c>
      <c r="G491" s="116" t="s">
        <v>469</v>
      </c>
      <c r="H491" s="116"/>
      <c r="I491" s="157">
        <f t="shared" ref="I491:I496" si="237">SUM(K491:U491)+W491</f>
        <v>0</v>
      </c>
      <c r="J491" s="115"/>
      <c r="K491" s="157">
        <f t="shared" ref="K491:U491" si="238">SUM(K492:K496)</f>
        <v>0</v>
      </c>
      <c r="L491" s="157">
        <f t="shared" si="238"/>
        <v>0</v>
      </c>
      <c r="M491" s="157">
        <f t="shared" si="238"/>
        <v>0</v>
      </c>
      <c r="N491" s="157">
        <f t="shared" si="238"/>
        <v>0</v>
      </c>
      <c r="O491" s="157">
        <f t="shared" si="238"/>
        <v>0</v>
      </c>
      <c r="P491" s="157">
        <f t="shared" si="238"/>
        <v>0</v>
      </c>
      <c r="Q491" s="157">
        <f t="shared" si="238"/>
        <v>0</v>
      </c>
      <c r="R491" s="157">
        <f t="shared" si="238"/>
        <v>0</v>
      </c>
      <c r="S491" s="157">
        <f t="shared" si="238"/>
        <v>0</v>
      </c>
      <c r="T491" s="157">
        <f t="shared" si="238"/>
        <v>0</v>
      </c>
      <c r="U491" s="157">
        <f t="shared" si="238"/>
        <v>0</v>
      </c>
      <c r="V491" s="117"/>
      <c r="W491" s="157">
        <f>SUM(W492:W496)</f>
        <v>0</v>
      </c>
      <c r="X491" s="117"/>
      <c r="Y491" s="155"/>
      <c r="Z491" s="117"/>
      <c r="AA491" s="203"/>
      <c r="AB491" s="201"/>
      <c r="AC491" s="200"/>
    </row>
    <row r="492" spans="2:29" ht="17.25" customHeight="1">
      <c r="B492" s="116"/>
      <c r="C492" s="116"/>
      <c r="D492" s="116"/>
      <c r="E492" s="116"/>
      <c r="F492" s="116"/>
      <c r="G492" s="116" t="s">
        <v>701</v>
      </c>
      <c r="H492" s="116" t="s">
        <v>392</v>
      </c>
      <c r="I492" s="157">
        <f t="shared" si="237"/>
        <v>0</v>
      </c>
      <c r="J492" s="115"/>
      <c r="K492" s="155"/>
      <c r="L492" s="155"/>
      <c r="M492" s="155"/>
      <c r="N492" s="155"/>
      <c r="O492" s="155"/>
      <c r="P492" s="155"/>
      <c r="Q492" s="155"/>
      <c r="R492" s="155"/>
      <c r="S492" s="155"/>
      <c r="T492" s="155"/>
      <c r="U492" s="155"/>
      <c r="V492" s="117"/>
      <c r="W492" s="155"/>
      <c r="X492" s="117"/>
      <c r="Y492" s="117"/>
      <c r="Z492" s="117"/>
      <c r="AA492" s="203"/>
      <c r="AB492" s="201"/>
      <c r="AC492" s="200"/>
    </row>
    <row r="493" spans="2:29" ht="17.25" customHeight="1">
      <c r="B493" s="116"/>
      <c r="C493" s="116"/>
      <c r="D493" s="116"/>
      <c r="E493" s="116"/>
      <c r="F493" s="116"/>
      <c r="G493" s="116" t="s">
        <v>702</v>
      </c>
      <c r="H493" s="116" t="s">
        <v>394</v>
      </c>
      <c r="I493" s="157">
        <f t="shared" si="237"/>
        <v>0</v>
      </c>
      <c r="J493" s="115"/>
      <c r="K493" s="155"/>
      <c r="L493" s="155"/>
      <c r="M493" s="155"/>
      <c r="N493" s="155"/>
      <c r="O493" s="155"/>
      <c r="P493" s="155"/>
      <c r="Q493" s="155"/>
      <c r="R493" s="155"/>
      <c r="S493" s="155"/>
      <c r="T493" s="155"/>
      <c r="U493" s="155"/>
      <c r="V493" s="117"/>
      <c r="W493" s="155"/>
      <c r="X493" s="117"/>
      <c r="Y493" s="117"/>
      <c r="Z493" s="117"/>
      <c r="AA493" s="203"/>
      <c r="AB493" s="201"/>
      <c r="AC493" s="200"/>
    </row>
    <row r="494" spans="2:29" ht="17.25" customHeight="1">
      <c r="B494" s="116"/>
      <c r="C494" s="116"/>
      <c r="D494" s="116"/>
      <c r="E494" s="116"/>
      <c r="F494" s="116"/>
      <c r="G494" s="116" t="s">
        <v>703</v>
      </c>
      <c r="H494" s="116" t="s">
        <v>396</v>
      </c>
      <c r="I494" s="157">
        <f t="shared" si="237"/>
        <v>0</v>
      </c>
      <c r="J494" s="115"/>
      <c r="K494" s="155"/>
      <c r="L494" s="155"/>
      <c r="M494" s="155"/>
      <c r="N494" s="155"/>
      <c r="O494" s="155"/>
      <c r="P494" s="155"/>
      <c r="Q494" s="155"/>
      <c r="R494" s="155"/>
      <c r="S494" s="155"/>
      <c r="T494" s="155"/>
      <c r="U494" s="155"/>
      <c r="V494" s="117"/>
      <c r="W494" s="155"/>
      <c r="X494" s="117"/>
      <c r="Y494" s="117"/>
      <c r="Z494" s="117"/>
      <c r="AA494" s="203"/>
      <c r="AB494" s="201"/>
      <c r="AC494" s="200"/>
    </row>
    <row r="495" spans="2:29" ht="17.25" hidden="1" customHeight="1">
      <c r="B495" s="116"/>
      <c r="C495" s="116"/>
      <c r="D495" s="116"/>
      <c r="E495" s="116"/>
      <c r="F495" s="116"/>
      <c r="G495" s="116"/>
      <c r="H495" s="116"/>
      <c r="I495" s="157">
        <f t="shared" si="237"/>
        <v>0</v>
      </c>
      <c r="J495" s="115"/>
      <c r="K495" s="155"/>
      <c r="L495" s="155"/>
      <c r="M495" s="155"/>
      <c r="N495" s="155"/>
      <c r="O495" s="155"/>
      <c r="P495" s="155"/>
      <c r="Q495" s="155"/>
      <c r="R495" s="155"/>
      <c r="S495" s="155"/>
      <c r="T495" s="155"/>
      <c r="U495" s="155"/>
      <c r="V495" s="117"/>
      <c r="W495" s="155"/>
      <c r="X495" s="117"/>
      <c r="Y495" s="117"/>
      <c r="Z495" s="117"/>
      <c r="AA495" s="203"/>
      <c r="AB495" s="201"/>
      <c r="AC495" s="200"/>
    </row>
    <row r="496" spans="2:29" ht="17.25" customHeight="1">
      <c r="B496" s="116"/>
      <c r="C496" s="116"/>
      <c r="D496" s="116"/>
      <c r="E496" s="116"/>
      <c r="F496" s="116"/>
      <c r="G496" s="116" t="s">
        <v>704</v>
      </c>
      <c r="H496" s="116" t="s">
        <v>273</v>
      </c>
      <c r="I496" s="157">
        <f t="shared" si="237"/>
        <v>0</v>
      </c>
      <c r="J496" s="115"/>
      <c r="K496" s="155"/>
      <c r="L496" s="155"/>
      <c r="M496" s="155"/>
      <c r="N496" s="155"/>
      <c r="O496" s="155"/>
      <c r="P496" s="155"/>
      <c r="Q496" s="155"/>
      <c r="R496" s="155"/>
      <c r="S496" s="155"/>
      <c r="T496" s="155"/>
      <c r="U496" s="155"/>
      <c r="V496" s="117"/>
      <c r="W496" s="155"/>
      <c r="X496" s="117"/>
      <c r="Y496" s="117"/>
      <c r="Z496" s="117"/>
      <c r="AA496" s="203"/>
      <c r="AB496" s="201"/>
      <c r="AC496" s="200"/>
    </row>
    <row r="497" spans="1:29" ht="17.25" customHeight="1">
      <c r="B497" s="116"/>
      <c r="C497" s="116"/>
      <c r="D497" s="116"/>
      <c r="E497" s="116"/>
      <c r="F497" s="116"/>
      <c r="G497" s="116"/>
      <c r="H497" s="116"/>
      <c r="I497" s="116"/>
      <c r="J497" s="115"/>
      <c r="K497" s="116"/>
      <c r="L497" s="116"/>
      <c r="M497" s="116"/>
      <c r="N497" s="116"/>
      <c r="O497" s="116"/>
      <c r="P497" s="116"/>
      <c r="Q497" s="116"/>
      <c r="R497" s="116"/>
      <c r="S497" s="116"/>
      <c r="T497" s="116"/>
      <c r="U497" s="116"/>
      <c r="V497" s="117"/>
      <c r="W497" s="116"/>
      <c r="X497" s="117"/>
      <c r="Y497" s="117"/>
      <c r="Z497" s="117"/>
      <c r="AA497" s="203"/>
      <c r="AB497" s="201"/>
      <c r="AC497" s="200"/>
    </row>
    <row r="498" spans="1:29" ht="17.25" customHeight="1">
      <c r="B498" s="116"/>
      <c r="C498" s="116"/>
      <c r="D498" s="116"/>
      <c r="E498" s="116"/>
      <c r="F498" s="116" t="s">
        <v>705</v>
      </c>
      <c r="G498" s="116" t="s">
        <v>475</v>
      </c>
      <c r="H498" s="116"/>
      <c r="I498" s="157">
        <f t="shared" ref="I498:I503" si="239">SUM(K498:U498)+W498</f>
        <v>0</v>
      </c>
      <c r="J498" s="115"/>
      <c r="K498" s="157">
        <f>SUM(K499:K503)</f>
        <v>0</v>
      </c>
      <c r="L498" s="157">
        <f t="shared" ref="L498:W498" si="240">SUM(L499:L503)</f>
        <v>0</v>
      </c>
      <c r="M498" s="157">
        <f t="shared" si="240"/>
        <v>0</v>
      </c>
      <c r="N498" s="157">
        <f t="shared" si="240"/>
        <v>0</v>
      </c>
      <c r="O498" s="157">
        <f t="shared" si="240"/>
        <v>0</v>
      </c>
      <c r="P498" s="157">
        <f t="shared" si="240"/>
        <v>0</v>
      </c>
      <c r="Q498" s="157">
        <f t="shared" si="240"/>
        <v>0</v>
      </c>
      <c r="R498" s="157">
        <f t="shared" si="240"/>
        <v>0</v>
      </c>
      <c r="S498" s="157">
        <f t="shared" si="240"/>
        <v>0</v>
      </c>
      <c r="T498" s="157">
        <f t="shared" si="240"/>
        <v>0</v>
      </c>
      <c r="U498" s="157">
        <f t="shared" si="240"/>
        <v>0</v>
      </c>
      <c r="V498" s="117"/>
      <c r="W498" s="157">
        <f t="shared" si="240"/>
        <v>0</v>
      </c>
      <c r="X498" s="117"/>
      <c r="Y498" s="155"/>
      <c r="Z498" s="117"/>
      <c r="AA498" s="203"/>
      <c r="AB498" s="201"/>
      <c r="AC498" s="200"/>
    </row>
    <row r="499" spans="1:29" ht="17.25" customHeight="1">
      <c r="B499" s="116"/>
      <c r="C499" s="116"/>
      <c r="D499" s="116"/>
      <c r="E499" s="116"/>
      <c r="F499" s="116"/>
      <c r="G499" s="116" t="s">
        <v>706</v>
      </c>
      <c r="H499" s="116" t="s">
        <v>392</v>
      </c>
      <c r="I499" s="157">
        <f t="shared" si="239"/>
        <v>0</v>
      </c>
      <c r="J499" s="115"/>
      <c r="K499" s="155"/>
      <c r="L499" s="155"/>
      <c r="M499" s="155"/>
      <c r="N499" s="155"/>
      <c r="O499" s="155"/>
      <c r="P499" s="155"/>
      <c r="Q499" s="155"/>
      <c r="R499" s="155"/>
      <c r="S499" s="155"/>
      <c r="T499" s="155"/>
      <c r="U499" s="155"/>
      <c r="V499" s="117"/>
      <c r="W499" s="155"/>
      <c r="X499" s="117"/>
      <c r="Y499" s="117"/>
      <c r="Z499" s="117"/>
      <c r="AA499" s="203"/>
      <c r="AB499" s="201"/>
      <c r="AC499" s="200"/>
    </row>
    <row r="500" spans="1:29" ht="17.25" customHeight="1">
      <c r="B500" s="116"/>
      <c r="C500" s="116"/>
      <c r="D500" s="116"/>
      <c r="E500" s="116"/>
      <c r="F500" s="116"/>
      <c r="G500" s="116" t="s">
        <v>707</v>
      </c>
      <c r="H500" s="116" t="s">
        <v>394</v>
      </c>
      <c r="I500" s="157">
        <f t="shared" si="239"/>
        <v>0</v>
      </c>
      <c r="J500" s="115"/>
      <c r="K500" s="155"/>
      <c r="L500" s="155"/>
      <c r="M500" s="155"/>
      <c r="N500" s="155"/>
      <c r="O500" s="155"/>
      <c r="P500" s="155"/>
      <c r="Q500" s="155"/>
      <c r="R500" s="155"/>
      <c r="S500" s="155"/>
      <c r="T500" s="155"/>
      <c r="U500" s="155"/>
      <c r="V500" s="117"/>
      <c r="W500" s="155"/>
      <c r="X500" s="117"/>
      <c r="Y500" s="117"/>
      <c r="Z500" s="117"/>
      <c r="AA500" s="203"/>
      <c r="AB500" s="201"/>
      <c r="AC500" s="200"/>
    </row>
    <row r="501" spans="1:29" ht="17.25" customHeight="1">
      <c r="B501" s="116"/>
      <c r="C501" s="116"/>
      <c r="D501" s="116"/>
      <c r="E501" s="116"/>
      <c r="F501" s="116"/>
      <c r="G501" s="116" t="s">
        <v>708</v>
      </c>
      <c r="H501" s="116" t="s">
        <v>396</v>
      </c>
      <c r="I501" s="157">
        <f t="shared" si="239"/>
        <v>0</v>
      </c>
      <c r="J501" s="115"/>
      <c r="K501" s="155"/>
      <c r="L501" s="155"/>
      <c r="M501" s="155"/>
      <c r="N501" s="155"/>
      <c r="O501" s="155"/>
      <c r="P501" s="155"/>
      <c r="Q501" s="155"/>
      <c r="R501" s="155"/>
      <c r="S501" s="155"/>
      <c r="T501" s="155"/>
      <c r="U501" s="155"/>
      <c r="V501" s="117"/>
      <c r="W501" s="155"/>
      <c r="X501" s="117"/>
      <c r="Y501" s="117"/>
      <c r="Z501" s="117"/>
      <c r="AA501" s="203"/>
      <c r="AB501" s="201"/>
      <c r="AC501" s="200"/>
    </row>
    <row r="502" spans="1:29" ht="18" hidden="1" customHeight="1">
      <c r="B502" s="116"/>
      <c r="C502" s="116"/>
      <c r="D502" s="116"/>
      <c r="E502" s="116"/>
      <c r="F502" s="116"/>
      <c r="G502" s="116"/>
      <c r="H502" s="116"/>
      <c r="I502" s="157">
        <f t="shared" si="239"/>
        <v>0</v>
      </c>
      <c r="J502" s="115"/>
      <c r="K502" s="155"/>
      <c r="L502" s="155"/>
      <c r="M502" s="155"/>
      <c r="N502" s="155"/>
      <c r="O502" s="155"/>
      <c r="P502" s="155"/>
      <c r="Q502" s="155"/>
      <c r="R502" s="155"/>
      <c r="S502" s="155"/>
      <c r="T502" s="155"/>
      <c r="U502" s="155"/>
      <c r="V502" s="117"/>
      <c r="W502" s="155"/>
      <c r="X502" s="117"/>
      <c r="Y502" s="117"/>
      <c r="Z502" s="117"/>
      <c r="AA502" s="203"/>
      <c r="AB502" s="201"/>
      <c r="AC502" s="200"/>
    </row>
    <row r="503" spans="1:29" ht="17.25" customHeight="1">
      <c r="B503" s="116"/>
      <c r="C503" s="116"/>
      <c r="D503" s="116"/>
      <c r="E503" s="116"/>
      <c r="F503" s="116"/>
      <c r="G503" s="116" t="s">
        <v>709</v>
      </c>
      <c r="H503" s="116" t="s">
        <v>273</v>
      </c>
      <c r="I503" s="157">
        <f t="shared" si="239"/>
        <v>0</v>
      </c>
      <c r="J503" s="115"/>
      <c r="K503" s="155"/>
      <c r="L503" s="155"/>
      <c r="M503" s="155"/>
      <c r="N503" s="155"/>
      <c r="O503" s="155"/>
      <c r="P503" s="155"/>
      <c r="Q503" s="155"/>
      <c r="R503" s="155"/>
      <c r="S503" s="155"/>
      <c r="T503" s="155"/>
      <c r="U503" s="155"/>
      <c r="V503" s="117"/>
      <c r="W503" s="155"/>
      <c r="X503" s="116"/>
      <c r="Y503" s="117"/>
      <c r="Z503" s="117"/>
      <c r="AA503" s="203"/>
      <c r="AB503" s="201"/>
      <c r="AC503" s="200"/>
    </row>
    <row r="504" spans="1:29" ht="17.25" customHeight="1">
      <c r="B504" s="116"/>
      <c r="C504" s="116"/>
      <c r="D504" s="116"/>
      <c r="E504" s="116"/>
      <c r="F504" s="116"/>
      <c r="G504" s="116"/>
      <c r="H504" s="116"/>
      <c r="I504" s="116"/>
      <c r="J504" s="116"/>
      <c r="K504" s="116"/>
      <c r="L504" s="116"/>
      <c r="M504" s="116"/>
      <c r="N504" s="116"/>
      <c r="O504" s="116"/>
      <c r="P504" s="116"/>
      <c r="Q504" s="116"/>
      <c r="R504" s="116"/>
      <c r="S504" s="116"/>
      <c r="T504" s="116"/>
      <c r="U504" s="116"/>
      <c r="V504" s="116"/>
      <c r="W504" s="116"/>
      <c r="X504" s="116"/>
      <c r="Y504" s="117"/>
      <c r="Z504" s="117"/>
      <c r="AA504" s="203"/>
      <c r="AB504" s="201"/>
      <c r="AC504" s="200"/>
    </row>
    <row r="505" spans="1:29" ht="17.25" customHeight="1">
      <c r="B505" s="116"/>
      <c r="C505" s="116"/>
      <c r="D505" s="116"/>
      <c r="E505" s="116"/>
      <c r="F505" s="116" t="s">
        <v>530</v>
      </c>
      <c r="G505" s="116"/>
      <c r="H505" s="116"/>
      <c r="I505" s="117"/>
      <c r="J505" s="117"/>
      <c r="K505" s="117"/>
      <c r="L505" s="117"/>
      <c r="M505" s="117"/>
      <c r="N505" s="117"/>
      <c r="O505" s="117"/>
      <c r="P505" s="117"/>
      <c r="Q505" s="117"/>
      <c r="R505" s="117"/>
      <c r="S505" s="117"/>
      <c r="T505" s="117"/>
      <c r="U505" s="117"/>
      <c r="V505" s="117"/>
      <c r="W505" s="117"/>
      <c r="X505" s="117"/>
      <c r="Y505" s="117"/>
      <c r="Z505" s="117"/>
      <c r="AA505" s="203"/>
      <c r="AB505" s="201"/>
      <c r="AC505" s="200"/>
    </row>
    <row r="506" spans="1:29" ht="17.25" customHeight="1">
      <c r="B506" s="116"/>
      <c r="C506" s="116"/>
      <c r="D506" s="116"/>
      <c r="E506" s="116"/>
      <c r="F506" s="116"/>
      <c r="G506" s="116"/>
      <c r="H506" s="116"/>
      <c r="I506" s="117"/>
      <c r="J506" s="117"/>
      <c r="K506" s="117"/>
      <c r="L506" s="117"/>
      <c r="M506" s="117"/>
      <c r="N506" s="117"/>
      <c r="O506" s="117"/>
      <c r="P506" s="117"/>
      <c r="Q506" s="117"/>
      <c r="R506" s="117"/>
      <c r="S506" s="117"/>
      <c r="T506" s="117"/>
      <c r="U506" s="117"/>
      <c r="V506" s="117"/>
      <c r="W506" s="117"/>
      <c r="X506" s="117"/>
      <c r="Y506" s="117"/>
      <c r="Z506" s="117"/>
      <c r="AA506" s="203"/>
      <c r="AB506" s="201"/>
      <c r="AC506" s="200"/>
    </row>
    <row r="507" spans="1:29" ht="17.25" customHeight="1">
      <c r="B507" s="116"/>
      <c r="C507" s="116"/>
      <c r="D507" s="116"/>
      <c r="E507" s="116" t="s">
        <v>710</v>
      </c>
      <c r="F507" s="116" t="s">
        <v>662</v>
      </c>
      <c r="G507" s="116"/>
      <c r="H507" s="116"/>
      <c r="I507" s="157">
        <f t="shared" ref="I507:I512" si="241">SUM(K507:U507)+W507</f>
        <v>0</v>
      </c>
      <c r="J507" s="115"/>
      <c r="K507" s="157">
        <f t="shared" ref="K507:U507" si="242">SUM(K508:K512)</f>
        <v>0</v>
      </c>
      <c r="L507" s="157">
        <f t="shared" si="242"/>
        <v>0</v>
      </c>
      <c r="M507" s="157">
        <f t="shared" si="242"/>
        <v>0</v>
      </c>
      <c r="N507" s="157">
        <f t="shared" si="242"/>
        <v>0</v>
      </c>
      <c r="O507" s="157">
        <f t="shared" si="242"/>
        <v>0</v>
      </c>
      <c r="P507" s="157">
        <f t="shared" si="242"/>
        <v>0</v>
      </c>
      <c r="Q507" s="157">
        <f t="shared" si="242"/>
        <v>0</v>
      </c>
      <c r="R507" s="157">
        <f t="shared" si="242"/>
        <v>0</v>
      </c>
      <c r="S507" s="157">
        <f t="shared" si="242"/>
        <v>0</v>
      </c>
      <c r="T507" s="157">
        <f t="shared" si="242"/>
        <v>0</v>
      </c>
      <c r="U507" s="157">
        <f t="shared" si="242"/>
        <v>0</v>
      </c>
      <c r="V507" s="117"/>
      <c r="W507" s="157">
        <f>SUM(W508:W512)</f>
        <v>0</v>
      </c>
      <c r="X507" s="117"/>
      <c r="Y507" s="155"/>
      <c r="Z507" s="117"/>
      <c r="AA507" s="203"/>
      <c r="AB507" s="201"/>
      <c r="AC507" s="200"/>
    </row>
    <row r="508" spans="1:29" ht="17.25" customHeight="1">
      <c r="A508" s="433"/>
      <c r="B508" s="116"/>
      <c r="C508" s="116"/>
      <c r="D508" s="116"/>
      <c r="E508" s="116"/>
      <c r="F508" s="116" t="s">
        <v>711</v>
      </c>
      <c r="G508" s="117" t="s">
        <v>392</v>
      </c>
      <c r="H508" s="117"/>
      <c r="I508" s="157">
        <f t="shared" si="241"/>
        <v>0</v>
      </c>
      <c r="J508" s="115"/>
      <c r="K508" s="155"/>
      <c r="L508" s="155"/>
      <c r="M508" s="155"/>
      <c r="N508" s="155"/>
      <c r="O508" s="155"/>
      <c r="P508" s="155"/>
      <c r="Q508" s="155"/>
      <c r="R508" s="155"/>
      <c r="S508" s="155"/>
      <c r="T508" s="155"/>
      <c r="U508" s="155"/>
      <c r="V508" s="117"/>
      <c r="W508" s="155"/>
      <c r="X508" s="117"/>
      <c r="Y508" s="117"/>
      <c r="Z508" s="117"/>
      <c r="AA508" s="203"/>
      <c r="AB508" s="201"/>
      <c r="AC508" s="200"/>
    </row>
    <row r="509" spans="1:29" ht="17.25" customHeight="1">
      <c r="A509" s="433"/>
      <c r="B509" s="116"/>
      <c r="C509" s="116"/>
      <c r="D509" s="116"/>
      <c r="E509" s="116"/>
      <c r="F509" s="116" t="s">
        <v>712</v>
      </c>
      <c r="G509" s="117" t="s">
        <v>394</v>
      </c>
      <c r="H509" s="117"/>
      <c r="I509" s="157">
        <f t="shared" si="241"/>
        <v>0</v>
      </c>
      <c r="J509" s="115"/>
      <c r="K509" s="155"/>
      <c r="L509" s="155"/>
      <c r="M509" s="155"/>
      <c r="N509" s="155"/>
      <c r="O509" s="155"/>
      <c r="P509" s="155"/>
      <c r="Q509" s="155"/>
      <c r="R509" s="155"/>
      <c r="S509" s="155"/>
      <c r="T509" s="155"/>
      <c r="U509" s="155"/>
      <c r="V509" s="117"/>
      <c r="W509" s="155"/>
      <c r="X509" s="117"/>
      <c r="Y509" s="117"/>
      <c r="Z509" s="117"/>
      <c r="AA509" s="203"/>
      <c r="AB509" s="201"/>
      <c r="AC509" s="200"/>
    </row>
    <row r="510" spans="1:29" ht="17.25" customHeight="1">
      <c r="A510" s="433"/>
      <c r="B510" s="116"/>
      <c r="C510" s="116"/>
      <c r="D510" s="116"/>
      <c r="E510" s="116"/>
      <c r="F510" s="116" t="s">
        <v>713</v>
      </c>
      <c r="G510" s="116" t="s">
        <v>396</v>
      </c>
      <c r="H510" s="117"/>
      <c r="I510" s="157">
        <f t="shared" si="241"/>
        <v>0</v>
      </c>
      <c r="J510" s="115"/>
      <c r="K510" s="155"/>
      <c r="L510" s="155"/>
      <c r="M510" s="155"/>
      <c r="N510" s="155"/>
      <c r="O510" s="155"/>
      <c r="P510" s="155"/>
      <c r="Q510" s="155"/>
      <c r="R510" s="155"/>
      <c r="S510" s="155"/>
      <c r="T510" s="155"/>
      <c r="U510" s="155"/>
      <c r="V510" s="117"/>
      <c r="W510" s="155"/>
      <c r="X510" s="117"/>
      <c r="Y510" s="117"/>
      <c r="Z510" s="117"/>
      <c r="AA510" s="203"/>
      <c r="AB510" s="201"/>
      <c r="AC510" s="200"/>
    </row>
    <row r="511" spans="1:29" ht="17.25" hidden="1" customHeight="1">
      <c r="A511" s="433"/>
      <c r="B511" s="116"/>
      <c r="C511" s="116"/>
      <c r="D511" s="116"/>
      <c r="E511" s="116"/>
      <c r="F511" s="116"/>
      <c r="G511" s="116"/>
      <c r="H511" s="117"/>
      <c r="I511" s="157">
        <f t="shared" si="241"/>
        <v>0</v>
      </c>
      <c r="J511" s="115"/>
      <c r="K511" s="155"/>
      <c r="L511" s="155"/>
      <c r="M511" s="155"/>
      <c r="N511" s="155"/>
      <c r="O511" s="155"/>
      <c r="P511" s="155"/>
      <c r="Q511" s="155"/>
      <c r="R511" s="155"/>
      <c r="S511" s="155"/>
      <c r="T511" s="155"/>
      <c r="U511" s="155"/>
      <c r="V511" s="117"/>
      <c r="W511" s="155"/>
      <c r="X511" s="117"/>
      <c r="Y511" s="117"/>
      <c r="Z511" s="117"/>
      <c r="AA511" s="203"/>
      <c r="AB511" s="201"/>
      <c r="AC511" s="200"/>
    </row>
    <row r="512" spans="1:29" ht="17.25" customHeight="1">
      <c r="B512" s="116"/>
      <c r="C512" s="116"/>
      <c r="D512" s="116"/>
      <c r="E512" s="116"/>
      <c r="F512" s="116" t="s">
        <v>714</v>
      </c>
      <c r="G512" s="116" t="s">
        <v>273</v>
      </c>
      <c r="H512" s="117"/>
      <c r="I512" s="157">
        <f t="shared" si="241"/>
        <v>0</v>
      </c>
      <c r="J512" s="115"/>
      <c r="K512" s="155"/>
      <c r="L512" s="155"/>
      <c r="M512" s="155"/>
      <c r="N512" s="155"/>
      <c r="O512" s="155"/>
      <c r="P512" s="155"/>
      <c r="Q512" s="155"/>
      <c r="R512" s="155"/>
      <c r="S512" s="155"/>
      <c r="T512" s="155"/>
      <c r="U512" s="155"/>
      <c r="V512" s="117"/>
      <c r="W512" s="155"/>
      <c r="X512" s="117"/>
      <c r="Y512" s="117"/>
      <c r="Z512" s="117"/>
      <c r="AA512" s="203"/>
      <c r="AB512" s="201"/>
      <c r="AC512" s="200"/>
    </row>
    <row r="513" spans="2:29" ht="17.25" customHeight="1">
      <c r="B513" s="116"/>
      <c r="C513" s="116"/>
      <c r="D513" s="116"/>
      <c r="E513" s="116"/>
      <c r="F513" s="116"/>
      <c r="G513" s="116"/>
      <c r="H513" s="116"/>
      <c r="I513" s="117"/>
      <c r="J513" s="117"/>
      <c r="K513" s="117"/>
      <c r="L513" s="117"/>
      <c r="M513" s="117"/>
      <c r="N513" s="117"/>
      <c r="O513" s="117"/>
      <c r="P513" s="117"/>
      <c r="Q513" s="117"/>
      <c r="R513" s="117"/>
      <c r="S513" s="117"/>
      <c r="T513" s="117"/>
      <c r="U513" s="117"/>
      <c r="V513" s="117"/>
      <c r="W513" s="117"/>
      <c r="X513" s="117"/>
      <c r="Y513" s="117"/>
      <c r="Z513" s="117"/>
      <c r="AA513" s="203"/>
      <c r="AB513" s="201"/>
      <c r="AC513" s="200"/>
    </row>
    <row r="514" spans="2:29" ht="17.25" customHeight="1">
      <c r="B514" s="116"/>
      <c r="C514" s="575"/>
      <c r="D514" s="116" t="s">
        <v>715</v>
      </c>
      <c r="E514" s="116" t="s">
        <v>321</v>
      </c>
      <c r="F514" s="116"/>
      <c r="G514" s="116"/>
      <c r="H514" s="116"/>
      <c r="I514" s="157">
        <f t="shared" ref="I514" si="243">SUM(K514:U514)+W514</f>
        <v>0</v>
      </c>
      <c r="J514" s="115"/>
      <c r="K514" s="157">
        <f t="shared" ref="K514:U514" si="244">K516+K546+K585</f>
        <v>0</v>
      </c>
      <c r="L514" s="157">
        <f t="shared" si="244"/>
        <v>0</v>
      </c>
      <c r="M514" s="157">
        <f t="shared" si="244"/>
        <v>0</v>
      </c>
      <c r="N514" s="157">
        <f t="shared" si="244"/>
        <v>0</v>
      </c>
      <c r="O514" s="157">
        <f t="shared" si="244"/>
        <v>0</v>
      </c>
      <c r="P514" s="157">
        <f t="shared" si="244"/>
        <v>0</v>
      </c>
      <c r="Q514" s="157">
        <f t="shared" si="244"/>
        <v>0</v>
      </c>
      <c r="R514" s="157">
        <f t="shared" si="244"/>
        <v>0</v>
      </c>
      <c r="S514" s="157">
        <f t="shared" si="244"/>
        <v>0</v>
      </c>
      <c r="T514" s="157">
        <f t="shared" si="244"/>
        <v>0</v>
      </c>
      <c r="U514" s="157">
        <f t="shared" si="244"/>
        <v>0</v>
      </c>
      <c r="V514" s="117"/>
      <c r="W514" s="157">
        <f>W516+W546+W585</f>
        <v>0</v>
      </c>
      <c r="X514" s="117"/>
      <c r="Y514" s="157">
        <f>Y516+Y546+Y585</f>
        <v>0</v>
      </c>
      <c r="Z514" s="117"/>
      <c r="AA514" s="203"/>
      <c r="AB514" s="201"/>
      <c r="AC514" s="200"/>
    </row>
    <row r="515" spans="2:29" ht="17.25" customHeight="1">
      <c r="B515" s="116"/>
      <c r="C515" s="575"/>
      <c r="D515" s="116"/>
      <c r="E515" s="116"/>
      <c r="F515" s="116"/>
      <c r="G515" s="116"/>
      <c r="H515" s="116"/>
      <c r="I515" s="115"/>
      <c r="J515" s="115"/>
      <c r="K515" s="115"/>
      <c r="L515" s="115"/>
      <c r="M515" s="115"/>
      <c r="N515" s="115"/>
      <c r="O515" s="115"/>
      <c r="P515" s="115"/>
      <c r="Q515" s="115"/>
      <c r="R515" s="115"/>
      <c r="S515" s="115"/>
      <c r="T515" s="115"/>
      <c r="U515" s="115"/>
      <c r="V515" s="117"/>
      <c r="W515" s="115"/>
      <c r="X515" s="117"/>
      <c r="Y515" s="117"/>
      <c r="Z515" s="117"/>
      <c r="AA515" s="203"/>
      <c r="AB515" s="201"/>
      <c r="AC515" s="200"/>
    </row>
    <row r="516" spans="2:29" ht="17.25" customHeight="1">
      <c r="B516" s="116"/>
      <c r="C516" s="575"/>
      <c r="D516" s="116"/>
      <c r="E516" s="116" t="s">
        <v>716</v>
      </c>
      <c r="F516" s="116" t="s">
        <v>429</v>
      </c>
      <c r="G516" s="116"/>
      <c r="H516" s="116"/>
      <c r="I516" s="157">
        <f t="shared" ref="I516" si="245">SUM(K516:U516)+W516</f>
        <v>0</v>
      </c>
      <c r="J516" s="115"/>
      <c r="K516" s="157">
        <f t="shared" ref="K516:U516" si="246">K518+K525+K532+K539</f>
        <v>0</v>
      </c>
      <c r="L516" s="157">
        <f t="shared" si="246"/>
        <v>0</v>
      </c>
      <c r="M516" s="157">
        <f t="shared" si="246"/>
        <v>0</v>
      </c>
      <c r="N516" s="157">
        <f t="shared" si="246"/>
        <v>0</v>
      </c>
      <c r="O516" s="157">
        <f t="shared" si="246"/>
        <v>0</v>
      </c>
      <c r="P516" s="157">
        <f t="shared" si="246"/>
        <v>0</v>
      </c>
      <c r="Q516" s="157">
        <f t="shared" si="246"/>
        <v>0</v>
      </c>
      <c r="R516" s="157">
        <f t="shared" si="246"/>
        <v>0</v>
      </c>
      <c r="S516" s="157">
        <f t="shared" si="246"/>
        <v>0</v>
      </c>
      <c r="T516" s="157">
        <f t="shared" si="246"/>
        <v>0</v>
      </c>
      <c r="U516" s="157">
        <f t="shared" si="246"/>
        <v>0</v>
      </c>
      <c r="V516" s="117"/>
      <c r="W516" s="157">
        <f>W518+W525+W532+W539</f>
        <v>0</v>
      </c>
      <c r="X516" s="117"/>
      <c r="Y516" s="157">
        <f>Y518+Y525+Y532+Y539</f>
        <v>0</v>
      </c>
      <c r="Z516" s="117"/>
      <c r="AA516" s="203"/>
      <c r="AB516" s="201"/>
      <c r="AC516" s="200"/>
    </row>
    <row r="517" spans="2:29" ht="17.25" customHeight="1">
      <c r="B517" s="116"/>
      <c r="C517" s="575"/>
      <c r="D517" s="116"/>
      <c r="E517" s="116"/>
      <c r="F517" s="116"/>
      <c r="G517" s="116"/>
      <c r="H517" s="116"/>
      <c r="I517" s="116"/>
      <c r="J517" s="116"/>
      <c r="K517" s="116"/>
      <c r="L517" s="116"/>
      <c r="M517" s="116"/>
      <c r="N517" s="116"/>
      <c r="O517" s="116"/>
      <c r="P517" s="116"/>
      <c r="Q517" s="116"/>
      <c r="R517" s="116"/>
      <c r="S517" s="116"/>
      <c r="T517" s="116"/>
      <c r="U517" s="116"/>
      <c r="V517" s="116"/>
      <c r="W517" s="116"/>
      <c r="X517" s="117"/>
      <c r="Y517" s="117"/>
      <c r="Z517" s="117"/>
      <c r="AA517" s="203"/>
      <c r="AB517" s="201"/>
      <c r="AC517" s="200"/>
    </row>
    <row r="518" spans="2:29" ht="17.25" customHeight="1">
      <c r="B518" s="116"/>
      <c r="C518" s="575"/>
      <c r="D518" s="116"/>
      <c r="E518" s="116"/>
      <c r="F518" s="116" t="s">
        <v>717</v>
      </c>
      <c r="G518" s="116" t="s">
        <v>431</v>
      </c>
      <c r="H518" s="116"/>
      <c r="I518" s="157">
        <f t="shared" ref="I518:I520" si="247">SUM(K518:U518)+W518</f>
        <v>0</v>
      </c>
      <c r="J518" s="115"/>
      <c r="K518" s="157">
        <f>SUM(K519:K523)</f>
        <v>0</v>
      </c>
      <c r="L518" s="157">
        <f t="shared" ref="L518:W518" si="248">SUM(L519:L523)</f>
        <v>0</v>
      </c>
      <c r="M518" s="157">
        <f t="shared" si="248"/>
        <v>0</v>
      </c>
      <c r="N518" s="157">
        <f t="shared" si="248"/>
        <v>0</v>
      </c>
      <c r="O518" s="157">
        <f t="shared" si="248"/>
        <v>0</v>
      </c>
      <c r="P518" s="157">
        <f t="shared" si="248"/>
        <v>0</v>
      </c>
      <c r="Q518" s="157">
        <f t="shared" si="248"/>
        <v>0</v>
      </c>
      <c r="R518" s="157">
        <f t="shared" si="248"/>
        <v>0</v>
      </c>
      <c r="S518" s="157">
        <f t="shared" si="248"/>
        <v>0</v>
      </c>
      <c r="T518" s="157">
        <f t="shared" si="248"/>
        <v>0</v>
      </c>
      <c r="U518" s="157">
        <f t="shared" si="248"/>
        <v>0</v>
      </c>
      <c r="V518" s="117"/>
      <c r="W518" s="157">
        <f t="shared" si="248"/>
        <v>0</v>
      </c>
      <c r="X518" s="117"/>
      <c r="Y518" s="155"/>
      <c r="Z518" s="117"/>
      <c r="AA518" s="203"/>
      <c r="AB518" s="201"/>
      <c r="AC518" s="200"/>
    </row>
    <row r="519" spans="2:29" ht="17.25" customHeight="1">
      <c r="B519" s="116"/>
      <c r="C519" s="575"/>
      <c r="D519" s="116"/>
      <c r="E519" s="116"/>
      <c r="F519" s="116"/>
      <c r="G519" s="116" t="s">
        <v>718</v>
      </c>
      <c r="H519" s="116" t="s">
        <v>392</v>
      </c>
      <c r="I519" s="157">
        <f t="shared" si="247"/>
        <v>0</v>
      </c>
      <c r="J519" s="115"/>
      <c r="K519" s="155"/>
      <c r="L519" s="155"/>
      <c r="M519" s="155"/>
      <c r="N519" s="155"/>
      <c r="O519" s="155"/>
      <c r="P519" s="155"/>
      <c r="Q519" s="155"/>
      <c r="R519" s="155"/>
      <c r="S519" s="155"/>
      <c r="T519" s="155"/>
      <c r="U519" s="155"/>
      <c r="V519" s="117"/>
      <c r="W519" s="155"/>
      <c r="X519" s="117"/>
      <c r="Y519" s="117"/>
      <c r="Z519" s="117"/>
      <c r="AA519" s="203"/>
      <c r="AB519" s="201"/>
      <c r="AC519" s="200"/>
    </row>
    <row r="520" spans="2:29" ht="17.25" customHeight="1">
      <c r="B520" s="116"/>
      <c r="C520" s="575"/>
      <c r="D520" s="116"/>
      <c r="E520" s="116"/>
      <c r="F520" s="116"/>
      <c r="G520" s="116" t="s">
        <v>719</v>
      </c>
      <c r="H520" s="116" t="s">
        <v>394</v>
      </c>
      <c r="I520" s="157">
        <f t="shared" si="247"/>
        <v>0</v>
      </c>
      <c r="J520" s="115"/>
      <c r="K520" s="155"/>
      <c r="L520" s="155"/>
      <c r="M520" s="155"/>
      <c r="N520" s="155"/>
      <c r="O520" s="155"/>
      <c r="P520" s="155"/>
      <c r="Q520" s="155"/>
      <c r="R520" s="155"/>
      <c r="S520" s="155"/>
      <c r="T520" s="155"/>
      <c r="U520" s="155"/>
      <c r="V520" s="117"/>
      <c r="W520" s="155"/>
      <c r="X520" s="117"/>
      <c r="Y520" s="117"/>
      <c r="Z520" s="117"/>
      <c r="AA520" s="203"/>
      <c r="AB520" s="201"/>
      <c r="AC520" s="200"/>
    </row>
    <row r="521" spans="2:29" ht="17.25" customHeight="1">
      <c r="B521" s="116"/>
      <c r="C521" s="575"/>
      <c r="D521" s="116"/>
      <c r="E521" s="116"/>
      <c r="F521" s="116"/>
      <c r="G521" s="116" t="s">
        <v>720</v>
      </c>
      <c r="H521" s="116" t="s">
        <v>396</v>
      </c>
      <c r="I521" s="157">
        <f>SUM(K521:U521)+W521</f>
        <v>0</v>
      </c>
      <c r="J521" s="115"/>
      <c r="K521" s="155"/>
      <c r="L521" s="155"/>
      <c r="M521" s="155"/>
      <c r="N521" s="155"/>
      <c r="O521" s="155"/>
      <c r="P521" s="155"/>
      <c r="Q521" s="155"/>
      <c r="R521" s="155"/>
      <c r="S521" s="155"/>
      <c r="T521" s="155"/>
      <c r="U521" s="155"/>
      <c r="V521" s="117"/>
      <c r="W521" s="155"/>
      <c r="X521" s="117"/>
      <c r="Y521" s="117"/>
      <c r="Z521" s="117"/>
      <c r="AA521" s="203"/>
      <c r="AB521" s="201"/>
      <c r="AC521" s="200"/>
    </row>
    <row r="522" spans="2:29" ht="17.25" hidden="1" customHeight="1">
      <c r="B522" s="116"/>
      <c r="C522" s="575"/>
      <c r="D522" s="116"/>
      <c r="E522" s="116"/>
      <c r="F522" s="116"/>
      <c r="G522" s="116"/>
      <c r="H522" s="116"/>
      <c r="I522" s="157">
        <f>SUM(K522:U522)+W522</f>
        <v>0</v>
      </c>
      <c r="J522" s="115"/>
      <c r="K522" s="155"/>
      <c r="L522" s="155"/>
      <c r="M522" s="155"/>
      <c r="N522" s="155"/>
      <c r="O522" s="155"/>
      <c r="P522" s="155"/>
      <c r="Q522" s="155"/>
      <c r="R522" s="155"/>
      <c r="S522" s="155"/>
      <c r="T522" s="155"/>
      <c r="U522" s="155"/>
      <c r="V522" s="117"/>
      <c r="W522" s="155"/>
      <c r="X522" s="117"/>
      <c r="Y522" s="117"/>
      <c r="Z522" s="117"/>
      <c r="AA522" s="203"/>
      <c r="AB522" s="201"/>
      <c r="AC522" s="200"/>
    </row>
    <row r="523" spans="2:29" ht="17.25" customHeight="1">
      <c r="B523" s="116"/>
      <c r="C523" s="575"/>
      <c r="D523" s="116"/>
      <c r="E523" s="116"/>
      <c r="F523" s="116"/>
      <c r="G523" s="116" t="s">
        <v>721</v>
      </c>
      <c r="H523" s="116" t="s">
        <v>273</v>
      </c>
      <c r="I523" s="157">
        <f>SUM(K523:U523)+W523</f>
        <v>0</v>
      </c>
      <c r="J523" s="115"/>
      <c r="K523" s="155"/>
      <c r="L523" s="155"/>
      <c r="M523" s="155"/>
      <c r="N523" s="155"/>
      <c r="O523" s="155"/>
      <c r="P523" s="155"/>
      <c r="Q523" s="155"/>
      <c r="R523" s="155"/>
      <c r="S523" s="155"/>
      <c r="T523" s="155"/>
      <c r="U523" s="155"/>
      <c r="V523" s="117"/>
      <c r="W523" s="155"/>
      <c r="X523" s="117"/>
      <c r="Y523" s="117"/>
      <c r="Z523" s="117"/>
      <c r="AA523" s="203"/>
      <c r="AB523" s="201"/>
      <c r="AC523" s="200"/>
    </row>
    <row r="524" spans="2:29" ht="17.25" customHeight="1">
      <c r="B524" s="116"/>
      <c r="C524" s="575"/>
      <c r="D524" s="116"/>
      <c r="E524" s="116"/>
      <c r="F524" s="116"/>
      <c r="G524" s="116"/>
      <c r="H524" s="116"/>
      <c r="I524" s="116"/>
      <c r="J524" s="115"/>
      <c r="K524" s="116"/>
      <c r="L524" s="116"/>
      <c r="M524" s="116"/>
      <c r="N524" s="116"/>
      <c r="O524" s="116"/>
      <c r="P524" s="116"/>
      <c r="Q524" s="116"/>
      <c r="R524" s="116"/>
      <c r="S524" s="116"/>
      <c r="T524" s="116"/>
      <c r="U524" s="116"/>
      <c r="V524" s="117"/>
      <c r="W524" s="116"/>
      <c r="X524" s="117"/>
      <c r="Y524" s="117"/>
      <c r="Z524" s="117"/>
      <c r="AA524" s="203"/>
      <c r="AB524" s="201"/>
      <c r="AC524" s="200"/>
    </row>
    <row r="525" spans="2:29" ht="17.25" customHeight="1">
      <c r="B525" s="116"/>
      <c r="C525" s="575"/>
      <c r="D525" s="116"/>
      <c r="E525" s="116"/>
      <c r="F525" s="116" t="s">
        <v>722</v>
      </c>
      <c r="G525" s="116" t="s">
        <v>437</v>
      </c>
      <c r="H525" s="116"/>
      <c r="I525" s="157">
        <f t="shared" ref="I525:I529" si="249">SUM(K525:U525)+W525</f>
        <v>0</v>
      </c>
      <c r="J525" s="115"/>
      <c r="K525" s="157">
        <f>SUM(K526:K530)</f>
        <v>0</v>
      </c>
      <c r="L525" s="157">
        <f t="shared" ref="L525:W525" si="250">SUM(L526:L530)</f>
        <v>0</v>
      </c>
      <c r="M525" s="157">
        <f t="shared" si="250"/>
        <v>0</v>
      </c>
      <c r="N525" s="157">
        <f t="shared" si="250"/>
        <v>0</v>
      </c>
      <c r="O525" s="157">
        <f t="shared" si="250"/>
        <v>0</v>
      </c>
      <c r="P525" s="157">
        <f t="shared" si="250"/>
        <v>0</v>
      </c>
      <c r="Q525" s="157">
        <f t="shared" si="250"/>
        <v>0</v>
      </c>
      <c r="R525" s="157">
        <f t="shared" si="250"/>
        <v>0</v>
      </c>
      <c r="S525" s="157">
        <f t="shared" si="250"/>
        <v>0</v>
      </c>
      <c r="T525" s="157">
        <f t="shared" si="250"/>
        <v>0</v>
      </c>
      <c r="U525" s="157">
        <f t="shared" si="250"/>
        <v>0</v>
      </c>
      <c r="V525" s="117"/>
      <c r="W525" s="157">
        <f t="shared" si="250"/>
        <v>0</v>
      </c>
      <c r="X525" s="117"/>
      <c r="Y525" s="155"/>
      <c r="Z525" s="117"/>
      <c r="AA525" s="203"/>
      <c r="AB525" s="201"/>
      <c r="AC525" s="200"/>
    </row>
    <row r="526" spans="2:29" ht="17.25" customHeight="1">
      <c r="B526" s="116"/>
      <c r="C526" s="575"/>
      <c r="D526" s="116"/>
      <c r="E526" s="116"/>
      <c r="F526" s="116"/>
      <c r="G526" s="116" t="s">
        <v>723</v>
      </c>
      <c r="H526" s="116" t="s">
        <v>392</v>
      </c>
      <c r="I526" s="157">
        <f t="shared" si="249"/>
        <v>0</v>
      </c>
      <c r="J526" s="115"/>
      <c r="K526" s="155"/>
      <c r="L526" s="155"/>
      <c r="M526" s="155"/>
      <c r="N526" s="155"/>
      <c r="O526" s="155"/>
      <c r="P526" s="155"/>
      <c r="Q526" s="155"/>
      <c r="R526" s="155"/>
      <c r="S526" s="155"/>
      <c r="T526" s="155"/>
      <c r="U526" s="155"/>
      <c r="V526" s="117"/>
      <c r="W526" s="155"/>
      <c r="X526" s="117"/>
      <c r="Y526" s="117"/>
      <c r="Z526" s="117"/>
      <c r="AA526" s="203"/>
      <c r="AB526" s="201"/>
      <c r="AC526" s="200"/>
    </row>
    <row r="527" spans="2:29" ht="17.25" customHeight="1">
      <c r="B527" s="116"/>
      <c r="C527" s="575"/>
      <c r="D527" s="116"/>
      <c r="E527" s="116"/>
      <c r="F527" s="116"/>
      <c r="G527" s="116" t="s">
        <v>724</v>
      </c>
      <c r="H527" s="116" t="s">
        <v>394</v>
      </c>
      <c r="I527" s="157">
        <f t="shared" si="249"/>
        <v>0</v>
      </c>
      <c r="J527" s="115"/>
      <c r="K527" s="155"/>
      <c r="L527" s="155"/>
      <c r="M527" s="155"/>
      <c r="N527" s="155"/>
      <c r="O527" s="155"/>
      <c r="P527" s="155"/>
      <c r="Q527" s="155"/>
      <c r="R527" s="155"/>
      <c r="S527" s="155"/>
      <c r="T527" s="155"/>
      <c r="U527" s="155"/>
      <c r="V527" s="117"/>
      <c r="W527" s="155"/>
      <c r="X527" s="117"/>
      <c r="Y527" s="117"/>
      <c r="Z527" s="117"/>
      <c r="AA527" s="203"/>
      <c r="AB527" s="201"/>
      <c r="AC527" s="200"/>
    </row>
    <row r="528" spans="2:29" ht="17.25" customHeight="1">
      <c r="B528" s="116"/>
      <c r="C528" s="575"/>
      <c r="D528" s="116"/>
      <c r="E528" s="116"/>
      <c r="F528" s="116"/>
      <c r="G528" s="116" t="s">
        <v>725</v>
      </c>
      <c r="H528" s="116" t="s">
        <v>396</v>
      </c>
      <c r="I528" s="157">
        <f t="shared" si="249"/>
        <v>0</v>
      </c>
      <c r="J528" s="115"/>
      <c r="K528" s="155"/>
      <c r="L528" s="155"/>
      <c r="M528" s="155"/>
      <c r="N528" s="155"/>
      <c r="O528" s="155"/>
      <c r="P528" s="155"/>
      <c r="Q528" s="155"/>
      <c r="R528" s="155"/>
      <c r="S528" s="155"/>
      <c r="T528" s="155"/>
      <c r="U528" s="155"/>
      <c r="V528" s="117"/>
      <c r="W528" s="155"/>
      <c r="X528" s="117"/>
      <c r="Y528" s="117"/>
      <c r="Z528" s="117"/>
      <c r="AA528" s="203"/>
      <c r="AB528" s="201"/>
      <c r="AC528" s="200"/>
    </row>
    <row r="529" spans="2:29" ht="17.25" hidden="1" customHeight="1">
      <c r="B529" s="116"/>
      <c r="C529" s="575"/>
      <c r="D529" s="116"/>
      <c r="E529" s="116"/>
      <c r="F529" s="116"/>
      <c r="G529" s="116"/>
      <c r="H529" s="116"/>
      <c r="I529" s="157">
        <f t="shared" si="249"/>
        <v>0</v>
      </c>
      <c r="J529" s="115"/>
      <c r="K529" s="155"/>
      <c r="L529" s="155"/>
      <c r="M529" s="155"/>
      <c r="N529" s="155"/>
      <c r="O529" s="155"/>
      <c r="P529" s="155"/>
      <c r="Q529" s="155"/>
      <c r="R529" s="155"/>
      <c r="S529" s="155"/>
      <c r="T529" s="155"/>
      <c r="U529" s="155"/>
      <c r="V529" s="117"/>
      <c r="W529" s="155"/>
      <c r="X529" s="117"/>
      <c r="Y529" s="117"/>
      <c r="Z529" s="117"/>
      <c r="AA529" s="203"/>
      <c r="AB529" s="201"/>
      <c r="AC529" s="200"/>
    </row>
    <row r="530" spans="2:29" ht="17.25" customHeight="1">
      <c r="B530" s="116"/>
      <c r="C530" s="575"/>
      <c r="D530" s="116"/>
      <c r="E530" s="116"/>
      <c r="F530" s="116"/>
      <c r="G530" s="116" t="s">
        <v>726</v>
      </c>
      <c r="H530" s="116" t="s">
        <v>273</v>
      </c>
      <c r="I530" s="157">
        <f t="shared" ref="I530" si="251">SUM(K530:U530)+W530</f>
        <v>0</v>
      </c>
      <c r="J530" s="115"/>
      <c r="K530" s="155"/>
      <c r="L530" s="155"/>
      <c r="M530" s="155"/>
      <c r="N530" s="155"/>
      <c r="O530" s="155"/>
      <c r="P530" s="155"/>
      <c r="Q530" s="155"/>
      <c r="R530" s="155"/>
      <c r="S530" s="155"/>
      <c r="T530" s="155"/>
      <c r="U530" s="155"/>
      <c r="V530" s="117"/>
      <c r="W530" s="155"/>
      <c r="X530" s="117"/>
      <c r="Y530" s="117"/>
      <c r="Z530" s="117"/>
      <c r="AA530" s="203"/>
      <c r="AB530" s="201"/>
      <c r="AC530" s="200"/>
    </row>
    <row r="531" spans="2:29" ht="17.25" customHeight="1">
      <c r="B531" s="116"/>
      <c r="C531" s="575"/>
      <c r="D531" s="116"/>
      <c r="E531" s="116"/>
      <c r="F531" s="116"/>
      <c r="G531" s="116"/>
      <c r="H531" s="116"/>
      <c r="I531" s="116"/>
      <c r="J531" s="115"/>
      <c r="K531" s="116"/>
      <c r="L531" s="116"/>
      <c r="M531" s="116"/>
      <c r="N531" s="116"/>
      <c r="O531" s="116"/>
      <c r="P531" s="116"/>
      <c r="Q531" s="116"/>
      <c r="R531" s="116"/>
      <c r="S531" s="116"/>
      <c r="T531" s="116"/>
      <c r="U531" s="116"/>
      <c r="V531" s="117"/>
      <c r="W531" s="116"/>
      <c r="X531" s="117"/>
      <c r="Y531" s="117"/>
      <c r="Z531" s="117"/>
      <c r="AA531" s="203"/>
      <c r="AB531" s="201"/>
      <c r="AC531" s="200"/>
    </row>
    <row r="532" spans="2:29" ht="17.25" customHeight="1">
      <c r="B532" s="116"/>
      <c r="C532" s="575"/>
      <c r="D532" s="116"/>
      <c r="E532" s="116"/>
      <c r="F532" s="116" t="s">
        <v>727</v>
      </c>
      <c r="G532" s="116" t="s">
        <v>443</v>
      </c>
      <c r="H532" s="116"/>
      <c r="I532" s="157">
        <f t="shared" ref="I532:I537" si="252">SUM(K532:U532)+W532</f>
        <v>0</v>
      </c>
      <c r="J532" s="115"/>
      <c r="K532" s="157">
        <f>SUM(K533:K537)</f>
        <v>0</v>
      </c>
      <c r="L532" s="157">
        <f t="shared" ref="L532:W532" si="253">SUM(L533:L537)</f>
        <v>0</v>
      </c>
      <c r="M532" s="157">
        <f t="shared" si="253"/>
        <v>0</v>
      </c>
      <c r="N532" s="157">
        <f t="shared" si="253"/>
        <v>0</v>
      </c>
      <c r="O532" s="157">
        <f t="shared" si="253"/>
        <v>0</v>
      </c>
      <c r="P532" s="157">
        <f t="shared" si="253"/>
        <v>0</v>
      </c>
      <c r="Q532" s="157">
        <f t="shared" si="253"/>
        <v>0</v>
      </c>
      <c r="R532" s="157">
        <f t="shared" si="253"/>
        <v>0</v>
      </c>
      <c r="S532" s="157">
        <f t="shared" si="253"/>
        <v>0</v>
      </c>
      <c r="T532" s="157">
        <f t="shared" si="253"/>
        <v>0</v>
      </c>
      <c r="U532" s="157">
        <f t="shared" si="253"/>
        <v>0</v>
      </c>
      <c r="V532" s="117"/>
      <c r="W532" s="157">
        <f t="shared" si="253"/>
        <v>0</v>
      </c>
      <c r="X532" s="117"/>
      <c r="Y532" s="155"/>
      <c r="Z532" s="117"/>
      <c r="AA532" s="203"/>
      <c r="AB532" s="201"/>
      <c r="AC532" s="200"/>
    </row>
    <row r="533" spans="2:29" ht="17.25" customHeight="1">
      <c r="B533" s="116"/>
      <c r="C533" s="575"/>
      <c r="D533" s="116"/>
      <c r="E533" s="116"/>
      <c r="F533" s="116"/>
      <c r="G533" s="116" t="s">
        <v>728</v>
      </c>
      <c r="H533" s="116" t="s">
        <v>392</v>
      </c>
      <c r="I533" s="157">
        <f t="shared" si="252"/>
        <v>0</v>
      </c>
      <c r="J533" s="115"/>
      <c r="K533" s="155"/>
      <c r="L533" s="155"/>
      <c r="M533" s="155"/>
      <c r="N533" s="155"/>
      <c r="O533" s="155"/>
      <c r="P533" s="155"/>
      <c r="Q533" s="155"/>
      <c r="R533" s="155"/>
      <c r="S533" s="155"/>
      <c r="T533" s="155"/>
      <c r="U533" s="155"/>
      <c r="V533" s="117"/>
      <c r="W533" s="155"/>
      <c r="X533" s="117"/>
      <c r="Y533" s="117"/>
      <c r="Z533" s="117"/>
      <c r="AA533" s="203"/>
      <c r="AB533" s="201"/>
      <c r="AC533" s="200"/>
    </row>
    <row r="534" spans="2:29" ht="17.25" customHeight="1">
      <c r="B534" s="116"/>
      <c r="C534" s="575"/>
      <c r="D534" s="116"/>
      <c r="E534" s="116"/>
      <c r="F534" s="116"/>
      <c r="G534" s="116" t="s">
        <v>729</v>
      </c>
      <c r="H534" s="116" t="s">
        <v>394</v>
      </c>
      <c r="I534" s="157">
        <f t="shared" si="252"/>
        <v>0</v>
      </c>
      <c r="J534" s="115"/>
      <c r="K534" s="155"/>
      <c r="L534" s="155"/>
      <c r="M534" s="155"/>
      <c r="N534" s="155"/>
      <c r="O534" s="155"/>
      <c r="P534" s="155"/>
      <c r="Q534" s="155"/>
      <c r="R534" s="155"/>
      <c r="S534" s="155"/>
      <c r="T534" s="155"/>
      <c r="U534" s="155"/>
      <c r="V534" s="117"/>
      <c r="W534" s="155"/>
      <c r="X534" s="117"/>
      <c r="Y534" s="117"/>
      <c r="Z534" s="117"/>
      <c r="AA534" s="203"/>
      <c r="AB534" s="201"/>
      <c r="AC534" s="200"/>
    </row>
    <row r="535" spans="2:29" ht="17.25" customHeight="1">
      <c r="B535" s="116"/>
      <c r="C535" s="575"/>
      <c r="D535" s="116"/>
      <c r="E535" s="116"/>
      <c r="F535" s="116"/>
      <c r="G535" s="116" t="s">
        <v>730</v>
      </c>
      <c r="H535" s="116" t="s">
        <v>396</v>
      </c>
      <c r="I535" s="157">
        <f t="shared" si="252"/>
        <v>0</v>
      </c>
      <c r="J535" s="115"/>
      <c r="K535" s="155"/>
      <c r="L535" s="155"/>
      <c r="M535" s="155"/>
      <c r="N535" s="155"/>
      <c r="O535" s="155"/>
      <c r="P535" s="155"/>
      <c r="Q535" s="155"/>
      <c r="R535" s="155"/>
      <c r="S535" s="155"/>
      <c r="T535" s="155"/>
      <c r="U535" s="155"/>
      <c r="V535" s="117"/>
      <c r="W535" s="155"/>
      <c r="X535" s="117"/>
      <c r="Y535" s="117"/>
      <c r="Z535" s="117"/>
      <c r="AA535" s="203"/>
      <c r="AB535" s="201"/>
      <c r="AC535" s="200"/>
    </row>
    <row r="536" spans="2:29" ht="17.25" hidden="1" customHeight="1">
      <c r="B536" s="116"/>
      <c r="C536" s="575"/>
      <c r="D536" s="116"/>
      <c r="E536" s="116"/>
      <c r="F536" s="116"/>
      <c r="G536" s="116"/>
      <c r="H536" s="116"/>
      <c r="I536" s="157">
        <f t="shared" si="252"/>
        <v>0</v>
      </c>
      <c r="J536" s="115"/>
      <c r="K536" s="155"/>
      <c r="L536" s="155"/>
      <c r="M536" s="155"/>
      <c r="N536" s="155"/>
      <c r="O536" s="155"/>
      <c r="P536" s="155"/>
      <c r="Q536" s="155"/>
      <c r="R536" s="155"/>
      <c r="S536" s="155"/>
      <c r="T536" s="155"/>
      <c r="U536" s="155"/>
      <c r="V536" s="117"/>
      <c r="W536" s="155"/>
      <c r="X536" s="117"/>
      <c r="Y536" s="117"/>
      <c r="Z536" s="117"/>
      <c r="AA536" s="203"/>
      <c r="AB536" s="201"/>
      <c r="AC536" s="200"/>
    </row>
    <row r="537" spans="2:29" ht="17.25" customHeight="1">
      <c r="B537" s="116"/>
      <c r="C537" s="575"/>
      <c r="D537" s="116"/>
      <c r="E537" s="116"/>
      <c r="F537" s="116"/>
      <c r="G537" s="116" t="s">
        <v>731</v>
      </c>
      <c r="H537" s="116" t="s">
        <v>273</v>
      </c>
      <c r="I537" s="157">
        <f t="shared" si="252"/>
        <v>0</v>
      </c>
      <c r="J537" s="115"/>
      <c r="K537" s="155"/>
      <c r="L537" s="155"/>
      <c r="M537" s="155"/>
      <c r="N537" s="155"/>
      <c r="O537" s="155"/>
      <c r="P537" s="155"/>
      <c r="Q537" s="155"/>
      <c r="R537" s="155"/>
      <c r="S537" s="155"/>
      <c r="T537" s="155"/>
      <c r="U537" s="155"/>
      <c r="V537" s="117"/>
      <c r="W537" s="155"/>
      <c r="X537" s="117"/>
      <c r="Y537" s="117"/>
      <c r="Z537" s="117"/>
      <c r="AA537" s="203"/>
      <c r="AB537" s="201"/>
      <c r="AC537" s="200"/>
    </row>
    <row r="538" spans="2:29" ht="17.25" customHeight="1">
      <c r="B538" s="116"/>
      <c r="C538" s="575"/>
      <c r="D538" s="116"/>
      <c r="E538" s="116"/>
      <c r="F538" s="116"/>
      <c r="G538" s="116"/>
      <c r="H538" s="116"/>
      <c r="I538" s="116"/>
      <c r="J538" s="115"/>
      <c r="K538" s="116"/>
      <c r="L538" s="116"/>
      <c r="M538" s="116"/>
      <c r="N538" s="116"/>
      <c r="O538" s="116"/>
      <c r="P538" s="116"/>
      <c r="Q538" s="116"/>
      <c r="R538" s="116"/>
      <c r="S538" s="116"/>
      <c r="T538" s="116"/>
      <c r="U538" s="116"/>
      <c r="V538" s="117"/>
      <c r="W538" s="116"/>
      <c r="X538" s="117"/>
      <c r="Y538" s="117"/>
      <c r="Z538" s="117"/>
      <c r="AA538" s="203"/>
      <c r="AB538" s="201"/>
      <c r="AC538" s="200"/>
    </row>
    <row r="539" spans="2:29" ht="17.25" customHeight="1">
      <c r="B539" s="116"/>
      <c r="C539" s="575"/>
      <c r="D539" s="116"/>
      <c r="E539" s="116"/>
      <c r="F539" s="116" t="s">
        <v>732</v>
      </c>
      <c r="G539" s="116" t="s">
        <v>449</v>
      </c>
      <c r="H539" s="116"/>
      <c r="I539" s="157">
        <f t="shared" ref="I539:I544" si="254">SUM(K539:U539)+W539</f>
        <v>0</v>
      </c>
      <c r="J539" s="115"/>
      <c r="K539" s="157">
        <f>SUM(K540:K544)</f>
        <v>0</v>
      </c>
      <c r="L539" s="157">
        <f t="shared" ref="L539:W539" si="255">SUM(L540:L544)</f>
        <v>0</v>
      </c>
      <c r="M539" s="157">
        <f t="shared" si="255"/>
        <v>0</v>
      </c>
      <c r="N539" s="157">
        <f t="shared" si="255"/>
        <v>0</v>
      </c>
      <c r="O539" s="157">
        <f t="shared" si="255"/>
        <v>0</v>
      </c>
      <c r="P539" s="157">
        <f t="shared" si="255"/>
        <v>0</v>
      </c>
      <c r="Q539" s="157">
        <f t="shared" si="255"/>
        <v>0</v>
      </c>
      <c r="R539" s="157">
        <f t="shared" si="255"/>
        <v>0</v>
      </c>
      <c r="S539" s="157">
        <f t="shared" si="255"/>
        <v>0</v>
      </c>
      <c r="T539" s="157">
        <f t="shared" si="255"/>
        <v>0</v>
      </c>
      <c r="U539" s="157">
        <f t="shared" si="255"/>
        <v>0</v>
      </c>
      <c r="V539" s="117"/>
      <c r="W539" s="157">
        <f t="shared" si="255"/>
        <v>0</v>
      </c>
      <c r="X539" s="117"/>
      <c r="Y539" s="155"/>
      <c r="Z539" s="117"/>
      <c r="AA539" s="203"/>
      <c r="AB539" s="201"/>
      <c r="AC539" s="200"/>
    </row>
    <row r="540" spans="2:29" ht="17.25" customHeight="1">
      <c r="B540" s="116"/>
      <c r="C540" s="575"/>
      <c r="D540" s="116"/>
      <c r="E540" s="116"/>
      <c r="F540" s="116"/>
      <c r="G540" s="116" t="s">
        <v>733</v>
      </c>
      <c r="H540" s="116" t="s">
        <v>392</v>
      </c>
      <c r="I540" s="157">
        <f t="shared" si="254"/>
        <v>0</v>
      </c>
      <c r="J540" s="115"/>
      <c r="K540" s="155"/>
      <c r="L540" s="155"/>
      <c r="M540" s="155"/>
      <c r="N540" s="155"/>
      <c r="O540" s="155"/>
      <c r="P540" s="155"/>
      <c r="Q540" s="155"/>
      <c r="R540" s="155"/>
      <c r="S540" s="155"/>
      <c r="T540" s="155"/>
      <c r="U540" s="155"/>
      <c r="V540" s="117"/>
      <c r="W540" s="155"/>
      <c r="X540" s="117"/>
      <c r="Y540" s="117"/>
      <c r="Z540" s="117"/>
      <c r="AA540" s="203"/>
      <c r="AB540" s="201"/>
      <c r="AC540" s="200"/>
    </row>
    <row r="541" spans="2:29" ht="17.25" customHeight="1">
      <c r="B541" s="116"/>
      <c r="C541" s="575"/>
      <c r="D541" s="116"/>
      <c r="E541" s="116"/>
      <c r="F541" s="116"/>
      <c r="G541" s="116" t="s">
        <v>734</v>
      </c>
      <c r="H541" s="116" t="s">
        <v>394</v>
      </c>
      <c r="I541" s="157">
        <f t="shared" si="254"/>
        <v>0</v>
      </c>
      <c r="J541" s="115"/>
      <c r="K541" s="155"/>
      <c r="L541" s="155"/>
      <c r="M541" s="155"/>
      <c r="N541" s="155"/>
      <c r="O541" s="155"/>
      <c r="P541" s="155"/>
      <c r="Q541" s="155"/>
      <c r="R541" s="155"/>
      <c r="S541" s="155"/>
      <c r="T541" s="155"/>
      <c r="U541" s="155"/>
      <c r="V541" s="117"/>
      <c r="W541" s="155"/>
      <c r="X541" s="117"/>
      <c r="Y541" s="117"/>
      <c r="Z541" s="117"/>
      <c r="AA541" s="203"/>
      <c r="AB541" s="201"/>
      <c r="AC541" s="200"/>
    </row>
    <row r="542" spans="2:29" ht="17.25" customHeight="1">
      <c r="B542" s="116"/>
      <c r="C542" s="575"/>
      <c r="D542" s="116"/>
      <c r="E542" s="116"/>
      <c r="F542" s="116"/>
      <c r="G542" s="116" t="s">
        <v>735</v>
      </c>
      <c r="H542" s="116" t="s">
        <v>396</v>
      </c>
      <c r="I542" s="157">
        <f t="shared" si="254"/>
        <v>0</v>
      </c>
      <c r="J542" s="115"/>
      <c r="K542" s="155"/>
      <c r="L542" s="155"/>
      <c r="M542" s="155"/>
      <c r="N542" s="155"/>
      <c r="O542" s="155"/>
      <c r="P542" s="155"/>
      <c r="Q542" s="155"/>
      <c r="R542" s="155"/>
      <c r="S542" s="155"/>
      <c r="T542" s="155"/>
      <c r="U542" s="155"/>
      <c r="V542" s="117"/>
      <c r="W542" s="155"/>
      <c r="X542" s="117"/>
      <c r="Y542" s="117"/>
      <c r="Z542" s="117"/>
      <c r="AA542" s="203"/>
      <c r="AB542" s="201"/>
      <c r="AC542" s="200"/>
    </row>
    <row r="543" spans="2:29" ht="17.25" hidden="1" customHeight="1">
      <c r="B543" s="116"/>
      <c r="C543" s="575"/>
      <c r="D543" s="116"/>
      <c r="E543" s="116"/>
      <c r="F543" s="116"/>
      <c r="G543" s="116"/>
      <c r="H543" s="116"/>
      <c r="I543" s="157">
        <f t="shared" si="254"/>
        <v>0</v>
      </c>
      <c r="J543" s="115"/>
      <c r="K543" s="155"/>
      <c r="L543" s="155"/>
      <c r="M543" s="155"/>
      <c r="N543" s="155"/>
      <c r="O543" s="155"/>
      <c r="P543" s="155"/>
      <c r="Q543" s="155"/>
      <c r="R543" s="155"/>
      <c r="S543" s="155"/>
      <c r="T543" s="155"/>
      <c r="U543" s="155"/>
      <c r="V543" s="117"/>
      <c r="W543" s="155"/>
      <c r="X543" s="117"/>
      <c r="Y543" s="117"/>
      <c r="Z543" s="117"/>
      <c r="AA543" s="203"/>
      <c r="AB543" s="201"/>
      <c r="AC543" s="200"/>
    </row>
    <row r="544" spans="2:29" ht="17.25" customHeight="1">
      <c r="B544" s="116"/>
      <c r="C544" s="575"/>
      <c r="D544" s="116"/>
      <c r="E544" s="116"/>
      <c r="F544" s="116"/>
      <c r="G544" s="116" t="s">
        <v>736</v>
      </c>
      <c r="H544" s="116" t="s">
        <v>273</v>
      </c>
      <c r="I544" s="157">
        <f t="shared" si="254"/>
        <v>0</v>
      </c>
      <c r="J544" s="115"/>
      <c r="K544" s="155"/>
      <c r="L544" s="155"/>
      <c r="M544" s="155"/>
      <c r="N544" s="155"/>
      <c r="O544" s="155"/>
      <c r="P544" s="155"/>
      <c r="Q544" s="155"/>
      <c r="R544" s="155"/>
      <c r="S544" s="155"/>
      <c r="T544" s="155"/>
      <c r="U544" s="155"/>
      <c r="V544" s="117"/>
      <c r="W544" s="155"/>
      <c r="X544" s="117"/>
      <c r="Y544" s="117"/>
      <c r="Z544" s="117"/>
      <c r="AA544" s="203"/>
      <c r="AB544" s="201"/>
      <c r="AC544" s="200"/>
    </row>
    <row r="545" spans="2:29" ht="17.25" customHeight="1">
      <c r="B545" s="116"/>
      <c r="C545" s="575"/>
      <c r="D545" s="116"/>
      <c r="E545" s="116"/>
      <c r="F545" s="116"/>
      <c r="G545" s="116"/>
      <c r="H545" s="116"/>
      <c r="I545" s="116"/>
      <c r="J545" s="115"/>
      <c r="K545" s="116"/>
      <c r="L545" s="116"/>
      <c r="M545" s="116"/>
      <c r="N545" s="116"/>
      <c r="O545" s="116"/>
      <c r="P545" s="116"/>
      <c r="Q545" s="116"/>
      <c r="R545" s="116"/>
      <c r="S545" s="116"/>
      <c r="T545" s="116"/>
      <c r="U545" s="116"/>
      <c r="V545" s="117"/>
      <c r="W545" s="116"/>
      <c r="X545" s="117"/>
      <c r="Y545" s="117"/>
      <c r="Z545" s="117"/>
      <c r="AA545" s="203"/>
      <c r="AB545" s="201"/>
      <c r="AC545" s="200"/>
    </row>
    <row r="546" spans="2:29" ht="17.25" customHeight="1">
      <c r="B546" s="116"/>
      <c r="C546" s="575"/>
      <c r="D546" s="116"/>
      <c r="E546" s="116" t="s">
        <v>737</v>
      </c>
      <c r="F546" s="116" t="s">
        <v>455</v>
      </c>
      <c r="G546" s="116"/>
      <c r="H546" s="116"/>
      <c r="I546" s="157">
        <f t="shared" ref="I546" si="256">SUM(K546:U546)+W546</f>
        <v>0</v>
      </c>
      <c r="J546" s="115"/>
      <c r="K546" s="157">
        <f t="shared" ref="K546:U546" si="257">K548+K555+K562+K576</f>
        <v>0</v>
      </c>
      <c r="L546" s="157">
        <f t="shared" si="257"/>
        <v>0</v>
      </c>
      <c r="M546" s="157">
        <f t="shared" si="257"/>
        <v>0</v>
      </c>
      <c r="N546" s="157">
        <f t="shared" si="257"/>
        <v>0</v>
      </c>
      <c r="O546" s="157">
        <f t="shared" si="257"/>
        <v>0</v>
      </c>
      <c r="P546" s="157">
        <f t="shared" si="257"/>
        <v>0</v>
      </c>
      <c r="Q546" s="157">
        <f t="shared" si="257"/>
        <v>0</v>
      </c>
      <c r="R546" s="157">
        <f t="shared" si="257"/>
        <v>0</v>
      </c>
      <c r="S546" s="157">
        <f t="shared" si="257"/>
        <v>0</v>
      </c>
      <c r="T546" s="157">
        <f t="shared" si="257"/>
        <v>0</v>
      </c>
      <c r="U546" s="157">
        <f t="shared" si="257"/>
        <v>0</v>
      </c>
      <c r="V546" s="117"/>
      <c r="W546" s="157">
        <f>W548+W555+W562+W576</f>
        <v>0</v>
      </c>
      <c r="X546" s="117"/>
      <c r="Y546" s="157">
        <f>Y548+Y555+Y562+Y576</f>
        <v>0</v>
      </c>
      <c r="Z546" s="117"/>
      <c r="AA546" s="203"/>
      <c r="AB546" s="201"/>
      <c r="AC546" s="200"/>
    </row>
    <row r="547" spans="2:29" ht="17.25" customHeight="1">
      <c r="B547" s="116"/>
      <c r="C547" s="575"/>
      <c r="D547" s="116"/>
      <c r="E547" s="116"/>
      <c r="F547" s="116"/>
      <c r="G547" s="116"/>
      <c r="H547" s="116"/>
      <c r="I547" s="116"/>
      <c r="J547" s="116"/>
      <c r="K547" s="116"/>
      <c r="L547" s="116"/>
      <c r="M547" s="116"/>
      <c r="N547" s="116"/>
      <c r="O547" s="116"/>
      <c r="P547" s="116"/>
      <c r="Q547" s="116"/>
      <c r="R547" s="116"/>
      <c r="S547" s="116"/>
      <c r="T547" s="116"/>
      <c r="U547" s="116"/>
      <c r="V547" s="116"/>
      <c r="W547" s="116"/>
      <c r="X547" s="117"/>
      <c r="Y547" s="117"/>
      <c r="Z547" s="117"/>
      <c r="AA547" s="203"/>
      <c r="AB547" s="201"/>
      <c r="AC547" s="200"/>
    </row>
    <row r="548" spans="2:29" ht="17.25" customHeight="1">
      <c r="B548" s="116"/>
      <c r="C548" s="575"/>
      <c r="D548" s="116"/>
      <c r="E548" s="116"/>
      <c r="F548" s="116" t="s">
        <v>738</v>
      </c>
      <c r="G548" s="116" t="s">
        <v>457</v>
      </c>
      <c r="H548" s="116"/>
      <c r="I548" s="157">
        <f t="shared" ref="I548:I553" si="258">SUM(K548:U548)+W548</f>
        <v>0</v>
      </c>
      <c r="J548" s="115"/>
      <c r="K548" s="157">
        <f t="shared" ref="K548:U548" si="259">SUM(K549:K553)</f>
        <v>0</v>
      </c>
      <c r="L548" s="157">
        <f t="shared" si="259"/>
        <v>0</v>
      </c>
      <c r="M548" s="157">
        <f t="shared" si="259"/>
        <v>0</v>
      </c>
      <c r="N548" s="157">
        <f t="shared" si="259"/>
        <v>0</v>
      </c>
      <c r="O548" s="157">
        <f t="shared" si="259"/>
        <v>0</v>
      </c>
      <c r="P548" s="157">
        <f t="shared" si="259"/>
        <v>0</v>
      </c>
      <c r="Q548" s="157">
        <f t="shared" si="259"/>
        <v>0</v>
      </c>
      <c r="R548" s="157">
        <f t="shared" si="259"/>
        <v>0</v>
      </c>
      <c r="S548" s="157">
        <f t="shared" si="259"/>
        <v>0</v>
      </c>
      <c r="T548" s="157">
        <f t="shared" si="259"/>
        <v>0</v>
      </c>
      <c r="U548" s="157">
        <f t="shared" si="259"/>
        <v>0</v>
      </c>
      <c r="V548" s="117"/>
      <c r="W548" s="157">
        <f>SUM(W549:W553)</f>
        <v>0</v>
      </c>
      <c r="X548" s="117"/>
      <c r="Y548" s="155"/>
      <c r="Z548" s="117"/>
      <c r="AA548" s="203"/>
      <c r="AB548" s="201"/>
      <c r="AC548" s="200"/>
    </row>
    <row r="549" spans="2:29" ht="17.25" customHeight="1">
      <c r="B549" s="116"/>
      <c r="C549" s="575"/>
      <c r="D549" s="116"/>
      <c r="E549" s="116"/>
      <c r="F549" s="116"/>
      <c r="G549" s="116" t="s">
        <v>739</v>
      </c>
      <c r="H549" s="116" t="s">
        <v>392</v>
      </c>
      <c r="I549" s="157">
        <f t="shared" si="258"/>
        <v>0</v>
      </c>
      <c r="J549" s="115"/>
      <c r="K549" s="155"/>
      <c r="L549" s="155"/>
      <c r="M549" s="155"/>
      <c r="N549" s="155"/>
      <c r="O549" s="155"/>
      <c r="P549" s="155"/>
      <c r="Q549" s="155"/>
      <c r="R549" s="155"/>
      <c r="S549" s="155"/>
      <c r="T549" s="155"/>
      <c r="U549" s="155"/>
      <c r="V549" s="117"/>
      <c r="W549" s="155"/>
      <c r="X549" s="117"/>
      <c r="Y549" s="117"/>
      <c r="Z549" s="117"/>
      <c r="AA549" s="203"/>
      <c r="AB549" s="201"/>
      <c r="AC549" s="200"/>
    </row>
    <row r="550" spans="2:29" ht="17.25" customHeight="1">
      <c r="B550" s="116"/>
      <c r="C550" s="575"/>
      <c r="D550" s="116"/>
      <c r="E550" s="116"/>
      <c r="F550" s="116"/>
      <c r="G550" s="116" t="s">
        <v>740</v>
      </c>
      <c r="H550" s="116" t="s">
        <v>394</v>
      </c>
      <c r="I550" s="157">
        <f t="shared" si="258"/>
        <v>0</v>
      </c>
      <c r="J550" s="115"/>
      <c r="K550" s="155"/>
      <c r="L550" s="155"/>
      <c r="M550" s="155"/>
      <c r="N550" s="155"/>
      <c r="O550" s="155"/>
      <c r="P550" s="155"/>
      <c r="Q550" s="155"/>
      <c r="R550" s="155"/>
      <c r="S550" s="155"/>
      <c r="T550" s="155"/>
      <c r="U550" s="155"/>
      <c r="V550" s="117"/>
      <c r="W550" s="155"/>
      <c r="X550" s="117"/>
      <c r="Y550" s="117"/>
      <c r="Z550" s="117"/>
      <c r="AA550" s="203"/>
      <c r="AB550" s="201"/>
      <c r="AC550" s="200"/>
    </row>
    <row r="551" spans="2:29" ht="17.25" customHeight="1">
      <c r="B551" s="116"/>
      <c r="C551" s="575"/>
      <c r="D551" s="116"/>
      <c r="E551" s="116"/>
      <c r="F551" s="116"/>
      <c r="G551" s="116" t="s">
        <v>741</v>
      </c>
      <c r="H551" s="116" t="s">
        <v>396</v>
      </c>
      <c r="I551" s="157">
        <f t="shared" si="258"/>
        <v>0</v>
      </c>
      <c r="J551" s="115"/>
      <c r="K551" s="155"/>
      <c r="L551" s="155"/>
      <c r="M551" s="155"/>
      <c r="N551" s="155"/>
      <c r="O551" s="155"/>
      <c r="P551" s="155"/>
      <c r="Q551" s="155"/>
      <c r="R551" s="155"/>
      <c r="S551" s="155"/>
      <c r="T551" s="155"/>
      <c r="U551" s="155"/>
      <c r="V551" s="117"/>
      <c r="W551" s="155"/>
      <c r="X551" s="117"/>
      <c r="Y551" s="117"/>
      <c r="Z551" s="117"/>
      <c r="AA551" s="203"/>
      <c r="AB551" s="201"/>
      <c r="AC551" s="200"/>
    </row>
    <row r="552" spans="2:29" ht="17.25" hidden="1" customHeight="1">
      <c r="B552" s="116"/>
      <c r="C552" s="575"/>
      <c r="D552" s="116"/>
      <c r="E552" s="116"/>
      <c r="F552" s="116"/>
      <c r="G552" s="116"/>
      <c r="H552" s="116"/>
      <c r="I552" s="157">
        <f t="shared" si="258"/>
        <v>0</v>
      </c>
      <c r="J552" s="115"/>
      <c r="K552" s="155"/>
      <c r="L552" s="155"/>
      <c r="M552" s="155"/>
      <c r="N552" s="155"/>
      <c r="O552" s="155"/>
      <c r="P552" s="155"/>
      <c r="Q552" s="155"/>
      <c r="R552" s="155"/>
      <c r="S552" s="155"/>
      <c r="T552" s="155"/>
      <c r="U552" s="155"/>
      <c r="V552" s="117"/>
      <c r="W552" s="155"/>
      <c r="X552" s="117"/>
      <c r="Y552" s="117"/>
      <c r="Z552" s="117"/>
      <c r="AA552" s="203"/>
      <c r="AB552" s="201"/>
      <c r="AC552" s="200"/>
    </row>
    <row r="553" spans="2:29" ht="17.25" customHeight="1">
      <c r="B553" s="116"/>
      <c r="C553" s="575"/>
      <c r="D553" s="116"/>
      <c r="E553" s="116"/>
      <c r="F553" s="116"/>
      <c r="G553" s="116" t="s">
        <v>742</v>
      </c>
      <c r="H553" s="116" t="s">
        <v>273</v>
      </c>
      <c r="I553" s="157">
        <f t="shared" si="258"/>
        <v>0</v>
      </c>
      <c r="J553" s="115"/>
      <c r="K553" s="155"/>
      <c r="L553" s="155"/>
      <c r="M553" s="155"/>
      <c r="N553" s="155"/>
      <c r="O553" s="155"/>
      <c r="P553" s="155"/>
      <c r="Q553" s="155"/>
      <c r="R553" s="155"/>
      <c r="S553" s="155"/>
      <c r="T553" s="155"/>
      <c r="U553" s="155"/>
      <c r="V553" s="117"/>
      <c r="W553" s="155"/>
      <c r="X553" s="117"/>
      <c r="Y553" s="117"/>
      <c r="Z553" s="117"/>
      <c r="AA553" s="203"/>
      <c r="AB553" s="201"/>
      <c r="AC553" s="200"/>
    </row>
    <row r="554" spans="2:29" ht="17.25" customHeight="1">
      <c r="B554" s="116"/>
      <c r="C554" s="116"/>
      <c r="D554" s="116"/>
      <c r="E554" s="116"/>
      <c r="F554" s="116"/>
      <c r="G554" s="116"/>
      <c r="H554" s="116"/>
      <c r="I554" s="116"/>
      <c r="J554" s="115"/>
      <c r="K554" s="116"/>
      <c r="L554" s="116"/>
      <c r="M554" s="116"/>
      <c r="N554" s="116"/>
      <c r="O554" s="116"/>
      <c r="P554" s="116"/>
      <c r="Q554" s="116"/>
      <c r="R554" s="116"/>
      <c r="S554" s="116"/>
      <c r="T554" s="116"/>
      <c r="U554" s="116"/>
      <c r="V554" s="117"/>
      <c r="W554" s="116"/>
      <c r="X554" s="117"/>
      <c r="Y554" s="117"/>
      <c r="Z554" s="117"/>
      <c r="AA554" s="203"/>
      <c r="AB554" s="201"/>
      <c r="AC554" s="200"/>
    </row>
    <row r="555" spans="2:29" ht="17.25" customHeight="1">
      <c r="B555" s="116"/>
      <c r="C555" s="116"/>
      <c r="D555" s="116"/>
      <c r="E555" s="116"/>
      <c r="F555" s="116" t="s">
        <v>743</v>
      </c>
      <c r="G555" s="116" t="s">
        <v>463</v>
      </c>
      <c r="H555" s="116"/>
      <c r="I555" s="157">
        <f t="shared" ref="I555:I560" si="260">SUM(K555:U555)+W555</f>
        <v>0</v>
      </c>
      <c r="J555" s="115"/>
      <c r="K555" s="157">
        <f t="shared" ref="K555:U555" si="261">SUM(K556:K560)</f>
        <v>0</v>
      </c>
      <c r="L555" s="157">
        <f t="shared" si="261"/>
        <v>0</v>
      </c>
      <c r="M555" s="157">
        <f t="shared" si="261"/>
        <v>0</v>
      </c>
      <c r="N555" s="157">
        <f t="shared" si="261"/>
        <v>0</v>
      </c>
      <c r="O555" s="157">
        <f t="shared" si="261"/>
        <v>0</v>
      </c>
      <c r="P555" s="157">
        <f t="shared" si="261"/>
        <v>0</v>
      </c>
      <c r="Q555" s="157">
        <f t="shared" si="261"/>
        <v>0</v>
      </c>
      <c r="R555" s="157">
        <f t="shared" si="261"/>
        <v>0</v>
      </c>
      <c r="S555" s="157">
        <f t="shared" si="261"/>
        <v>0</v>
      </c>
      <c r="T555" s="157">
        <f t="shared" si="261"/>
        <v>0</v>
      </c>
      <c r="U555" s="157">
        <f t="shared" si="261"/>
        <v>0</v>
      </c>
      <c r="V555" s="117"/>
      <c r="W555" s="157">
        <f>SUM(W556:W560)</f>
        <v>0</v>
      </c>
      <c r="X555" s="117"/>
      <c r="Y555" s="155"/>
      <c r="Z555" s="117"/>
      <c r="AA555" s="203"/>
      <c r="AB555" s="201"/>
      <c r="AC555" s="200"/>
    </row>
    <row r="556" spans="2:29" ht="17.25" customHeight="1">
      <c r="B556" s="116"/>
      <c r="C556" s="116"/>
      <c r="D556" s="116"/>
      <c r="E556" s="116"/>
      <c r="F556" s="116"/>
      <c r="G556" s="116" t="s">
        <v>744</v>
      </c>
      <c r="H556" s="116" t="s">
        <v>392</v>
      </c>
      <c r="I556" s="157">
        <f t="shared" si="260"/>
        <v>0</v>
      </c>
      <c r="J556" s="115"/>
      <c r="K556" s="155"/>
      <c r="L556" s="155"/>
      <c r="M556" s="155"/>
      <c r="N556" s="155"/>
      <c r="O556" s="155"/>
      <c r="P556" s="155"/>
      <c r="Q556" s="155"/>
      <c r="R556" s="155"/>
      <c r="S556" s="155"/>
      <c r="T556" s="155"/>
      <c r="U556" s="155"/>
      <c r="V556" s="117"/>
      <c r="W556" s="155"/>
      <c r="X556" s="117"/>
      <c r="Y556" s="117"/>
      <c r="Z556" s="117"/>
      <c r="AA556" s="203"/>
      <c r="AB556" s="201"/>
      <c r="AC556" s="200"/>
    </row>
    <row r="557" spans="2:29" ht="17.25" customHeight="1">
      <c r="B557" s="116"/>
      <c r="C557" s="116"/>
      <c r="D557" s="116"/>
      <c r="E557" s="116"/>
      <c r="F557" s="116"/>
      <c r="G557" s="116" t="s">
        <v>745</v>
      </c>
      <c r="H557" s="116" t="s">
        <v>394</v>
      </c>
      <c r="I557" s="157">
        <f t="shared" si="260"/>
        <v>0</v>
      </c>
      <c r="J557" s="115"/>
      <c r="K557" s="155"/>
      <c r="L557" s="155"/>
      <c r="M557" s="155"/>
      <c r="N557" s="155"/>
      <c r="O557" s="155"/>
      <c r="P557" s="155"/>
      <c r="Q557" s="155"/>
      <c r="R557" s="155"/>
      <c r="S557" s="155"/>
      <c r="T557" s="155"/>
      <c r="U557" s="155"/>
      <c r="V557" s="117"/>
      <c r="W557" s="155"/>
      <c r="X557" s="117"/>
      <c r="Y557" s="117"/>
      <c r="Z557" s="117"/>
      <c r="AA557" s="203"/>
      <c r="AB557" s="201"/>
      <c r="AC557" s="200"/>
    </row>
    <row r="558" spans="2:29" ht="17.25" customHeight="1">
      <c r="B558" s="116"/>
      <c r="C558" s="116"/>
      <c r="D558" s="116"/>
      <c r="E558" s="116"/>
      <c r="F558" s="116"/>
      <c r="G558" s="116" t="s">
        <v>746</v>
      </c>
      <c r="H558" s="116" t="s">
        <v>396</v>
      </c>
      <c r="I558" s="157">
        <f t="shared" si="260"/>
        <v>0</v>
      </c>
      <c r="J558" s="115"/>
      <c r="K558" s="155"/>
      <c r="L558" s="155"/>
      <c r="M558" s="155"/>
      <c r="N558" s="155"/>
      <c r="O558" s="155"/>
      <c r="P558" s="155"/>
      <c r="Q558" s="155"/>
      <c r="R558" s="155"/>
      <c r="S558" s="155"/>
      <c r="T558" s="155"/>
      <c r="U558" s="155"/>
      <c r="V558" s="117"/>
      <c r="W558" s="155"/>
      <c r="X558" s="117"/>
      <c r="Y558" s="117"/>
      <c r="Z558" s="117"/>
      <c r="AA558" s="203"/>
      <c r="AB558" s="201"/>
      <c r="AC558" s="200"/>
    </row>
    <row r="559" spans="2:29" ht="17.25" hidden="1" customHeight="1">
      <c r="B559" s="116"/>
      <c r="C559" s="116"/>
      <c r="D559" s="116"/>
      <c r="E559" s="116"/>
      <c r="F559" s="116"/>
      <c r="G559" s="116"/>
      <c r="H559" s="116"/>
      <c r="I559" s="157">
        <f t="shared" si="260"/>
        <v>0</v>
      </c>
      <c r="J559" s="115"/>
      <c r="K559" s="155"/>
      <c r="L559" s="155"/>
      <c r="M559" s="155"/>
      <c r="N559" s="155"/>
      <c r="O559" s="155"/>
      <c r="P559" s="155"/>
      <c r="Q559" s="155"/>
      <c r="R559" s="155"/>
      <c r="S559" s="155"/>
      <c r="T559" s="155"/>
      <c r="U559" s="155"/>
      <c r="V559" s="117"/>
      <c r="W559" s="155"/>
      <c r="X559" s="117"/>
      <c r="Y559" s="117"/>
      <c r="Z559" s="117"/>
      <c r="AA559" s="203"/>
      <c r="AB559" s="201"/>
      <c r="AC559" s="200"/>
    </row>
    <row r="560" spans="2:29" ht="17.25" customHeight="1">
      <c r="B560" s="116"/>
      <c r="C560" s="116"/>
      <c r="D560" s="116"/>
      <c r="E560" s="116"/>
      <c r="F560" s="116"/>
      <c r="G560" s="116" t="s">
        <v>747</v>
      </c>
      <c r="H560" s="116" t="s">
        <v>273</v>
      </c>
      <c r="I560" s="157">
        <f t="shared" si="260"/>
        <v>0</v>
      </c>
      <c r="J560" s="115"/>
      <c r="K560" s="155"/>
      <c r="L560" s="155"/>
      <c r="M560" s="155"/>
      <c r="N560" s="155"/>
      <c r="O560" s="155"/>
      <c r="P560" s="155"/>
      <c r="Q560" s="155"/>
      <c r="R560" s="155"/>
      <c r="S560" s="155"/>
      <c r="T560" s="155"/>
      <c r="U560" s="155"/>
      <c r="V560" s="117"/>
      <c r="W560" s="155"/>
      <c r="X560" s="117"/>
      <c r="Y560" s="117"/>
      <c r="Z560" s="117"/>
      <c r="AA560" s="203"/>
      <c r="AB560" s="201"/>
      <c r="AC560" s="200"/>
    </row>
    <row r="561" spans="2:29" ht="17.25" customHeight="1">
      <c r="B561" s="116"/>
      <c r="C561" s="116"/>
      <c r="D561" s="116"/>
      <c r="E561" s="116"/>
      <c r="F561" s="116"/>
      <c r="G561" s="116"/>
      <c r="H561" s="116"/>
      <c r="I561" s="116"/>
      <c r="J561" s="115"/>
      <c r="K561" s="116"/>
      <c r="L561" s="116"/>
      <c r="M561" s="116"/>
      <c r="N561" s="116"/>
      <c r="O561" s="116"/>
      <c r="P561" s="116"/>
      <c r="Q561" s="116"/>
      <c r="R561" s="116"/>
      <c r="S561" s="116"/>
      <c r="T561" s="116"/>
      <c r="U561" s="116"/>
      <c r="V561" s="117"/>
      <c r="W561" s="116"/>
      <c r="X561" s="117"/>
      <c r="Y561" s="117"/>
      <c r="Z561" s="117"/>
      <c r="AA561" s="203"/>
      <c r="AB561" s="201"/>
      <c r="AC561" s="200"/>
    </row>
    <row r="562" spans="2:29" ht="17.25" customHeight="1">
      <c r="B562" s="116"/>
      <c r="C562" s="116"/>
      <c r="D562" s="116"/>
      <c r="E562" s="116"/>
      <c r="F562" s="116" t="s">
        <v>748</v>
      </c>
      <c r="G562" s="116" t="s">
        <v>469</v>
      </c>
      <c r="H562" s="116"/>
      <c r="I562" s="157">
        <f t="shared" ref="I562:I567" si="262">SUM(K562:U562)+W562</f>
        <v>0</v>
      </c>
      <c r="J562" s="115"/>
      <c r="K562" s="157">
        <f t="shared" ref="K562:U562" si="263">SUM(K563:K567)</f>
        <v>0</v>
      </c>
      <c r="L562" s="157">
        <f t="shared" si="263"/>
        <v>0</v>
      </c>
      <c r="M562" s="157">
        <f t="shared" si="263"/>
        <v>0</v>
      </c>
      <c r="N562" s="157">
        <f t="shared" si="263"/>
        <v>0</v>
      </c>
      <c r="O562" s="157">
        <f t="shared" si="263"/>
        <v>0</v>
      </c>
      <c r="P562" s="157">
        <f t="shared" si="263"/>
        <v>0</v>
      </c>
      <c r="Q562" s="157">
        <f t="shared" si="263"/>
        <v>0</v>
      </c>
      <c r="R562" s="157">
        <f t="shared" si="263"/>
        <v>0</v>
      </c>
      <c r="S562" s="157">
        <f t="shared" si="263"/>
        <v>0</v>
      </c>
      <c r="T562" s="157">
        <f t="shared" si="263"/>
        <v>0</v>
      </c>
      <c r="U562" s="157">
        <f t="shared" si="263"/>
        <v>0</v>
      </c>
      <c r="V562" s="117"/>
      <c r="W562" s="157">
        <f>SUM(W563:W567)</f>
        <v>0</v>
      </c>
      <c r="X562" s="117"/>
      <c r="Y562" s="155"/>
      <c r="Z562" s="117"/>
      <c r="AA562" s="203"/>
      <c r="AB562" s="201"/>
      <c r="AC562" s="200"/>
    </row>
    <row r="563" spans="2:29" ht="17.25" customHeight="1">
      <c r="B563" s="116"/>
      <c r="C563" s="116"/>
      <c r="D563" s="116"/>
      <c r="E563" s="116"/>
      <c r="F563" s="116"/>
      <c r="G563" s="116" t="s">
        <v>749</v>
      </c>
      <c r="H563" s="116" t="s">
        <v>392</v>
      </c>
      <c r="I563" s="157">
        <f t="shared" si="262"/>
        <v>0</v>
      </c>
      <c r="J563" s="115"/>
      <c r="K563" s="155"/>
      <c r="L563" s="155"/>
      <c r="M563" s="155"/>
      <c r="N563" s="155"/>
      <c r="O563" s="155"/>
      <c r="P563" s="155"/>
      <c r="Q563" s="155"/>
      <c r="R563" s="155"/>
      <c r="S563" s="155"/>
      <c r="T563" s="155"/>
      <c r="U563" s="155"/>
      <c r="V563" s="117"/>
      <c r="W563" s="155"/>
      <c r="X563" s="117"/>
      <c r="Y563" s="117"/>
      <c r="Z563" s="117"/>
      <c r="AA563" s="203"/>
      <c r="AB563" s="201"/>
      <c r="AC563" s="200"/>
    </row>
    <row r="564" spans="2:29" ht="17.25" customHeight="1">
      <c r="B564" s="116"/>
      <c r="C564" s="116"/>
      <c r="D564" s="116"/>
      <c r="E564" s="116"/>
      <c r="F564" s="116"/>
      <c r="G564" s="116" t="s">
        <v>750</v>
      </c>
      <c r="H564" s="116" t="s">
        <v>394</v>
      </c>
      <c r="I564" s="157">
        <f t="shared" si="262"/>
        <v>0</v>
      </c>
      <c r="J564" s="115"/>
      <c r="K564" s="155"/>
      <c r="L564" s="155"/>
      <c r="M564" s="155"/>
      <c r="N564" s="155"/>
      <c r="O564" s="155"/>
      <c r="P564" s="155"/>
      <c r="Q564" s="155"/>
      <c r="R564" s="155"/>
      <c r="S564" s="155"/>
      <c r="T564" s="155"/>
      <c r="U564" s="155"/>
      <c r="V564" s="117"/>
      <c r="W564" s="155"/>
      <c r="X564" s="117"/>
      <c r="Y564" s="117"/>
      <c r="Z564" s="117"/>
      <c r="AA564" s="203"/>
      <c r="AB564" s="201"/>
      <c r="AC564" s="200"/>
    </row>
    <row r="565" spans="2:29" ht="17.25" customHeight="1">
      <c r="B565" s="116"/>
      <c r="C565" s="116"/>
      <c r="D565" s="116"/>
      <c r="E565" s="116"/>
      <c r="F565" s="116"/>
      <c r="G565" s="116" t="s">
        <v>751</v>
      </c>
      <c r="H565" s="116" t="s">
        <v>396</v>
      </c>
      <c r="I565" s="157">
        <f t="shared" si="262"/>
        <v>0</v>
      </c>
      <c r="J565" s="115"/>
      <c r="K565" s="155"/>
      <c r="L565" s="155"/>
      <c r="M565" s="155"/>
      <c r="N565" s="155"/>
      <c r="O565" s="155"/>
      <c r="P565" s="155"/>
      <c r="Q565" s="155"/>
      <c r="R565" s="155"/>
      <c r="S565" s="155"/>
      <c r="T565" s="155"/>
      <c r="U565" s="155"/>
      <c r="V565" s="117"/>
      <c r="W565" s="155"/>
      <c r="X565" s="117"/>
      <c r="Y565" s="117"/>
      <c r="Z565" s="117"/>
      <c r="AA565" s="203"/>
      <c r="AB565" s="201"/>
      <c r="AC565" s="200"/>
    </row>
    <row r="566" spans="2:29" ht="17.25" hidden="1" customHeight="1">
      <c r="B566" s="116"/>
      <c r="C566" s="116"/>
      <c r="D566" s="116"/>
      <c r="E566" s="116"/>
      <c r="F566" s="116"/>
      <c r="G566" s="116"/>
      <c r="H566" s="116"/>
      <c r="I566" s="157">
        <f t="shared" si="262"/>
        <v>0</v>
      </c>
      <c r="J566" s="115"/>
      <c r="K566" s="155"/>
      <c r="L566" s="155"/>
      <c r="M566" s="155"/>
      <c r="N566" s="155"/>
      <c r="O566" s="155"/>
      <c r="P566" s="155"/>
      <c r="Q566" s="155"/>
      <c r="R566" s="155"/>
      <c r="S566" s="155"/>
      <c r="T566" s="155"/>
      <c r="U566" s="155"/>
      <c r="V566" s="117"/>
      <c r="W566" s="155"/>
      <c r="X566" s="117"/>
      <c r="Y566" s="117"/>
      <c r="Z566" s="117"/>
      <c r="AA566" s="203"/>
      <c r="AB566" s="201"/>
      <c r="AC566" s="200"/>
    </row>
    <row r="567" spans="2:29" ht="17.25" customHeight="1">
      <c r="B567" s="116"/>
      <c r="C567" s="116"/>
      <c r="D567" s="116"/>
      <c r="E567" s="116"/>
      <c r="F567" s="116"/>
      <c r="G567" s="116" t="s">
        <v>752</v>
      </c>
      <c r="H567" s="116" t="s">
        <v>273</v>
      </c>
      <c r="I567" s="157">
        <f t="shared" si="262"/>
        <v>0</v>
      </c>
      <c r="J567" s="115"/>
      <c r="K567" s="155"/>
      <c r="L567" s="155"/>
      <c r="M567" s="155"/>
      <c r="N567" s="155"/>
      <c r="O567" s="155"/>
      <c r="P567" s="155"/>
      <c r="Q567" s="155"/>
      <c r="R567" s="155"/>
      <c r="S567" s="155"/>
      <c r="T567" s="155"/>
      <c r="U567" s="155"/>
      <c r="V567" s="117"/>
      <c r="W567" s="155"/>
      <c r="X567" s="117"/>
      <c r="Y567" s="117"/>
      <c r="Z567" s="117"/>
      <c r="AA567" s="203"/>
      <c r="AB567" s="201"/>
      <c r="AC567" s="200"/>
    </row>
    <row r="568" spans="2:29" ht="17.25" customHeight="1">
      <c r="B568" s="116"/>
      <c r="C568" s="116"/>
      <c r="D568" s="116"/>
      <c r="E568" s="116"/>
      <c r="F568" s="116"/>
      <c r="G568" s="116"/>
      <c r="H568" s="116"/>
      <c r="I568" s="116"/>
      <c r="J568" s="115"/>
      <c r="K568" s="116"/>
      <c r="L568" s="116"/>
      <c r="M568" s="116"/>
      <c r="N568" s="116"/>
      <c r="O568" s="116"/>
      <c r="P568" s="116"/>
      <c r="Q568" s="116"/>
      <c r="R568" s="116"/>
      <c r="S568" s="116"/>
      <c r="T568" s="116"/>
      <c r="U568" s="116"/>
      <c r="V568" s="117"/>
      <c r="W568" s="116"/>
      <c r="X568" s="117"/>
      <c r="Y568" s="117"/>
      <c r="Z568" s="117"/>
      <c r="AA568" s="203"/>
      <c r="AB568" s="201"/>
      <c r="AC568" s="200"/>
    </row>
    <row r="569" spans="2:29" ht="17.25" hidden="1" customHeight="1">
      <c r="B569" s="116"/>
      <c r="C569" s="116"/>
      <c r="D569" s="116"/>
      <c r="E569" s="116"/>
      <c r="F569" s="116"/>
      <c r="G569" s="116"/>
      <c r="H569" s="116"/>
      <c r="I569" s="116"/>
      <c r="J569" s="115"/>
      <c r="K569" s="116"/>
      <c r="L569" s="116"/>
      <c r="M569" s="116"/>
      <c r="N569" s="116"/>
      <c r="O569" s="116"/>
      <c r="P569" s="116"/>
      <c r="Q569" s="116"/>
      <c r="R569" s="116"/>
      <c r="S569" s="116"/>
      <c r="T569" s="116"/>
      <c r="U569" s="116"/>
      <c r="V569" s="117"/>
      <c r="W569" s="116"/>
      <c r="X569" s="117"/>
      <c r="Y569" s="117"/>
      <c r="Z569" s="117"/>
      <c r="AA569" s="203"/>
      <c r="AB569" s="201"/>
      <c r="AC569" s="200"/>
    </row>
    <row r="570" spans="2:29" ht="17.25" hidden="1" customHeight="1">
      <c r="B570" s="116"/>
      <c r="C570" s="116"/>
      <c r="D570" s="116"/>
      <c r="E570" s="116"/>
      <c r="F570" s="116"/>
      <c r="G570" s="116"/>
      <c r="H570" s="116"/>
      <c r="I570" s="116"/>
      <c r="J570" s="115"/>
      <c r="K570" s="116"/>
      <c r="L570" s="116"/>
      <c r="M570" s="116"/>
      <c r="N570" s="116"/>
      <c r="O570" s="116"/>
      <c r="P570" s="116"/>
      <c r="Q570" s="116"/>
      <c r="R570" s="116"/>
      <c r="S570" s="116"/>
      <c r="T570" s="116"/>
      <c r="U570" s="116"/>
      <c r="V570" s="117"/>
      <c r="W570" s="116"/>
      <c r="X570" s="117"/>
      <c r="Y570" s="117"/>
      <c r="Z570" s="117"/>
      <c r="AA570" s="203"/>
      <c r="AB570" s="201"/>
      <c r="AC570" s="200"/>
    </row>
    <row r="571" spans="2:29" ht="17.25" hidden="1" customHeight="1">
      <c r="B571" s="116"/>
      <c r="C571" s="116"/>
      <c r="D571" s="116"/>
      <c r="E571" s="116"/>
      <c r="F571" s="116"/>
      <c r="G571" s="116"/>
      <c r="H571" s="116"/>
      <c r="I571" s="116"/>
      <c r="J571" s="115"/>
      <c r="K571" s="116"/>
      <c r="L571" s="116"/>
      <c r="M571" s="116"/>
      <c r="N571" s="116"/>
      <c r="O571" s="116"/>
      <c r="P571" s="116"/>
      <c r="Q571" s="116"/>
      <c r="R571" s="116"/>
      <c r="S571" s="116"/>
      <c r="T571" s="116"/>
      <c r="U571" s="116"/>
      <c r="V571" s="117"/>
      <c r="W571" s="116"/>
      <c r="X571" s="117"/>
      <c r="Y571" s="117"/>
      <c r="Z571" s="117"/>
      <c r="AA571" s="203"/>
      <c r="AB571" s="201"/>
      <c r="AC571" s="200"/>
    </row>
    <row r="572" spans="2:29" ht="17.25" hidden="1" customHeight="1">
      <c r="B572" s="116"/>
      <c r="C572" s="116"/>
      <c r="D572" s="116"/>
      <c r="E572" s="116"/>
      <c r="F572" s="116"/>
      <c r="G572" s="116"/>
      <c r="H572" s="116"/>
      <c r="I572" s="116"/>
      <c r="J572" s="115"/>
      <c r="K572" s="116"/>
      <c r="L572" s="116"/>
      <c r="M572" s="116"/>
      <c r="N572" s="116"/>
      <c r="O572" s="116"/>
      <c r="P572" s="116"/>
      <c r="Q572" s="116"/>
      <c r="R572" s="116"/>
      <c r="S572" s="116"/>
      <c r="T572" s="116"/>
      <c r="U572" s="116"/>
      <c r="V572" s="117"/>
      <c r="W572" s="116"/>
      <c r="X572" s="117"/>
      <c r="Y572" s="117"/>
      <c r="Z572" s="117"/>
      <c r="AA572" s="203"/>
      <c r="AB572" s="201"/>
      <c r="AC572" s="200"/>
    </row>
    <row r="573" spans="2:29" ht="17.25" hidden="1" customHeight="1">
      <c r="B573" s="116"/>
      <c r="C573" s="116"/>
      <c r="D573" s="116"/>
      <c r="E573" s="116"/>
      <c r="F573" s="116"/>
      <c r="G573" s="116"/>
      <c r="H573" s="116"/>
      <c r="I573" s="116"/>
      <c r="J573" s="115"/>
      <c r="K573" s="116"/>
      <c r="L573" s="116"/>
      <c r="M573" s="116"/>
      <c r="N573" s="116"/>
      <c r="O573" s="116"/>
      <c r="P573" s="116"/>
      <c r="Q573" s="116"/>
      <c r="R573" s="116"/>
      <c r="S573" s="116"/>
      <c r="T573" s="116"/>
      <c r="U573" s="116"/>
      <c r="V573" s="117"/>
      <c r="W573" s="116"/>
      <c r="X573" s="117"/>
      <c r="Y573" s="117"/>
      <c r="Z573" s="117"/>
      <c r="AA573" s="203"/>
      <c r="AB573" s="201"/>
      <c r="AC573" s="200"/>
    </row>
    <row r="574" spans="2:29" ht="17.25" hidden="1" customHeight="1">
      <c r="B574" s="116"/>
      <c r="C574" s="116"/>
      <c r="D574" s="116"/>
      <c r="E574" s="116"/>
      <c r="F574" s="116"/>
      <c r="G574" s="116"/>
      <c r="H574" s="116"/>
      <c r="I574" s="116"/>
      <c r="J574" s="115"/>
      <c r="K574" s="116"/>
      <c r="L574" s="116"/>
      <c r="M574" s="116"/>
      <c r="N574" s="116"/>
      <c r="O574" s="116"/>
      <c r="P574" s="116"/>
      <c r="Q574" s="116"/>
      <c r="R574" s="116"/>
      <c r="S574" s="116"/>
      <c r="T574" s="116"/>
      <c r="U574" s="116"/>
      <c r="V574" s="117"/>
      <c r="W574" s="116"/>
      <c r="X574" s="117"/>
      <c r="Y574" s="117"/>
      <c r="Z574" s="117"/>
      <c r="AA574" s="203"/>
      <c r="AB574" s="201"/>
      <c r="AC574" s="200"/>
    </row>
    <row r="575" spans="2:29" ht="17.25" customHeight="1">
      <c r="B575" s="116"/>
      <c r="C575" s="116"/>
      <c r="D575" s="116"/>
      <c r="E575" s="116"/>
      <c r="F575" s="116"/>
      <c r="G575" s="116"/>
      <c r="H575" s="116"/>
      <c r="I575" s="116"/>
      <c r="J575" s="115"/>
      <c r="K575" s="116"/>
      <c r="L575" s="116"/>
      <c r="M575" s="116"/>
      <c r="N575" s="116"/>
      <c r="O575" s="116"/>
      <c r="P575" s="116"/>
      <c r="Q575" s="116"/>
      <c r="R575" s="116"/>
      <c r="S575" s="116"/>
      <c r="T575" s="116"/>
      <c r="U575" s="116"/>
      <c r="V575" s="117"/>
      <c r="W575" s="116"/>
      <c r="X575" s="117"/>
      <c r="Y575" s="117"/>
      <c r="Z575" s="117"/>
      <c r="AA575" s="203"/>
      <c r="AB575" s="201"/>
      <c r="AC575" s="200"/>
    </row>
    <row r="576" spans="2:29" ht="17.25" customHeight="1">
      <c r="B576" s="136"/>
      <c r="C576" s="116"/>
      <c r="D576" s="116"/>
      <c r="E576" s="116"/>
      <c r="F576" s="116" t="s">
        <v>753</v>
      </c>
      <c r="G576" s="116" t="s">
        <v>475</v>
      </c>
      <c r="H576" s="116"/>
      <c r="I576" s="157">
        <f t="shared" ref="I576:I581" si="264">SUM(K576:U576)+W576</f>
        <v>0</v>
      </c>
      <c r="J576" s="115"/>
      <c r="K576" s="157">
        <f>SUM(K577:K581)</f>
        <v>0</v>
      </c>
      <c r="L576" s="157">
        <f t="shared" ref="L576:W576" si="265">SUM(L577:L581)</f>
        <v>0</v>
      </c>
      <c r="M576" s="157">
        <f t="shared" si="265"/>
        <v>0</v>
      </c>
      <c r="N576" s="157">
        <f t="shared" si="265"/>
        <v>0</v>
      </c>
      <c r="O576" s="157">
        <f t="shared" si="265"/>
        <v>0</v>
      </c>
      <c r="P576" s="157">
        <f t="shared" si="265"/>
        <v>0</v>
      </c>
      <c r="Q576" s="157">
        <f t="shared" si="265"/>
        <v>0</v>
      </c>
      <c r="R576" s="157">
        <f t="shared" si="265"/>
        <v>0</v>
      </c>
      <c r="S576" s="157">
        <f t="shared" si="265"/>
        <v>0</v>
      </c>
      <c r="T576" s="157">
        <f t="shared" si="265"/>
        <v>0</v>
      </c>
      <c r="U576" s="157">
        <f t="shared" si="265"/>
        <v>0</v>
      </c>
      <c r="V576" s="117"/>
      <c r="W576" s="157">
        <f t="shared" si="265"/>
        <v>0</v>
      </c>
      <c r="X576" s="117"/>
      <c r="Y576" s="155"/>
      <c r="Z576" s="117"/>
      <c r="AA576" s="203"/>
      <c r="AB576" s="201"/>
      <c r="AC576" s="200"/>
    </row>
    <row r="577" spans="1:29" ht="17.25" customHeight="1">
      <c r="B577" s="136"/>
      <c r="C577" s="116"/>
      <c r="D577" s="116"/>
      <c r="E577" s="116"/>
      <c r="F577" s="116"/>
      <c r="G577" s="116" t="s">
        <v>754</v>
      </c>
      <c r="H577" s="116" t="s">
        <v>392</v>
      </c>
      <c r="I577" s="157">
        <f t="shared" si="264"/>
        <v>0</v>
      </c>
      <c r="J577" s="115"/>
      <c r="K577" s="155"/>
      <c r="L577" s="155"/>
      <c r="M577" s="155"/>
      <c r="N577" s="155"/>
      <c r="O577" s="155"/>
      <c r="P577" s="155"/>
      <c r="Q577" s="155"/>
      <c r="R577" s="155"/>
      <c r="S577" s="155"/>
      <c r="T577" s="155"/>
      <c r="U577" s="155"/>
      <c r="V577" s="117"/>
      <c r="W577" s="155"/>
      <c r="X577" s="117"/>
      <c r="Y577" s="117"/>
      <c r="Z577" s="117"/>
      <c r="AA577" s="203"/>
      <c r="AB577" s="201"/>
      <c r="AC577" s="200"/>
    </row>
    <row r="578" spans="1:29" ht="17.25" customHeight="1">
      <c r="A578" s="433"/>
      <c r="B578" s="136"/>
      <c r="C578" s="116"/>
      <c r="D578" s="116"/>
      <c r="E578" s="116"/>
      <c r="F578" s="116"/>
      <c r="G578" s="116" t="s">
        <v>755</v>
      </c>
      <c r="H578" s="116" t="s">
        <v>394</v>
      </c>
      <c r="I578" s="157">
        <f t="shared" si="264"/>
        <v>0</v>
      </c>
      <c r="J578" s="115"/>
      <c r="K578" s="155"/>
      <c r="L578" s="155"/>
      <c r="M578" s="155"/>
      <c r="N578" s="155"/>
      <c r="O578" s="155"/>
      <c r="P578" s="155"/>
      <c r="Q578" s="155"/>
      <c r="R578" s="155"/>
      <c r="S578" s="155"/>
      <c r="T578" s="155"/>
      <c r="U578" s="155"/>
      <c r="V578" s="117"/>
      <c r="W578" s="155"/>
      <c r="X578" s="117"/>
      <c r="Y578" s="117"/>
      <c r="Z578" s="117"/>
      <c r="AA578" s="203"/>
      <c r="AB578" s="201"/>
      <c r="AC578" s="200"/>
    </row>
    <row r="579" spans="1:29" ht="17.25" customHeight="1">
      <c r="A579" s="433"/>
      <c r="B579" s="136"/>
      <c r="C579" s="116"/>
      <c r="D579" s="116"/>
      <c r="E579" s="116"/>
      <c r="F579" s="116"/>
      <c r="G579" s="116" t="s">
        <v>756</v>
      </c>
      <c r="H579" s="116" t="s">
        <v>396</v>
      </c>
      <c r="I579" s="157">
        <f t="shared" si="264"/>
        <v>0</v>
      </c>
      <c r="J579" s="115"/>
      <c r="K579" s="155"/>
      <c r="L579" s="155"/>
      <c r="M579" s="155"/>
      <c r="N579" s="155"/>
      <c r="O579" s="155"/>
      <c r="P579" s="155"/>
      <c r="Q579" s="155"/>
      <c r="R579" s="155"/>
      <c r="S579" s="155"/>
      <c r="T579" s="155"/>
      <c r="U579" s="155"/>
      <c r="V579" s="117"/>
      <c r="W579" s="155"/>
      <c r="X579" s="117"/>
      <c r="Y579" s="117"/>
      <c r="Z579" s="117"/>
      <c r="AA579" s="203"/>
      <c r="AB579" s="201"/>
      <c r="AC579" s="200"/>
    </row>
    <row r="580" spans="1:29" ht="17.25" hidden="1" customHeight="1">
      <c r="A580" s="433"/>
      <c r="B580" s="136"/>
      <c r="C580" s="116"/>
      <c r="D580" s="116"/>
      <c r="E580" s="116"/>
      <c r="F580" s="116"/>
      <c r="G580" s="116"/>
      <c r="H580" s="116"/>
      <c r="I580" s="157">
        <f t="shared" si="264"/>
        <v>0</v>
      </c>
      <c r="J580" s="115"/>
      <c r="K580" s="155"/>
      <c r="L580" s="155"/>
      <c r="M580" s="155"/>
      <c r="N580" s="155"/>
      <c r="O580" s="155"/>
      <c r="P580" s="155"/>
      <c r="Q580" s="155"/>
      <c r="R580" s="155"/>
      <c r="S580" s="155"/>
      <c r="T580" s="155"/>
      <c r="U580" s="155"/>
      <c r="V580" s="117"/>
      <c r="W580" s="155"/>
      <c r="X580" s="117"/>
      <c r="Y580" s="117"/>
      <c r="Z580" s="117"/>
      <c r="AA580" s="203"/>
      <c r="AB580" s="201"/>
      <c r="AC580" s="200"/>
    </row>
    <row r="581" spans="1:29" ht="17.25" customHeight="1">
      <c r="A581" s="433"/>
      <c r="B581" s="136"/>
      <c r="C581" s="116"/>
      <c r="D581" s="116"/>
      <c r="E581" s="116"/>
      <c r="F581" s="116"/>
      <c r="G581" s="116" t="s">
        <v>757</v>
      </c>
      <c r="H581" s="116" t="s">
        <v>273</v>
      </c>
      <c r="I581" s="157">
        <f t="shared" si="264"/>
        <v>0</v>
      </c>
      <c r="J581" s="115"/>
      <c r="K581" s="155"/>
      <c r="L581" s="155"/>
      <c r="M581" s="155"/>
      <c r="N581" s="155"/>
      <c r="O581" s="155"/>
      <c r="P581" s="155"/>
      <c r="Q581" s="155"/>
      <c r="R581" s="155"/>
      <c r="S581" s="155"/>
      <c r="T581" s="155"/>
      <c r="U581" s="155"/>
      <c r="V581" s="117"/>
      <c r="W581" s="155"/>
      <c r="X581" s="117"/>
      <c r="Y581" s="117"/>
      <c r="Z581" s="117"/>
      <c r="AA581" s="203"/>
      <c r="AB581" s="201"/>
      <c r="AC581" s="200"/>
    </row>
    <row r="582" spans="1:29" ht="17.25" customHeight="1">
      <c r="A582" s="433"/>
      <c r="B582" s="136"/>
      <c r="C582" s="116"/>
      <c r="D582" s="116"/>
      <c r="E582" s="116"/>
      <c r="F582" s="116"/>
      <c r="G582" s="116"/>
      <c r="H582" s="116"/>
      <c r="I582" s="116"/>
      <c r="J582" s="115"/>
      <c r="K582" s="116"/>
      <c r="L582" s="116"/>
      <c r="M582" s="116"/>
      <c r="N582" s="116"/>
      <c r="O582" s="116"/>
      <c r="P582" s="116"/>
      <c r="Q582" s="116"/>
      <c r="R582" s="116"/>
      <c r="S582" s="116"/>
      <c r="T582" s="116"/>
      <c r="U582" s="116"/>
      <c r="V582" s="117"/>
      <c r="W582" s="116"/>
      <c r="X582" s="117"/>
      <c r="Y582" s="117"/>
      <c r="Z582" s="117"/>
      <c r="AA582" s="203"/>
      <c r="AB582" s="201"/>
      <c r="AC582" s="200"/>
    </row>
    <row r="583" spans="1:29" ht="17.25" customHeight="1">
      <c r="A583" s="433"/>
      <c r="B583" s="136"/>
      <c r="C583" s="116"/>
      <c r="D583" s="116"/>
      <c r="E583" s="116"/>
      <c r="F583" s="116" t="s">
        <v>579</v>
      </c>
      <c r="G583" s="116"/>
      <c r="H583" s="116"/>
      <c r="I583" s="116"/>
      <c r="J583" s="116"/>
      <c r="K583" s="116"/>
      <c r="L583" s="116"/>
      <c r="M583" s="116"/>
      <c r="N583" s="116"/>
      <c r="O583" s="116"/>
      <c r="P583" s="116"/>
      <c r="Q583" s="116"/>
      <c r="R583" s="116"/>
      <c r="S583" s="116"/>
      <c r="T583" s="116"/>
      <c r="U583" s="116"/>
      <c r="V583" s="116"/>
      <c r="W583" s="116"/>
      <c r="X583" s="116"/>
      <c r="Y583" s="117"/>
      <c r="Z583" s="117"/>
      <c r="AA583" s="203"/>
      <c r="AB583" s="201"/>
      <c r="AC583" s="200"/>
    </row>
    <row r="584" spans="1:29" ht="17.25" customHeight="1">
      <c r="B584" s="116"/>
      <c r="C584" s="116"/>
      <c r="D584" s="116"/>
      <c r="E584" s="116"/>
      <c r="F584" s="116"/>
      <c r="G584" s="116"/>
      <c r="H584" s="116"/>
      <c r="I584" s="115"/>
      <c r="J584" s="115"/>
      <c r="K584" s="115"/>
      <c r="L584" s="115"/>
      <c r="M584" s="115"/>
      <c r="N584" s="115"/>
      <c r="O584" s="115"/>
      <c r="P584" s="115"/>
      <c r="Q584" s="115"/>
      <c r="R584" s="115"/>
      <c r="S584" s="115"/>
      <c r="T584" s="115"/>
      <c r="U584" s="115"/>
      <c r="V584" s="117"/>
      <c r="W584" s="115"/>
      <c r="X584" s="117"/>
      <c r="Y584" s="117"/>
      <c r="Z584" s="117"/>
      <c r="AA584" s="203"/>
      <c r="AB584" s="201"/>
      <c r="AC584" s="200"/>
    </row>
    <row r="585" spans="1:29" ht="17.25" customHeight="1">
      <c r="B585" s="116"/>
      <c r="C585" s="116"/>
      <c r="D585" s="116"/>
      <c r="E585" s="116" t="s">
        <v>758</v>
      </c>
      <c r="F585" s="116" t="s">
        <v>662</v>
      </c>
      <c r="G585" s="116"/>
      <c r="H585" s="116"/>
      <c r="I585" s="157">
        <f t="shared" ref="I585:I590" si="266">SUM(K585:U585)+W585</f>
        <v>0</v>
      </c>
      <c r="J585" s="115"/>
      <c r="K585" s="157">
        <f t="shared" ref="K585:U585" si="267">SUM(K586:K590)</f>
        <v>0</v>
      </c>
      <c r="L585" s="157">
        <f t="shared" si="267"/>
        <v>0</v>
      </c>
      <c r="M585" s="157">
        <f t="shared" si="267"/>
        <v>0</v>
      </c>
      <c r="N585" s="157">
        <f t="shared" si="267"/>
        <v>0</v>
      </c>
      <c r="O585" s="157">
        <f t="shared" si="267"/>
        <v>0</v>
      </c>
      <c r="P585" s="157">
        <f t="shared" si="267"/>
        <v>0</v>
      </c>
      <c r="Q585" s="157">
        <f t="shared" si="267"/>
        <v>0</v>
      </c>
      <c r="R585" s="157">
        <f t="shared" si="267"/>
        <v>0</v>
      </c>
      <c r="S585" s="157">
        <f t="shared" si="267"/>
        <v>0</v>
      </c>
      <c r="T585" s="157">
        <f t="shared" si="267"/>
        <v>0</v>
      </c>
      <c r="U585" s="157">
        <f t="shared" si="267"/>
        <v>0</v>
      </c>
      <c r="V585" s="117"/>
      <c r="W585" s="157">
        <f>SUM(W586:W590)</f>
        <v>0</v>
      </c>
      <c r="X585" s="117"/>
      <c r="Y585" s="155"/>
      <c r="Z585" s="117"/>
      <c r="AA585" s="203"/>
      <c r="AB585" s="201"/>
      <c r="AC585" s="200"/>
    </row>
    <row r="586" spans="1:29" ht="17.25" customHeight="1">
      <c r="B586" s="116"/>
      <c r="C586" s="116"/>
      <c r="D586" s="116"/>
      <c r="E586" s="116"/>
      <c r="F586" s="116" t="s">
        <v>759</v>
      </c>
      <c r="G586" s="117" t="s">
        <v>392</v>
      </c>
      <c r="H586" s="117"/>
      <c r="I586" s="157">
        <f t="shared" si="266"/>
        <v>0</v>
      </c>
      <c r="J586" s="115"/>
      <c r="K586" s="155"/>
      <c r="L586" s="155"/>
      <c r="M586" s="155"/>
      <c r="N586" s="155"/>
      <c r="O586" s="155"/>
      <c r="P586" s="155"/>
      <c r="Q586" s="155"/>
      <c r="R586" s="155"/>
      <c r="S586" s="155"/>
      <c r="T586" s="155"/>
      <c r="U586" s="155"/>
      <c r="V586" s="117"/>
      <c r="W586" s="155"/>
      <c r="X586" s="117"/>
      <c r="Y586" s="117"/>
      <c r="Z586" s="117"/>
      <c r="AA586" s="203"/>
      <c r="AB586" s="201"/>
      <c r="AC586" s="200"/>
    </row>
    <row r="587" spans="1:29" ht="17.25" customHeight="1">
      <c r="B587" s="116"/>
      <c r="C587" s="116"/>
      <c r="D587" s="116"/>
      <c r="E587" s="116"/>
      <c r="F587" s="116" t="s">
        <v>760</v>
      </c>
      <c r="G587" s="117" t="s">
        <v>394</v>
      </c>
      <c r="H587" s="117"/>
      <c r="I587" s="157">
        <f t="shared" si="266"/>
        <v>0</v>
      </c>
      <c r="J587" s="115"/>
      <c r="K587" s="155"/>
      <c r="L587" s="155"/>
      <c r="M587" s="155"/>
      <c r="N587" s="155"/>
      <c r="O587" s="155"/>
      <c r="P587" s="155"/>
      <c r="Q587" s="155"/>
      <c r="R587" s="155"/>
      <c r="S587" s="155"/>
      <c r="T587" s="155"/>
      <c r="U587" s="155"/>
      <c r="V587" s="117"/>
      <c r="W587" s="155"/>
      <c r="X587" s="117"/>
      <c r="Y587" s="117"/>
      <c r="Z587" s="117"/>
      <c r="AA587" s="203"/>
      <c r="AB587" s="201"/>
      <c r="AC587" s="200"/>
    </row>
    <row r="588" spans="1:29" ht="17.25" customHeight="1">
      <c r="B588" s="116"/>
      <c r="C588" s="116"/>
      <c r="D588" s="116"/>
      <c r="E588" s="116"/>
      <c r="F588" s="116" t="s">
        <v>761</v>
      </c>
      <c r="G588" s="117" t="s">
        <v>396</v>
      </c>
      <c r="H588" s="117"/>
      <c r="I588" s="157">
        <f t="shared" si="266"/>
        <v>0</v>
      </c>
      <c r="J588" s="115"/>
      <c r="K588" s="155"/>
      <c r="L588" s="155"/>
      <c r="M588" s="155"/>
      <c r="N588" s="155"/>
      <c r="O588" s="155"/>
      <c r="P588" s="155"/>
      <c r="Q588" s="155"/>
      <c r="R588" s="155"/>
      <c r="S588" s="155"/>
      <c r="T588" s="155"/>
      <c r="U588" s="155"/>
      <c r="V588" s="117"/>
      <c r="W588" s="155"/>
      <c r="X588" s="117"/>
      <c r="Y588" s="117"/>
      <c r="Z588" s="117"/>
      <c r="AA588" s="203"/>
      <c r="AB588" s="201"/>
      <c r="AC588" s="200"/>
    </row>
    <row r="589" spans="1:29" ht="17.100000000000001" hidden="1" customHeight="1">
      <c r="B589" s="116"/>
      <c r="C589" s="116"/>
      <c r="D589" s="116"/>
      <c r="E589" s="116"/>
      <c r="F589" s="116"/>
      <c r="G589" s="117"/>
      <c r="H589" s="117"/>
      <c r="I589" s="157">
        <f t="shared" si="266"/>
        <v>0</v>
      </c>
      <c r="J589" s="115"/>
      <c r="K589" s="155"/>
      <c r="L589" s="155"/>
      <c r="M589" s="155"/>
      <c r="N589" s="155"/>
      <c r="O589" s="155"/>
      <c r="P589" s="155"/>
      <c r="Q589" s="155"/>
      <c r="R589" s="155"/>
      <c r="S589" s="155"/>
      <c r="T589" s="155"/>
      <c r="U589" s="155"/>
      <c r="V589" s="117"/>
      <c r="W589" s="155"/>
      <c r="X589" s="117"/>
      <c r="Y589" s="117"/>
      <c r="Z589" s="117"/>
      <c r="AA589" s="203"/>
      <c r="AB589" s="201"/>
      <c r="AC589" s="200"/>
    </row>
    <row r="590" spans="1:29" ht="17.25" customHeight="1">
      <c r="B590" s="116"/>
      <c r="C590" s="116"/>
      <c r="D590" s="116"/>
      <c r="E590" s="116"/>
      <c r="F590" s="116" t="s">
        <v>762</v>
      </c>
      <c r="G590" s="117" t="s">
        <v>273</v>
      </c>
      <c r="H590" s="117"/>
      <c r="I590" s="157">
        <f t="shared" si="266"/>
        <v>0</v>
      </c>
      <c r="J590" s="115"/>
      <c r="K590" s="155"/>
      <c r="L590" s="155"/>
      <c r="M590" s="155"/>
      <c r="N590" s="155"/>
      <c r="O590" s="155"/>
      <c r="P590" s="155"/>
      <c r="Q590" s="155"/>
      <c r="R590" s="155"/>
      <c r="S590" s="155"/>
      <c r="T590" s="155"/>
      <c r="U590" s="155"/>
      <c r="V590" s="117"/>
      <c r="W590" s="155"/>
      <c r="X590" s="117"/>
      <c r="Y590" s="117"/>
      <c r="Z590" s="117"/>
      <c r="AA590" s="203"/>
      <c r="AB590" s="201"/>
      <c r="AC590" s="200"/>
    </row>
    <row r="591" spans="1:29" ht="17.25" customHeight="1">
      <c r="B591" s="116"/>
      <c r="C591" s="116"/>
      <c r="D591" s="116"/>
      <c r="E591" s="116"/>
      <c r="F591" s="116"/>
      <c r="G591" s="116"/>
      <c r="H591" s="116"/>
      <c r="I591" s="115"/>
      <c r="J591" s="115"/>
      <c r="K591" s="115"/>
      <c r="L591" s="115"/>
      <c r="M591" s="115"/>
      <c r="N591" s="115"/>
      <c r="O591" s="115"/>
      <c r="P591" s="115"/>
      <c r="Q591" s="115"/>
      <c r="R591" s="115"/>
      <c r="S591" s="115"/>
      <c r="T591" s="115"/>
      <c r="U591" s="115"/>
      <c r="V591" s="117"/>
      <c r="W591" s="115"/>
      <c r="X591" s="117"/>
      <c r="Y591" s="117"/>
      <c r="Z591" s="117"/>
      <c r="AA591" s="203"/>
      <c r="AB591" s="201"/>
      <c r="AC591" s="200"/>
    </row>
    <row r="592" spans="1:29" ht="17.25" customHeight="1">
      <c r="A592" s="437"/>
      <c r="B592" s="136"/>
      <c r="C592" s="116">
        <v>4.37</v>
      </c>
      <c r="D592" s="116" t="s">
        <v>322</v>
      </c>
      <c r="E592" s="116"/>
      <c r="F592" s="116"/>
      <c r="G592" s="116"/>
      <c r="H592" s="116"/>
      <c r="I592" s="157">
        <f t="shared" ref="I592:I597" si="268">SUM(K592:U592)+W592</f>
        <v>0</v>
      </c>
      <c r="J592" s="115"/>
      <c r="K592" s="157">
        <f>SUM(K593:K597)</f>
        <v>0</v>
      </c>
      <c r="L592" s="157">
        <f t="shared" ref="L592:W592" si="269">SUM(L593:L597)</f>
        <v>0</v>
      </c>
      <c r="M592" s="157">
        <f t="shared" si="269"/>
        <v>0</v>
      </c>
      <c r="N592" s="157">
        <f t="shared" si="269"/>
        <v>0</v>
      </c>
      <c r="O592" s="157">
        <f t="shared" si="269"/>
        <v>0</v>
      </c>
      <c r="P592" s="157">
        <f t="shared" si="269"/>
        <v>0</v>
      </c>
      <c r="Q592" s="157">
        <f t="shared" si="269"/>
        <v>0</v>
      </c>
      <c r="R592" s="157">
        <f t="shared" si="269"/>
        <v>0</v>
      </c>
      <c r="S592" s="157">
        <f t="shared" si="269"/>
        <v>0</v>
      </c>
      <c r="T592" s="157">
        <f t="shared" si="269"/>
        <v>0</v>
      </c>
      <c r="U592" s="157">
        <f t="shared" si="269"/>
        <v>0</v>
      </c>
      <c r="V592" s="117"/>
      <c r="W592" s="157">
        <f t="shared" si="269"/>
        <v>0</v>
      </c>
      <c r="X592" s="117"/>
      <c r="Y592" s="155"/>
      <c r="Z592" s="117"/>
      <c r="AA592" s="203"/>
      <c r="AB592" s="201"/>
      <c r="AC592" s="200"/>
    </row>
    <row r="593" spans="1:29" ht="17.25" customHeight="1">
      <c r="A593" s="437"/>
      <c r="B593" s="136"/>
      <c r="C593" s="116"/>
      <c r="D593" s="116" t="s">
        <v>763</v>
      </c>
      <c r="E593" s="116" t="s">
        <v>392</v>
      </c>
      <c r="F593" s="116"/>
      <c r="G593" s="116"/>
      <c r="H593" s="116"/>
      <c r="I593" s="157">
        <f t="shared" si="268"/>
        <v>0</v>
      </c>
      <c r="J593" s="115"/>
      <c r="K593" s="155"/>
      <c r="L593" s="155"/>
      <c r="M593" s="155"/>
      <c r="N593" s="155"/>
      <c r="O593" s="155"/>
      <c r="P593" s="155"/>
      <c r="Q593" s="155"/>
      <c r="R593" s="155"/>
      <c r="S593" s="155"/>
      <c r="T593" s="155"/>
      <c r="U593" s="155"/>
      <c r="V593" s="117"/>
      <c r="W593" s="155"/>
      <c r="X593" s="117"/>
      <c r="Y593" s="117"/>
      <c r="Z593" s="117"/>
      <c r="AA593" s="203"/>
      <c r="AB593" s="201"/>
      <c r="AC593" s="200"/>
    </row>
    <row r="594" spans="1:29" ht="17.25" customHeight="1">
      <c r="A594" s="437"/>
      <c r="B594" s="136"/>
      <c r="C594" s="116"/>
      <c r="D594" s="116" t="s">
        <v>764</v>
      </c>
      <c r="E594" s="116" t="s">
        <v>394</v>
      </c>
      <c r="F594" s="116"/>
      <c r="G594" s="116"/>
      <c r="H594" s="116"/>
      <c r="I594" s="157">
        <f t="shared" si="268"/>
        <v>0</v>
      </c>
      <c r="J594" s="115"/>
      <c r="K594" s="155"/>
      <c r="L594" s="155"/>
      <c r="M594" s="155"/>
      <c r="N594" s="155"/>
      <c r="O594" s="155"/>
      <c r="P594" s="155"/>
      <c r="Q594" s="155"/>
      <c r="R594" s="155"/>
      <c r="S594" s="155"/>
      <c r="T594" s="155"/>
      <c r="U594" s="155"/>
      <c r="V594" s="117"/>
      <c r="W594" s="155"/>
      <c r="X594" s="117"/>
      <c r="Y594" s="117"/>
      <c r="Z594" s="117"/>
      <c r="AA594" s="203"/>
      <c r="AB594" s="201"/>
      <c r="AC594" s="200"/>
    </row>
    <row r="595" spans="1:29" ht="17.25" customHeight="1">
      <c r="A595" s="437"/>
      <c r="B595" s="136"/>
      <c r="C595" s="116"/>
      <c r="D595" s="116" t="s">
        <v>765</v>
      </c>
      <c r="E595" s="116" t="s">
        <v>396</v>
      </c>
      <c r="F595" s="116"/>
      <c r="G595" s="116"/>
      <c r="H595" s="116"/>
      <c r="I595" s="157">
        <f t="shared" si="268"/>
        <v>0</v>
      </c>
      <c r="J595" s="115"/>
      <c r="K595" s="155"/>
      <c r="L595" s="155"/>
      <c r="M595" s="155"/>
      <c r="N595" s="155"/>
      <c r="O595" s="155"/>
      <c r="P595" s="155"/>
      <c r="Q595" s="155"/>
      <c r="R595" s="155"/>
      <c r="S595" s="155"/>
      <c r="T595" s="155"/>
      <c r="U595" s="155"/>
      <c r="V595" s="117"/>
      <c r="W595" s="155"/>
      <c r="X595" s="117"/>
      <c r="Y595" s="117"/>
      <c r="Z595" s="117"/>
      <c r="AA595" s="203"/>
      <c r="AB595" s="201"/>
      <c r="AC595" s="200"/>
    </row>
    <row r="596" spans="1:29" ht="17.25" hidden="1" customHeight="1">
      <c r="A596" s="437"/>
      <c r="B596" s="136"/>
      <c r="C596" s="116"/>
      <c r="D596" s="116"/>
      <c r="E596" s="116"/>
      <c r="F596" s="116"/>
      <c r="G596" s="116"/>
      <c r="H596" s="116"/>
      <c r="I596" s="157">
        <f t="shared" si="268"/>
        <v>0</v>
      </c>
      <c r="J596" s="115"/>
      <c r="K596" s="155"/>
      <c r="L596" s="155"/>
      <c r="M596" s="155"/>
      <c r="N596" s="155"/>
      <c r="O596" s="155"/>
      <c r="P596" s="155"/>
      <c r="Q596" s="155"/>
      <c r="R596" s="155"/>
      <c r="S596" s="155"/>
      <c r="T596" s="155"/>
      <c r="U596" s="155"/>
      <c r="V596" s="117"/>
      <c r="W596" s="155"/>
      <c r="X596" s="117"/>
      <c r="Y596" s="117"/>
      <c r="Z596" s="117"/>
      <c r="AA596" s="203"/>
      <c r="AB596" s="201"/>
      <c r="AC596" s="200"/>
    </row>
    <row r="597" spans="1:29" ht="17.25" customHeight="1">
      <c r="A597" s="437"/>
      <c r="B597" s="136"/>
      <c r="C597" s="116"/>
      <c r="D597" s="116" t="s">
        <v>766</v>
      </c>
      <c r="E597" s="116" t="s">
        <v>273</v>
      </c>
      <c r="F597" s="116"/>
      <c r="G597" s="116"/>
      <c r="H597" s="116"/>
      <c r="I597" s="157">
        <f t="shared" si="268"/>
        <v>0</v>
      </c>
      <c r="J597" s="115"/>
      <c r="K597" s="155"/>
      <c r="L597" s="155"/>
      <c r="M597" s="155"/>
      <c r="N597" s="155"/>
      <c r="O597" s="155"/>
      <c r="P597" s="155"/>
      <c r="Q597" s="155"/>
      <c r="R597" s="155"/>
      <c r="S597" s="155"/>
      <c r="T597" s="155"/>
      <c r="U597" s="155"/>
      <c r="V597" s="117"/>
      <c r="W597" s="155"/>
      <c r="X597" s="117"/>
      <c r="Y597" s="117"/>
      <c r="Z597" s="117"/>
      <c r="AA597" s="203"/>
      <c r="AB597" s="201"/>
      <c r="AC597" s="200"/>
    </row>
    <row r="598" spans="1:29" ht="17.25" customHeight="1">
      <c r="A598" s="437"/>
      <c r="B598" s="136"/>
      <c r="C598" s="116"/>
      <c r="D598" s="116"/>
      <c r="E598" s="116"/>
      <c r="F598" s="116"/>
      <c r="G598" s="116"/>
      <c r="H598" s="116"/>
      <c r="I598" s="116"/>
      <c r="J598" s="115"/>
      <c r="K598" s="116"/>
      <c r="L598" s="116"/>
      <c r="M598" s="116"/>
      <c r="N598" s="116"/>
      <c r="O598" s="116"/>
      <c r="P598" s="116"/>
      <c r="Q598" s="116"/>
      <c r="R598" s="116"/>
      <c r="S598" s="116"/>
      <c r="T598" s="116"/>
      <c r="U598" s="116"/>
      <c r="V598" s="117"/>
      <c r="W598" s="116"/>
      <c r="X598" s="117"/>
      <c r="Y598" s="117"/>
      <c r="Z598" s="117"/>
      <c r="AA598" s="203"/>
      <c r="AB598" s="201"/>
      <c r="AC598" s="200"/>
    </row>
    <row r="599" spans="1:29" ht="17.25" customHeight="1">
      <c r="A599" s="437"/>
      <c r="B599" s="136"/>
      <c r="C599" s="116" t="s">
        <v>336</v>
      </c>
      <c r="D599" s="116"/>
      <c r="E599" s="116"/>
      <c r="F599" s="116"/>
      <c r="G599" s="116"/>
      <c r="H599" s="116"/>
      <c r="I599" s="157">
        <f t="shared" ref="I599" si="270">SUM(K599:U599)+W599</f>
        <v>0</v>
      </c>
      <c r="J599" s="115"/>
      <c r="K599" s="157">
        <f t="shared" ref="K599:U599" si="271">K601+K603+K617</f>
        <v>0</v>
      </c>
      <c r="L599" s="157">
        <f t="shared" si="271"/>
        <v>0</v>
      </c>
      <c r="M599" s="157">
        <f t="shared" si="271"/>
        <v>0</v>
      </c>
      <c r="N599" s="157">
        <f t="shared" si="271"/>
        <v>0</v>
      </c>
      <c r="O599" s="157">
        <f t="shared" si="271"/>
        <v>0</v>
      </c>
      <c r="P599" s="157">
        <f t="shared" si="271"/>
        <v>0</v>
      </c>
      <c r="Q599" s="157">
        <f t="shared" si="271"/>
        <v>0</v>
      </c>
      <c r="R599" s="157">
        <f t="shared" si="271"/>
        <v>0</v>
      </c>
      <c r="S599" s="157">
        <f t="shared" si="271"/>
        <v>0</v>
      </c>
      <c r="T599" s="157">
        <f t="shared" si="271"/>
        <v>0</v>
      </c>
      <c r="U599" s="157">
        <f t="shared" si="271"/>
        <v>0</v>
      </c>
      <c r="V599" s="117"/>
      <c r="W599" s="157">
        <f>W601+W603+W617</f>
        <v>0</v>
      </c>
      <c r="X599" s="117"/>
      <c r="Y599" s="157">
        <f>Y601+Y603+Y617</f>
        <v>0</v>
      </c>
      <c r="Z599" s="117"/>
      <c r="AA599" s="203"/>
      <c r="AB599" s="201"/>
      <c r="AC599" s="200"/>
    </row>
    <row r="600" spans="1:29" ht="17.25" customHeight="1">
      <c r="A600" s="437"/>
      <c r="B600" s="136"/>
      <c r="C600" s="116"/>
      <c r="D600" s="116"/>
      <c r="E600" s="116"/>
      <c r="F600" s="116"/>
      <c r="G600" s="116"/>
      <c r="H600" s="116"/>
      <c r="I600" s="116"/>
      <c r="J600" s="116"/>
      <c r="K600" s="116"/>
      <c r="L600" s="116"/>
      <c r="M600" s="116"/>
      <c r="N600" s="116"/>
      <c r="O600" s="116"/>
      <c r="P600" s="116"/>
      <c r="Q600" s="116"/>
      <c r="R600" s="116"/>
      <c r="S600" s="116"/>
      <c r="T600" s="116"/>
      <c r="U600" s="116"/>
      <c r="V600" s="117"/>
      <c r="W600" s="116"/>
      <c r="X600" s="117"/>
      <c r="Y600" s="117"/>
      <c r="Z600" s="117"/>
      <c r="AA600" s="203"/>
      <c r="AB600" s="201"/>
      <c r="AC600" s="200"/>
    </row>
    <row r="601" spans="1:29" ht="17.25" customHeight="1">
      <c r="A601" s="437"/>
      <c r="B601" s="136"/>
      <c r="C601" s="116"/>
      <c r="D601" s="116" t="s">
        <v>767</v>
      </c>
      <c r="E601" s="116" t="s">
        <v>296</v>
      </c>
      <c r="F601" s="116"/>
      <c r="G601" s="116"/>
      <c r="H601" s="116"/>
      <c r="I601" s="157">
        <f t="shared" ref="I601" si="272">SUM(K601:U601)+W601</f>
        <v>0</v>
      </c>
      <c r="J601" s="115"/>
      <c r="K601" s="155"/>
      <c r="L601" s="155"/>
      <c r="M601" s="155"/>
      <c r="N601" s="155"/>
      <c r="O601" s="155"/>
      <c r="P601" s="155"/>
      <c r="Q601" s="155"/>
      <c r="R601" s="155"/>
      <c r="S601" s="155"/>
      <c r="T601" s="155"/>
      <c r="U601" s="155"/>
      <c r="V601" s="117"/>
      <c r="W601" s="155"/>
      <c r="X601" s="117"/>
      <c r="Y601" s="155"/>
      <c r="Z601" s="117"/>
      <c r="AA601" s="203"/>
      <c r="AB601" s="201"/>
      <c r="AC601" s="200"/>
    </row>
    <row r="602" spans="1:29" ht="17.25" customHeight="1">
      <c r="A602" s="437"/>
      <c r="B602" s="136"/>
      <c r="C602" s="116"/>
      <c r="D602" s="116"/>
      <c r="E602" s="116"/>
      <c r="F602" s="116"/>
      <c r="G602" s="116"/>
      <c r="H602" s="116"/>
      <c r="I602" s="116"/>
      <c r="J602" s="116"/>
      <c r="K602" s="116"/>
      <c r="L602" s="116"/>
      <c r="M602" s="116"/>
      <c r="N602" s="116"/>
      <c r="O602" s="116"/>
      <c r="P602" s="116"/>
      <c r="Q602" s="116"/>
      <c r="R602" s="116"/>
      <c r="S602" s="116"/>
      <c r="T602" s="116"/>
      <c r="U602" s="116"/>
      <c r="V602" s="116"/>
      <c r="W602" s="116"/>
      <c r="X602" s="116"/>
      <c r="Y602" s="116"/>
      <c r="Z602" s="117"/>
      <c r="AA602" s="203"/>
      <c r="AB602" s="201"/>
      <c r="AC602" s="200"/>
    </row>
    <row r="603" spans="1:29" ht="17.25" customHeight="1">
      <c r="A603" s="437"/>
      <c r="B603" s="136"/>
      <c r="C603" s="116"/>
      <c r="D603" s="116" t="s">
        <v>768</v>
      </c>
      <c r="E603" s="116" t="s">
        <v>315</v>
      </c>
      <c r="F603" s="116"/>
      <c r="G603" s="116"/>
      <c r="H603" s="116"/>
      <c r="I603" s="157">
        <f t="shared" ref="I603:I608" si="273">SUM(K603:U603)+W603</f>
        <v>0</v>
      </c>
      <c r="J603" s="115"/>
      <c r="K603" s="157">
        <f>SUM(K604:K608)</f>
        <v>0</v>
      </c>
      <c r="L603" s="157">
        <f t="shared" ref="L603:U603" si="274">SUM(L604:L608)</f>
        <v>0</v>
      </c>
      <c r="M603" s="157">
        <f t="shared" si="274"/>
        <v>0</v>
      </c>
      <c r="N603" s="157">
        <f t="shared" si="274"/>
        <v>0</v>
      </c>
      <c r="O603" s="157">
        <f t="shared" si="274"/>
        <v>0</v>
      </c>
      <c r="P603" s="157">
        <f t="shared" si="274"/>
        <v>0</v>
      </c>
      <c r="Q603" s="157">
        <f t="shared" si="274"/>
        <v>0</v>
      </c>
      <c r="R603" s="157">
        <f t="shared" si="274"/>
        <v>0</v>
      </c>
      <c r="S603" s="157">
        <f t="shared" si="274"/>
        <v>0</v>
      </c>
      <c r="T603" s="157">
        <f t="shared" si="274"/>
        <v>0</v>
      </c>
      <c r="U603" s="157">
        <f t="shared" si="274"/>
        <v>0</v>
      </c>
      <c r="V603" s="117"/>
      <c r="W603" s="157">
        <f t="shared" ref="W603" si="275">SUM(W604:W608)</f>
        <v>0</v>
      </c>
      <c r="X603" s="117"/>
      <c r="Y603" s="155"/>
      <c r="Z603" s="117"/>
      <c r="AA603" s="203"/>
      <c r="AB603" s="201"/>
      <c r="AC603" s="200"/>
    </row>
    <row r="604" spans="1:29" ht="17.25" customHeight="1">
      <c r="A604" s="437"/>
      <c r="B604" s="136"/>
      <c r="C604" s="116"/>
      <c r="D604" s="116"/>
      <c r="E604" s="116" t="s">
        <v>769</v>
      </c>
      <c r="F604" s="117" t="s">
        <v>392</v>
      </c>
      <c r="G604" s="116"/>
      <c r="H604" s="116"/>
      <c r="I604" s="157">
        <f t="shared" si="273"/>
        <v>0</v>
      </c>
      <c r="J604" s="115"/>
      <c r="K604" s="155"/>
      <c r="L604" s="155"/>
      <c r="M604" s="155"/>
      <c r="N604" s="155"/>
      <c r="O604" s="155"/>
      <c r="P604" s="155"/>
      <c r="Q604" s="155"/>
      <c r="R604" s="155"/>
      <c r="S604" s="155"/>
      <c r="T604" s="155"/>
      <c r="U604" s="155"/>
      <c r="V604" s="117"/>
      <c r="W604" s="155"/>
      <c r="X604" s="117"/>
      <c r="Y604" s="117"/>
      <c r="Z604" s="117"/>
      <c r="AA604" s="203"/>
      <c r="AB604" s="201"/>
      <c r="AC604" s="200"/>
    </row>
    <row r="605" spans="1:29" ht="17.25" customHeight="1">
      <c r="A605" s="437"/>
      <c r="B605" s="136"/>
      <c r="C605" s="116"/>
      <c r="D605" s="116"/>
      <c r="E605" s="116" t="s">
        <v>770</v>
      </c>
      <c r="F605" s="117" t="s">
        <v>394</v>
      </c>
      <c r="G605" s="116"/>
      <c r="H605" s="116"/>
      <c r="I605" s="157">
        <f t="shared" si="273"/>
        <v>0</v>
      </c>
      <c r="J605" s="115"/>
      <c r="K605" s="155"/>
      <c r="L605" s="155"/>
      <c r="M605" s="155"/>
      <c r="N605" s="155"/>
      <c r="O605" s="155"/>
      <c r="P605" s="155"/>
      <c r="Q605" s="155"/>
      <c r="R605" s="155"/>
      <c r="S605" s="155"/>
      <c r="T605" s="155"/>
      <c r="U605" s="155"/>
      <c r="V605" s="117"/>
      <c r="W605" s="155"/>
      <c r="X605" s="117"/>
      <c r="Y605" s="117"/>
      <c r="Z605" s="117"/>
      <c r="AA605" s="203"/>
      <c r="AB605" s="201"/>
      <c r="AC605" s="200"/>
    </row>
    <row r="606" spans="1:29" ht="17.25" customHeight="1">
      <c r="A606" s="437"/>
      <c r="B606" s="136"/>
      <c r="C606" s="116"/>
      <c r="D606" s="116"/>
      <c r="E606" s="116" t="s">
        <v>771</v>
      </c>
      <c r="F606" s="117" t="s">
        <v>396</v>
      </c>
      <c r="G606" s="116"/>
      <c r="H606" s="116"/>
      <c r="I606" s="157">
        <f t="shared" si="273"/>
        <v>0</v>
      </c>
      <c r="J606" s="115"/>
      <c r="K606" s="155"/>
      <c r="L606" s="155"/>
      <c r="M606" s="155"/>
      <c r="N606" s="155"/>
      <c r="O606" s="155"/>
      <c r="P606" s="155"/>
      <c r="Q606" s="155"/>
      <c r="R606" s="155"/>
      <c r="S606" s="155"/>
      <c r="T606" s="155"/>
      <c r="U606" s="155"/>
      <c r="V606" s="117"/>
      <c r="W606" s="155"/>
      <c r="X606" s="117"/>
      <c r="Y606" s="117"/>
      <c r="Z606" s="117"/>
      <c r="AA606" s="203"/>
      <c r="AB606" s="201"/>
      <c r="AC606" s="200"/>
    </row>
    <row r="607" spans="1:29" ht="18" hidden="1" customHeight="1">
      <c r="A607" s="437"/>
      <c r="B607" s="136"/>
      <c r="C607" s="116"/>
      <c r="D607" s="116"/>
      <c r="E607" s="116"/>
      <c r="F607" s="117"/>
      <c r="G607" s="116"/>
      <c r="H607" s="116"/>
      <c r="I607" s="157">
        <f t="shared" si="273"/>
        <v>0</v>
      </c>
      <c r="J607" s="115"/>
      <c r="K607" s="155"/>
      <c r="L607" s="155"/>
      <c r="M607" s="155"/>
      <c r="N607" s="155"/>
      <c r="O607" s="155"/>
      <c r="P607" s="155"/>
      <c r="Q607" s="155"/>
      <c r="R607" s="155"/>
      <c r="S607" s="155"/>
      <c r="T607" s="155"/>
      <c r="U607" s="155"/>
      <c r="V607" s="117"/>
      <c r="W607" s="134"/>
      <c r="X607" s="117"/>
      <c r="Y607" s="117"/>
      <c r="Z607" s="117"/>
      <c r="AA607" s="203"/>
      <c r="AB607" s="201"/>
      <c r="AC607" s="200"/>
    </row>
    <row r="608" spans="1:29" ht="17.25" customHeight="1">
      <c r="A608" s="437"/>
      <c r="B608" s="136"/>
      <c r="C608" s="116"/>
      <c r="D608" s="116"/>
      <c r="E608" s="116" t="s">
        <v>772</v>
      </c>
      <c r="F608" s="117" t="s">
        <v>273</v>
      </c>
      <c r="G608" s="116"/>
      <c r="H608" s="116"/>
      <c r="I608" s="157">
        <f t="shared" si="273"/>
        <v>0</v>
      </c>
      <c r="J608" s="115"/>
      <c r="K608" s="155"/>
      <c r="L608" s="155"/>
      <c r="M608" s="155"/>
      <c r="N608" s="155"/>
      <c r="O608" s="155"/>
      <c r="P608" s="155"/>
      <c r="Q608" s="155"/>
      <c r="R608" s="155"/>
      <c r="S608" s="155"/>
      <c r="T608" s="155"/>
      <c r="U608" s="155"/>
      <c r="V608" s="117"/>
      <c r="W608" s="134"/>
      <c r="X608" s="117"/>
      <c r="Y608" s="117"/>
      <c r="Z608" s="117"/>
      <c r="AA608" s="203"/>
      <c r="AB608" s="201"/>
      <c r="AC608" s="200"/>
    </row>
    <row r="609" spans="1:29" ht="17.25" customHeight="1">
      <c r="A609" s="437"/>
      <c r="B609" s="136"/>
      <c r="C609" s="116"/>
      <c r="D609" s="116"/>
      <c r="E609" s="116"/>
      <c r="F609" s="116"/>
      <c r="G609" s="117"/>
      <c r="H609" s="116"/>
      <c r="I609" s="116"/>
      <c r="J609" s="116"/>
      <c r="K609" s="116"/>
      <c r="L609" s="116"/>
      <c r="M609" s="116"/>
      <c r="N609" s="116"/>
      <c r="O609" s="116"/>
      <c r="P609" s="116"/>
      <c r="Q609" s="116"/>
      <c r="R609" s="116"/>
      <c r="S609" s="116"/>
      <c r="T609" s="116"/>
      <c r="U609" s="116"/>
      <c r="V609" s="116"/>
      <c r="W609" s="116"/>
      <c r="X609" s="116"/>
      <c r="Y609" s="117"/>
      <c r="Z609" s="117"/>
      <c r="AA609" s="203"/>
      <c r="AB609" s="201"/>
      <c r="AC609" s="200"/>
    </row>
    <row r="610" spans="1:29" ht="17.25" hidden="1" customHeight="1">
      <c r="A610" s="437"/>
      <c r="B610" s="136"/>
      <c r="C610" s="116"/>
      <c r="D610" s="116"/>
      <c r="E610" s="116"/>
      <c r="F610" s="116"/>
      <c r="G610" s="117"/>
      <c r="H610" s="116"/>
      <c r="I610" s="116"/>
      <c r="J610" s="116"/>
      <c r="K610" s="116"/>
      <c r="L610" s="116"/>
      <c r="M610" s="116"/>
      <c r="N610" s="116"/>
      <c r="O610" s="116"/>
      <c r="P610" s="116"/>
      <c r="Q610" s="116"/>
      <c r="R610" s="116"/>
      <c r="S610" s="116"/>
      <c r="T610" s="116"/>
      <c r="U610" s="116"/>
      <c r="V610" s="116"/>
      <c r="W610" s="116"/>
      <c r="X610" s="116"/>
      <c r="Y610" s="117"/>
      <c r="Z610" s="117"/>
      <c r="AA610" s="203"/>
      <c r="AB610" s="201"/>
      <c r="AC610" s="200"/>
    </row>
    <row r="611" spans="1:29" ht="17.25" hidden="1" customHeight="1">
      <c r="A611" s="437"/>
      <c r="B611" s="136"/>
      <c r="C611" s="116"/>
      <c r="D611" s="116"/>
      <c r="E611" s="116"/>
      <c r="F611" s="116"/>
      <c r="G611" s="117"/>
      <c r="H611" s="116"/>
      <c r="I611" s="116"/>
      <c r="J611" s="116"/>
      <c r="K611" s="116"/>
      <c r="L611" s="116"/>
      <c r="M611" s="116"/>
      <c r="N611" s="116"/>
      <c r="O611" s="116"/>
      <c r="P611" s="116"/>
      <c r="Q611" s="116"/>
      <c r="R611" s="116"/>
      <c r="S611" s="116"/>
      <c r="T611" s="116"/>
      <c r="U611" s="116"/>
      <c r="V611" s="116"/>
      <c r="W611" s="116"/>
      <c r="X611" s="116"/>
      <c r="Y611" s="117"/>
      <c r="Z611" s="117"/>
      <c r="AA611" s="203"/>
      <c r="AB611" s="201"/>
      <c r="AC611" s="200"/>
    </row>
    <row r="612" spans="1:29" ht="17.25" hidden="1" customHeight="1">
      <c r="A612" s="437"/>
      <c r="B612" s="136"/>
      <c r="C612" s="116"/>
      <c r="D612" s="116"/>
      <c r="E612" s="116"/>
      <c r="F612" s="116"/>
      <c r="G612" s="117"/>
      <c r="H612" s="116"/>
      <c r="I612" s="116"/>
      <c r="J612" s="116"/>
      <c r="K612" s="116"/>
      <c r="L612" s="116"/>
      <c r="M612" s="116"/>
      <c r="N612" s="116"/>
      <c r="O612" s="116"/>
      <c r="P612" s="116"/>
      <c r="Q612" s="116"/>
      <c r="R612" s="116"/>
      <c r="S612" s="116"/>
      <c r="T612" s="116"/>
      <c r="U612" s="116"/>
      <c r="V612" s="116"/>
      <c r="W612" s="116"/>
      <c r="X612" s="116"/>
      <c r="Y612" s="117"/>
      <c r="Z612" s="117"/>
      <c r="AA612" s="203"/>
      <c r="AB612" s="201"/>
      <c r="AC612" s="200"/>
    </row>
    <row r="613" spans="1:29" ht="17.25" hidden="1" customHeight="1">
      <c r="A613" s="437"/>
      <c r="B613" s="136"/>
      <c r="C613" s="116"/>
      <c r="D613" s="116"/>
      <c r="E613" s="116"/>
      <c r="F613" s="116"/>
      <c r="G613" s="116"/>
      <c r="H613" s="116"/>
      <c r="I613" s="115"/>
      <c r="J613" s="115"/>
      <c r="K613" s="115"/>
      <c r="L613" s="115"/>
      <c r="M613" s="115"/>
      <c r="N613" s="115"/>
      <c r="O613" s="115"/>
      <c r="P613" s="115"/>
      <c r="Q613" s="115"/>
      <c r="R613" s="115"/>
      <c r="S613" s="115"/>
      <c r="T613" s="115"/>
      <c r="U613" s="115"/>
      <c r="V613" s="117"/>
      <c r="W613" s="115"/>
      <c r="X613" s="117"/>
      <c r="Y613" s="117"/>
      <c r="Z613" s="117"/>
      <c r="AA613" s="203"/>
      <c r="AB613" s="201"/>
      <c r="AC613" s="200"/>
    </row>
    <row r="614" spans="1:29" ht="17.25" hidden="1" customHeight="1">
      <c r="A614" s="437"/>
      <c r="B614" s="136"/>
      <c r="C614" s="116"/>
      <c r="D614" s="116"/>
      <c r="E614" s="116"/>
      <c r="F614" s="116"/>
      <c r="G614" s="116"/>
      <c r="H614" s="116"/>
      <c r="I614" s="115"/>
      <c r="J614" s="115"/>
      <c r="K614" s="115"/>
      <c r="L614" s="115"/>
      <c r="M614" s="115"/>
      <c r="N614" s="115"/>
      <c r="O614" s="115"/>
      <c r="P614" s="115"/>
      <c r="Q614" s="115"/>
      <c r="R614" s="115"/>
      <c r="S614" s="115"/>
      <c r="T614" s="115"/>
      <c r="U614" s="115"/>
      <c r="V614" s="117"/>
      <c r="W614" s="115"/>
      <c r="X614" s="117"/>
      <c r="Y614" s="117"/>
      <c r="Z614" s="117"/>
      <c r="AA614" s="203"/>
      <c r="AB614" s="201"/>
      <c r="AC614" s="200"/>
    </row>
    <row r="615" spans="1:29" ht="17.25" hidden="1" customHeight="1">
      <c r="A615" s="437"/>
      <c r="B615" s="136"/>
      <c r="C615" s="116"/>
      <c r="D615" s="116"/>
      <c r="E615" s="116"/>
      <c r="F615" s="116"/>
      <c r="G615" s="116"/>
      <c r="H615" s="116"/>
      <c r="I615" s="115"/>
      <c r="J615" s="115"/>
      <c r="K615" s="115"/>
      <c r="L615" s="115"/>
      <c r="M615" s="115"/>
      <c r="N615" s="115"/>
      <c r="O615" s="115"/>
      <c r="P615" s="115"/>
      <c r="Q615" s="115"/>
      <c r="R615" s="115"/>
      <c r="S615" s="115"/>
      <c r="T615" s="115"/>
      <c r="U615" s="115"/>
      <c r="V615" s="117"/>
      <c r="W615" s="115"/>
      <c r="X615" s="117"/>
      <c r="Y615" s="117"/>
      <c r="Z615" s="117"/>
      <c r="AA615" s="203"/>
      <c r="AB615" s="201"/>
      <c r="AC615" s="200"/>
    </row>
    <row r="616" spans="1:29" ht="17.25" customHeight="1">
      <c r="A616" s="437"/>
      <c r="B616" s="136"/>
      <c r="C616" s="116"/>
      <c r="D616" s="116"/>
      <c r="E616" s="116"/>
      <c r="F616" s="116"/>
      <c r="G616" s="116"/>
      <c r="H616" s="116"/>
      <c r="I616" s="115"/>
      <c r="J616" s="115"/>
      <c r="K616" s="115"/>
      <c r="L616" s="115"/>
      <c r="M616" s="115"/>
      <c r="N616" s="115"/>
      <c r="O616" s="115"/>
      <c r="P616" s="115"/>
      <c r="Q616" s="115"/>
      <c r="R616" s="115"/>
      <c r="S616" s="115"/>
      <c r="T616" s="115"/>
      <c r="U616" s="115"/>
      <c r="V616" s="117"/>
      <c r="W616" s="115"/>
      <c r="X616" s="117"/>
      <c r="Y616" s="117"/>
      <c r="Z616" s="117"/>
      <c r="AA616" s="203"/>
      <c r="AB616" s="201"/>
      <c r="AC616" s="200"/>
    </row>
    <row r="617" spans="1:29" ht="17.25" customHeight="1">
      <c r="A617" s="437"/>
      <c r="B617" s="136"/>
      <c r="C617" s="116"/>
      <c r="D617" s="116" t="s">
        <v>773</v>
      </c>
      <c r="E617" s="116" t="s">
        <v>774</v>
      </c>
      <c r="F617" s="116"/>
      <c r="G617" s="116"/>
      <c r="H617" s="116"/>
      <c r="I617" s="157">
        <f t="shared" ref="I617" si="276">SUM(K617:U617)+W617</f>
        <v>0</v>
      </c>
      <c r="J617" s="115"/>
      <c r="K617" s="155"/>
      <c r="L617" s="155"/>
      <c r="M617" s="155"/>
      <c r="N617" s="155"/>
      <c r="O617" s="155"/>
      <c r="P617" s="155"/>
      <c r="Q617" s="155"/>
      <c r="R617" s="155"/>
      <c r="S617" s="155"/>
      <c r="T617" s="155"/>
      <c r="U617" s="155"/>
      <c r="V617" s="117"/>
      <c r="W617" s="155"/>
      <c r="X617" s="117"/>
      <c r="Y617" s="155"/>
      <c r="Z617" s="117"/>
      <c r="AA617" s="203"/>
      <c r="AB617" s="201"/>
      <c r="AC617" s="200"/>
    </row>
    <row r="618" spans="1:29" ht="17.25" customHeight="1">
      <c r="A618" s="437"/>
      <c r="B618" s="136"/>
      <c r="C618" s="129"/>
      <c r="D618" s="133"/>
      <c r="E618" s="117"/>
      <c r="F618" s="117"/>
      <c r="G618" s="116"/>
      <c r="H618" s="117"/>
      <c r="I618" s="117"/>
      <c r="J618" s="117"/>
      <c r="K618" s="117"/>
      <c r="L618" s="117"/>
      <c r="M618" s="117"/>
      <c r="N618" s="117"/>
      <c r="O618" s="117"/>
      <c r="P618" s="117"/>
      <c r="Q618" s="117"/>
      <c r="R618" s="117"/>
      <c r="S618" s="117"/>
      <c r="T618" s="117"/>
      <c r="U618" s="117"/>
      <c r="V618" s="117"/>
      <c r="W618" s="117"/>
      <c r="X618" s="117"/>
      <c r="Y618" s="117"/>
      <c r="Z618" s="117"/>
      <c r="AA618" s="203"/>
      <c r="AB618" s="201"/>
      <c r="AC618" s="200"/>
    </row>
    <row r="619" spans="1:29" ht="17.25" customHeight="1">
      <c r="A619" s="170">
        <v>4.4000000000000004</v>
      </c>
      <c r="B619" s="129" t="s">
        <v>775</v>
      </c>
      <c r="C619" s="129"/>
      <c r="D619" s="133"/>
      <c r="E619" s="117"/>
      <c r="F619" s="117"/>
      <c r="G619" s="116"/>
      <c r="H619" s="117"/>
      <c r="I619" s="157">
        <f t="shared" ref="I619" si="277">SUM(K619:U619)+W619</f>
        <v>0</v>
      </c>
      <c r="J619" s="115"/>
      <c r="K619" s="157">
        <f t="shared" ref="K619:U619" si="278">K621+K942</f>
        <v>0</v>
      </c>
      <c r="L619" s="157">
        <f t="shared" si="278"/>
        <v>0</v>
      </c>
      <c r="M619" s="157">
        <f t="shared" si="278"/>
        <v>0</v>
      </c>
      <c r="N619" s="157">
        <f t="shared" si="278"/>
        <v>0</v>
      </c>
      <c r="O619" s="157">
        <f t="shared" si="278"/>
        <v>0</v>
      </c>
      <c r="P619" s="157">
        <f t="shared" si="278"/>
        <v>0</v>
      </c>
      <c r="Q619" s="157">
        <f t="shared" si="278"/>
        <v>0</v>
      </c>
      <c r="R619" s="157">
        <f t="shared" si="278"/>
        <v>0</v>
      </c>
      <c r="S619" s="157">
        <f t="shared" si="278"/>
        <v>0</v>
      </c>
      <c r="T619" s="157">
        <f t="shared" si="278"/>
        <v>0</v>
      </c>
      <c r="U619" s="157">
        <f t="shared" si="278"/>
        <v>0</v>
      </c>
      <c r="V619" s="117"/>
      <c r="W619" s="157">
        <f>W621+W942</f>
        <v>0</v>
      </c>
      <c r="X619" s="117"/>
      <c r="Y619" s="157">
        <f>Y621+Y942</f>
        <v>0</v>
      </c>
      <c r="Z619" s="117"/>
      <c r="AA619" s="203"/>
      <c r="AB619" s="201"/>
      <c r="AC619" s="200"/>
    </row>
    <row r="620" spans="1:29" ht="17.25" customHeight="1">
      <c r="A620" s="437"/>
      <c r="B620" s="136"/>
      <c r="C620" s="129"/>
      <c r="D620" s="133"/>
      <c r="E620" s="117"/>
      <c r="F620" s="117"/>
      <c r="G620" s="116"/>
      <c r="H620" s="117"/>
      <c r="I620" s="117"/>
      <c r="J620" s="117"/>
      <c r="K620" s="117"/>
      <c r="L620" s="117"/>
      <c r="M620" s="117"/>
      <c r="N620" s="117"/>
      <c r="O620" s="117"/>
      <c r="P620" s="117"/>
      <c r="Q620" s="117"/>
      <c r="R620" s="117"/>
      <c r="S620" s="117"/>
      <c r="T620" s="117"/>
      <c r="U620" s="117"/>
      <c r="V620" s="117"/>
      <c r="W620" s="117"/>
      <c r="X620" s="117"/>
      <c r="Y620" s="117"/>
      <c r="Z620" s="117"/>
      <c r="AA620" s="203"/>
      <c r="AB620" s="201"/>
      <c r="AC620" s="200"/>
    </row>
    <row r="621" spans="1:29" ht="17.25" customHeight="1">
      <c r="A621" s="437"/>
      <c r="B621" s="116"/>
      <c r="C621" s="163" t="s">
        <v>286</v>
      </c>
      <c r="D621" s="133"/>
      <c r="E621" s="117"/>
      <c r="F621" s="117"/>
      <c r="G621" s="116"/>
      <c r="H621" s="117"/>
      <c r="I621" s="157">
        <f t="shared" si="4"/>
        <v>0</v>
      </c>
      <c r="J621" s="115"/>
      <c r="K621" s="157">
        <f>K623+K631+K639+K647+K655+K663+K926+K934</f>
        <v>0</v>
      </c>
      <c r="L621" s="157">
        <f t="shared" ref="L621:Y621" si="279">L623+L631+L639+L647+L655+L663+L926+L934</f>
        <v>0</v>
      </c>
      <c r="M621" s="157">
        <f t="shared" si="279"/>
        <v>0</v>
      </c>
      <c r="N621" s="157">
        <f t="shared" si="279"/>
        <v>0</v>
      </c>
      <c r="O621" s="157">
        <f t="shared" si="279"/>
        <v>0</v>
      </c>
      <c r="P621" s="157">
        <f t="shared" si="279"/>
        <v>0</v>
      </c>
      <c r="Q621" s="157">
        <f t="shared" si="279"/>
        <v>0</v>
      </c>
      <c r="R621" s="157">
        <f t="shared" si="279"/>
        <v>0</v>
      </c>
      <c r="S621" s="157">
        <f t="shared" si="279"/>
        <v>0</v>
      </c>
      <c r="T621" s="157">
        <f t="shared" si="279"/>
        <v>0</v>
      </c>
      <c r="U621" s="157">
        <f t="shared" si="279"/>
        <v>0</v>
      </c>
      <c r="V621" s="117"/>
      <c r="W621" s="157">
        <f t="shared" si="279"/>
        <v>0</v>
      </c>
      <c r="X621" s="117"/>
      <c r="Y621" s="157">
        <f t="shared" si="279"/>
        <v>0</v>
      </c>
      <c r="Z621" s="117"/>
      <c r="AA621" s="203"/>
      <c r="AB621" s="201"/>
      <c r="AC621" s="200"/>
    </row>
    <row r="622" spans="1:29" ht="17.25" customHeight="1">
      <c r="A622" s="437"/>
      <c r="B622" s="116"/>
      <c r="C622" s="141"/>
      <c r="D622" s="163"/>
      <c r="E622" s="117"/>
      <c r="F622" s="117"/>
      <c r="G622" s="116"/>
      <c r="H622" s="117"/>
      <c r="I622" s="117"/>
      <c r="J622" s="117"/>
      <c r="K622" s="117"/>
      <c r="L622" s="117"/>
      <c r="M622" s="117"/>
      <c r="N622" s="117"/>
      <c r="O622" s="117"/>
      <c r="P622" s="117"/>
      <c r="Q622" s="117"/>
      <c r="R622" s="117"/>
      <c r="S622" s="117"/>
      <c r="T622" s="117"/>
      <c r="U622" s="117"/>
      <c r="V622" s="117"/>
      <c r="W622" s="117"/>
      <c r="X622" s="117"/>
      <c r="Y622" s="117"/>
      <c r="Z622" s="117"/>
      <c r="AA622" s="203"/>
      <c r="AB622" s="201"/>
      <c r="AC622" s="200"/>
    </row>
    <row r="623" spans="1:29" ht="17.25" customHeight="1">
      <c r="B623" s="136"/>
      <c r="C623" s="116">
        <v>4.41</v>
      </c>
      <c r="D623" s="116" t="s">
        <v>406</v>
      </c>
      <c r="E623" s="116"/>
      <c r="F623" s="116"/>
      <c r="G623" s="116"/>
      <c r="H623" s="116"/>
      <c r="I623" s="157">
        <f t="shared" ref="I623" si="280">SUM(K623:U623)+W623</f>
        <v>0</v>
      </c>
      <c r="J623" s="115"/>
      <c r="K623" s="157">
        <f>SUM(K624:K629)</f>
        <v>0</v>
      </c>
      <c r="L623" s="157">
        <f t="shared" ref="L623:U623" si="281">SUM(L624:L629)</f>
        <v>0</v>
      </c>
      <c r="M623" s="157">
        <f t="shared" si="281"/>
        <v>0</v>
      </c>
      <c r="N623" s="157">
        <f t="shared" si="281"/>
        <v>0</v>
      </c>
      <c r="O623" s="157">
        <f t="shared" si="281"/>
        <v>0</v>
      </c>
      <c r="P623" s="157">
        <f t="shared" si="281"/>
        <v>0</v>
      </c>
      <c r="Q623" s="157">
        <f t="shared" si="281"/>
        <v>0</v>
      </c>
      <c r="R623" s="157">
        <f t="shared" si="281"/>
        <v>0</v>
      </c>
      <c r="S623" s="157">
        <f t="shared" si="281"/>
        <v>0</v>
      </c>
      <c r="T623" s="157">
        <f t="shared" si="281"/>
        <v>0</v>
      </c>
      <c r="U623" s="157">
        <f t="shared" si="281"/>
        <v>0</v>
      </c>
      <c r="V623" s="117"/>
      <c r="W623" s="157">
        <f t="shared" ref="W623" si="282">SUM(W624:W629)</f>
        <v>0</v>
      </c>
      <c r="X623" s="117"/>
      <c r="Y623" s="155"/>
      <c r="Z623" s="117"/>
      <c r="AA623" s="203"/>
      <c r="AB623" s="201"/>
      <c r="AC623" s="200"/>
    </row>
    <row r="624" spans="1:29" ht="17.25" customHeight="1">
      <c r="B624" s="115"/>
      <c r="C624" s="136"/>
      <c r="D624" s="116" t="s">
        <v>776</v>
      </c>
      <c r="E624" s="116" t="s">
        <v>392</v>
      </c>
      <c r="F624" s="116"/>
      <c r="G624" s="116"/>
      <c r="H624" s="116"/>
      <c r="I624" s="157">
        <f t="shared" si="4"/>
        <v>0</v>
      </c>
      <c r="J624" s="115"/>
      <c r="K624" s="155"/>
      <c r="L624" s="155"/>
      <c r="M624" s="155"/>
      <c r="N624" s="155"/>
      <c r="O624" s="155"/>
      <c r="P624" s="155"/>
      <c r="Q624" s="155"/>
      <c r="R624" s="155"/>
      <c r="S624" s="155"/>
      <c r="T624" s="155"/>
      <c r="U624" s="155"/>
      <c r="V624" s="117"/>
      <c r="W624" s="155"/>
      <c r="X624" s="117"/>
      <c r="Y624" s="117"/>
      <c r="Z624" s="117"/>
      <c r="AA624" s="203"/>
      <c r="AB624" s="201"/>
      <c r="AC624" s="200"/>
    </row>
    <row r="625" spans="1:29" ht="17.25" customHeight="1">
      <c r="B625" s="115"/>
      <c r="C625" s="136"/>
      <c r="D625" s="116" t="s">
        <v>777</v>
      </c>
      <c r="E625" s="116" t="s">
        <v>394</v>
      </c>
      <c r="F625" s="116"/>
      <c r="G625" s="116"/>
      <c r="H625" s="116"/>
      <c r="I625" s="157">
        <f t="shared" si="4"/>
        <v>0</v>
      </c>
      <c r="J625" s="115"/>
      <c r="K625" s="155"/>
      <c r="L625" s="155"/>
      <c r="M625" s="155"/>
      <c r="N625" s="155"/>
      <c r="O625" s="155"/>
      <c r="P625" s="155"/>
      <c r="Q625" s="155"/>
      <c r="R625" s="155"/>
      <c r="S625" s="155"/>
      <c r="T625" s="155"/>
      <c r="U625" s="155"/>
      <c r="V625" s="117"/>
      <c r="W625" s="155"/>
      <c r="X625" s="117"/>
      <c r="Y625" s="117"/>
      <c r="Z625" s="117"/>
      <c r="AA625" s="203"/>
      <c r="AB625" s="201"/>
      <c r="AC625" s="200"/>
    </row>
    <row r="626" spans="1:29" ht="17.25" customHeight="1">
      <c r="B626" s="115"/>
      <c r="C626" s="136"/>
      <c r="D626" s="116" t="s">
        <v>778</v>
      </c>
      <c r="E626" s="116" t="s">
        <v>396</v>
      </c>
      <c r="F626" s="116"/>
      <c r="G626" s="116"/>
      <c r="H626" s="116"/>
      <c r="I626" s="157">
        <f t="shared" si="4"/>
        <v>0</v>
      </c>
      <c r="J626" s="115"/>
      <c r="K626" s="155"/>
      <c r="L626" s="155"/>
      <c r="M626" s="155"/>
      <c r="N626" s="155"/>
      <c r="O626" s="155"/>
      <c r="P626" s="155"/>
      <c r="Q626" s="155"/>
      <c r="R626" s="155"/>
      <c r="S626" s="155"/>
      <c r="T626" s="155"/>
      <c r="U626" s="155"/>
      <c r="V626" s="117"/>
      <c r="W626" s="155"/>
      <c r="X626" s="117"/>
      <c r="Y626" s="117"/>
      <c r="Z626" s="117"/>
      <c r="AA626" s="203"/>
      <c r="AB626" s="201"/>
      <c r="AC626" s="200"/>
    </row>
    <row r="627" spans="1:29" ht="17.25" customHeight="1">
      <c r="B627" s="115"/>
      <c r="C627" s="136"/>
      <c r="D627" s="116" t="s">
        <v>779</v>
      </c>
      <c r="E627" s="116" t="s">
        <v>780</v>
      </c>
      <c r="F627" s="116"/>
      <c r="G627" s="116"/>
      <c r="H627" s="116"/>
      <c r="I627" s="157">
        <f t="shared" si="4"/>
        <v>0</v>
      </c>
      <c r="J627" s="115"/>
      <c r="K627" s="155"/>
      <c r="L627" s="155"/>
      <c r="M627" s="155"/>
      <c r="N627" s="155"/>
      <c r="O627" s="155"/>
      <c r="P627" s="155"/>
      <c r="Q627" s="155"/>
      <c r="R627" s="155"/>
      <c r="S627" s="155"/>
      <c r="T627" s="155"/>
      <c r="U627" s="155"/>
      <c r="V627" s="117"/>
      <c r="W627" s="155"/>
      <c r="X627" s="117"/>
      <c r="Y627" s="117"/>
      <c r="Z627" s="117"/>
      <c r="AA627" s="203"/>
      <c r="AB627" s="201"/>
      <c r="AC627" s="200"/>
    </row>
    <row r="628" spans="1:29" ht="17.25" hidden="1" customHeight="1">
      <c r="B628" s="115"/>
      <c r="C628" s="136"/>
      <c r="D628" s="116"/>
      <c r="E628" s="116"/>
      <c r="F628" s="116"/>
      <c r="G628" s="116"/>
      <c r="H628" s="116"/>
      <c r="I628" s="157">
        <f t="shared" si="4"/>
        <v>0</v>
      </c>
      <c r="J628" s="115"/>
      <c r="K628" s="155"/>
      <c r="L628" s="155"/>
      <c r="M628" s="155"/>
      <c r="N628" s="155"/>
      <c r="O628" s="155"/>
      <c r="P628" s="155"/>
      <c r="Q628" s="155"/>
      <c r="R628" s="155"/>
      <c r="S628" s="155"/>
      <c r="T628" s="155"/>
      <c r="U628" s="155"/>
      <c r="V628" s="117"/>
      <c r="W628" s="155"/>
      <c r="X628" s="117"/>
      <c r="Y628" s="117"/>
      <c r="Z628" s="117"/>
      <c r="AA628" s="203"/>
      <c r="AB628" s="201"/>
      <c r="AC628" s="200"/>
    </row>
    <row r="629" spans="1:29" ht="17.25" customHeight="1">
      <c r="B629" s="115"/>
      <c r="C629" s="136"/>
      <c r="D629" s="116" t="s">
        <v>781</v>
      </c>
      <c r="E629" s="116" t="s">
        <v>273</v>
      </c>
      <c r="F629" s="116"/>
      <c r="G629" s="116"/>
      <c r="H629" s="116"/>
      <c r="I629" s="157">
        <f t="shared" si="4"/>
        <v>0</v>
      </c>
      <c r="J629" s="115"/>
      <c r="K629" s="155"/>
      <c r="L629" s="155"/>
      <c r="M629" s="155"/>
      <c r="N629" s="155"/>
      <c r="O629" s="155"/>
      <c r="P629" s="155"/>
      <c r="Q629" s="155"/>
      <c r="R629" s="155"/>
      <c r="S629" s="155"/>
      <c r="T629" s="155"/>
      <c r="U629" s="155"/>
      <c r="V629" s="117"/>
      <c r="W629" s="155"/>
      <c r="X629" s="117"/>
      <c r="Y629" s="117"/>
      <c r="Z629" s="117"/>
      <c r="AA629" s="203"/>
      <c r="AB629" s="201"/>
      <c r="AC629" s="200"/>
    </row>
    <row r="630" spans="1:29" ht="17.25" customHeight="1">
      <c r="B630" s="115"/>
      <c r="C630" s="116"/>
      <c r="D630" s="116"/>
      <c r="E630" s="116"/>
      <c r="F630" s="116"/>
      <c r="G630" s="116"/>
      <c r="H630" s="116"/>
      <c r="I630" s="116"/>
      <c r="J630" s="116"/>
      <c r="K630" s="116"/>
      <c r="L630" s="116"/>
      <c r="M630" s="116"/>
      <c r="N630" s="116"/>
      <c r="O630" s="116"/>
      <c r="P630" s="116"/>
      <c r="Q630" s="116"/>
      <c r="R630" s="116"/>
      <c r="S630" s="116"/>
      <c r="T630" s="116"/>
      <c r="U630" s="116"/>
      <c r="V630" s="116"/>
      <c r="W630" s="116"/>
      <c r="X630" s="117"/>
      <c r="Y630" s="117"/>
      <c r="Z630" s="117"/>
      <c r="AA630" s="203"/>
      <c r="AB630" s="201"/>
      <c r="AC630" s="200"/>
    </row>
    <row r="631" spans="1:29" ht="17.25" customHeight="1">
      <c r="B631" s="136"/>
      <c r="C631" s="116">
        <v>4.42</v>
      </c>
      <c r="D631" s="116" t="s">
        <v>293</v>
      </c>
      <c r="E631" s="116"/>
      <c r="F631" s="116"/>
      <c r="G631" s="116"/>
      <c r="H631" s="116"/>
      <c r="I631" s="157">
        <f t="shared" ref="I631" si="283">SUM(K631:U631)+W631</f>
        <v>0</v>
      </c>
      <c r="J631" s="115"/>
      <c r="K631" s="157">
        <f>SUM(K632:K637)</f>
        <v>0</v>
      </c>
      <c r="L631" s="157">
        <f t="shared" ref="L631:U631" si="284">SUM(L632:L637)</f>
        <v>0</v>
      </c>
      <c r="M631" s="157">
        <f t="shared" si="284"/>
        <v>0</v>
      </c>
      <c r="N631" s="157">
        <f t="shared" si="284"/>
        <v>0</v>
      </c>
      <c r="O631" s="157">
        <f t="shared" si="284"/>
        <v>0</v>
      </c>
      <c r="P631" s="157">
        <f t="shared" si="284"/>
        <v>0</v>
      </c>
      <c r="Q631" s="157">
        <f t="shared" si="284"/>
        <v>0</v>
      </c>
      <c r="R631" s="157">
        <f t="shared" si="284"/>
        <v>0</v>
      </c>
      <c r="S631" s="157">
        <f t="shared" si="284"/>
        <v>0</v>
      </c>
      <c r="T631" s="157">
        <f t="shared" si="284"/>
        <v>0</v>
      </c>
      <c r="U631" s="157">
        <f t="shared" si="284"/>
        <v>0</v>
      </c>
      <c r="V631" s="117"/>
      <c r="W631" s="157">
        <f t="shared" ref="W631" si="285">SUM(W632:W637)</f>
        <v>0</v>
      </c>
      <c r="X631" s="117"/>
      <c r="Y631" s="155"/>
      <c r="Z631" s="117"/>
      <c r="AA631" s="203"/>
      <c r="AB631" s="201"/>
      <c r="AC631" s="200"/>
    </row>
    <row r="632" spans="1:29" ht="17.25" customHeight="1">
      <c r="A632" s="437"/>
      <c r="B632" s="116"/>
      <c r="C632" s="136"/>
      <c r="D632" s="116" t="s">
        <v>782</v>
      </c>
      <c r="E632" s="116" t="s">
        <v>392</v>
      </c>
      <c r="F632" s="116"/>
      <c r="G632" s="160"/>
      <c r="H632" s="129"/>
      <c r="I632" s="157">
        <f t="shared" si="4"/>
        <v>0</v>
      </c>
      <c r="J632" s="115"/>
      <c r="K632" s="155"/>
      <c r="L632" s="155"/>
      <c r="M632" s="155"/>
      <c r="N632" s="155"/>
      <c r="O632" s="155"/>
      <c r="P632" s="155"/>
      <c r="Q632" s="155"/>
      <c r="R632" s="155"/>
      <c r="S632" s="155"/>
      <c r="T632" s="155"/>
      <c r="U632" s="155"/>
      <c r="V632" s="117"/>
      <c r="W632" s="155"/>
      <c r="X632" s="117"/>
      <c r="Y632" s="117"/>
      <c r="Z632" s="117"/>
      <c r="AA632" s="203"/>
      <c r="AB632" s="201"/>
      <c r="AC632" s="200"/>
    </row>
    <row r="633" spans="1:29" ht="17.25" customHeight="1">
      <c r="A633" s="437"/>
      <c r="B633" s="116"/>
      <c r="C633" s="136"/>
      <c r="D633" s="116" t="s">
        <v>783</v>
      </c>
      <c r="E633" s="116" t="s">
        <v>394</v>
      </c>
      <c r="F633" s="116"/>
      <c r="G633" s="160"/>
      <c r="H633" s="129"/>
      <c r="I633" s="157">
        <f t="shared" si="4"/>
        <v>0</v>
      </c>
      <c r="J633" s="115"/>
      <c r="K633" s="155"/>
      <c r="L633" s="155"/>
      <c r="M633" s="155"/>
      <c r="N633" s="155"/>
      <c r="O633" s="155"/>
      <c r="P633" s="155"/>
      <c r="Q633" s="155"/>
      <c r="R633" s="155"/>
      <c r="S633" s="155"/>
      <c r="T633" s="155"/>
      <c r="U633" s="155"/>
      <c r="V633" s="117"/>
      <c r="W633" s="155"/>
      <c r="X633" s="117"/>
      <c r="Y633" s="117"/>
      <c r="Z633" s="117"/>
      <c r="AA633" s="203"/>
      <c r="AB633" s="201"/>
      <c r="AC633" s="200"/>
    </row>
    <row r="634" spans="1:29" ht="17.25" customHeight="1">
      <c r="A634" s="437"/>
      <c r="B634" s="116"/>
      <c r="C634" s="136"/>
      <c r="D634" s="116" t="s">
        <v>784</v>
      </c>
      <c r="E634" s="116" t="s">
        <v>396</v>
      </c>
      <c r="F634" s="116"/>
      <c r="G634" s="160"/>
      <c r="H634" s="129"/>
      <c r="I634" s="157">
        <f t="shared" si="4"/>
        <v>0</v>
      </c>
      <c r="J634" s="115"/>
      <c r="K634" s="155"/>
      <c r="L634" s="155"/>
      <c r="M634" s="155"/>
      <c r="N634" s="155"/>
      <c r="O634" s="155"/>
      <c r="P634" s="155"/>
      <c r="Q634" s="155"/>
      <c r="R634" s="155"/>
      <c r="S634" s="155"/>
      <c r="T634" s="155"/>
      <c r="U634" s="155"/>
      <c r="V634" s="117"/>
      <c r="W634" s="155"/>
      <c r="X634" s="117"/>
      <c r="Y634" s="117"/>
      <c r="Z634" s="117"/>
      <c r="AA634" s="203"/>
      <c r="AB634" s="201"/>
      <c r="AC634" s="200"/>
    </row>
    <row r="635" spans="1:29" ht="17.25" customHeight="1">
      <c r="A635" s="437"/>
      <c r="B635" s="116"/>
      <c r="C635" s="136"/>
      <c r="D635" s="116" t="s">
        <v>785</v>
      </c>
      <c r="E635" s="116" t="s">
        <v>780</v>
      </c>
      <c r="F635" s="116"/>
      <c r="G635" s="160"/>
      <c r="H635" s="129"/>
      <c r="I635" s="157">
        <f t="shared" si="4"/>
        <v>0</v>
      </c>
      <c r="J635" s="115"/>
      <c r="K635" s="155"/>
      <c r="L635" s="155"/>
      <c r="M635" s="155"/>
      <c r="N635" s="155"/>
      <c r="O635" s="155"/>
      <c r="P635" s="155"/>
      <c r="Q635" s="155"/>
      <c r="R635" s="155"/>
      <c r="S635" s="155"/>
      <c r="T635" s="155"/>
      <c r="U635" s="155"/>
      <c r="V635" s="117"/>
      <c r="W635" s="155"/>
      <c r="X635" s="117"/>
      <c r="Y635" s="117"/>
      <c r="Z635" s="117"/>
      <c r="AA635" s="203"/>
      <c r="AB635" s="201"/>
      <c r="AC635" s="200"/>
    </row>
    <row r="636" spans="1:29" ht="17.25" hidden="1" customHeight="1">
      <c r="A636" s="437"/>
      <c r="B636" s="116"/>
      <c r="C636" s="136"/>
      <c r="D636" s="116"/>
      <c r="E636" s="116"/>
      <c r="F636" s="116"/>
      <c r="G636" s="160"/>
      <c r="H636" s="129"/>
      <c r="I636" s="157">
        <f t="shared" si="4"/>
        <v>0</v>
      </c>
      <c r="J636" s="115"/>
      <c r="K636" s="155"/>
      <c r="L636" s="155"/>
      <c r="M636" s="155"/>
      <c r="N636" s="155"/>
      <c r="O636" s="155"/>
      <c r="P636" s="155"/>
      <c r="Q636" s="155"/>
      <c r="R636" s="155"/>
      <c r="S636" s="155"/>
      <c r="T636" s="155"/>
      <c r="U636" s="155"/>
      <c r="V636" s="117"/>
      <c r="W636" s="155"/>
      <c r="X636" s="117"/>
      <c r="Y636" s="117"/>
      <c r="Z636" s="117"/>
      <c r="AA636" s="203"/>
      <c r="AB636" s="201"/>
      <c r="AC636" s="200"/>
    </row>
    <row r="637" spans="1:29" ht="17.25" customHeight="1">
      <c r="A637" s="437"/>
      <c r="B637" s="116"/>
      <c r="C637" s="136"/>
      <c r="D637" s="116" t="s">
        <v>786</v>
      </c>
      <c r="E637" s="116" t="s">
        <v>273</v>
      </c>
      <c r="F637" s="116"/>
      <c r="G637" s="160"/>
      <c r="H637" s="129"/>
      <c r="I637" s="157">
        <f t="shared" si="4"/>
        <v>0</v>
      </c>
      <c r="J637" s="115"/>
      <c r="K637" s="155"/>
      <c r="L637" s="155"/>
      <c r="M637" s="155"/>
      <c r="N637" s="155"/>
      <c r="O637" s="155"/>
      <c r="P637" s="155"/>
      <c r="Q637" s="155"/>
      <c r="R637" s="155"/>
      <c r="S637" s="155"/>
      <c r="T637" s="155"/>
      <c r="U637" s="155"/>
      <c r="V637" s="117"/>
      <c r="W637" s="155"/>
      <c r="X637" s="117"/>
      <c r="Y637" s="117"/>
      <c r="Z637" s="117"/>
      <c r="AA637" s="203"/>
      <c r="AB637" s="201"/>
      <c r="AC637" s="200"/>
    </row>
    <row r="638" spans="1:29" ht="17.25" customHeight="1">
      <c r="A638" s="437"/>
      <c r="B638" s="116"/>
      <c r="C638" s="116"/>
      <c r="D638" s="116"/>
      <c r="E638" s="143"/>
      <c r="F638" s="116"/>
      <c r="G638" s="160"/>
      <c r="H638" s="129"/>
      <c r="I638" s="129"/>
      <c r="J638" s="129"/>
      <c r="K638" s="129"/>
      <c r="L638" s="129"/>
      <c r="M638" s="129"/>
      <c r="N638" s="129"/>
      <c r="O638" s="129"/>
      <c r="P638" s="129"/>
      <c r="Q638" s="129"/>
      <c r="R638" s="129"/>
      <c r="S638" s="129"/>
      <c r="T638" s="129"/>
      <c r="U638" s="129"/>
      <c r="V638" s="129"/>
      <c r="W638" s="129"/>
      <c r="X638" s="117"/>
      <c r="Y638" s="117"/>
      <c r="Z638" s="117"/>
      <c r="AA638" s="203"/>
      <c r="AB638" s="201"/>
      <c r="AC638" s="200"/>
    </row>
    <row r="639" spans="1:29" ht="17.25" customHeight="1">
      <c r="A639" s="437"/>
      <c r="B639" s="136"/>
      <c r="C639" s="116">
        <v>4.43</v>
      </c>
      <c r="D639" s="116" t="s">
        <v>308</v>
      </c>
      <c r="E639" s="116"/>
      <c r="F639" s="116"/>
      <c r="G639" s="116"/>
      <c r="H639" s="116"/>
      <c r="I639" s="157">
        <f t="shared" si="4"/>
        <v>0</v>
      </c>
      <c r="J639" s="115"/>
      <c r="K639" s="157">
        <f>SUM(K640:K645)</f>
        <v>0</v>
      </c>
      <c r="L639" s="157">
        <f t="shared" ref="L639:W639" si="286">SUM(L640:L645)</f>
        <v>0</v>
      </c>
      <c r="M639" s="157">
        <f t="shared" si="286"/>
        <v>0</v>
      </c>
      <c r="N639" s="157">
        <f t="shared" si="286"/>
        <v>0</v>
      </c>
      <c r="O639" s="157">
        <f t="shared" si="286"/>
        <v>0</v>
      </c>
      <c r="P639" s="157">
        <f t="shared" si="286"/>
        <v>0</v>
      </c>
      <c r="Q639" s="157">
        <f t="shared" si="286"/>
        <v>0</v>
      </c>
      <c r="R639" s="157">
        <f t="shared" si="286"/>
        <v>0</v>
      </c>
      <c r="S639" s="157">
        <f t="shared" si="286"/>
        <v>0</v>
      </c>
      <c r="T639" s="157">
        <f t="shared" si="286"/>
        <v>0</v>
      </c>
      <c r="U639" s="157">
        <f t="shared" si="286"/>
        <v>0</v>
      </c>
      <c r="V639" s="117"/>
      <c r="W639" s="157">
        <f t="shared" si="286"/>
        <v>0</v>
      </c>
      <c r="X639" s="117"/>
      <c r="Y639" s="155"/>
      <c r="Z639" s="117"/>
      <c r="AA639" s="203"/>
      <c r="AB639" s="201"/>
      <c r="AC639" s="200"/>
    </row>
    <row r="640" spans="1:29" ht="17.25" customHeight="1">
      <c r="A640" s="437"/>
      <c r="B640" s="116"/>
      <c r="C640" s="136"/>
      <c r="D640" s="116" t="s">
        <v>787</v>
      </c>
      <c r="E640" s="116" t="s">
        <v>392</v>
      </c>
      <c r="F640" s="116"/>
      <c r="G640" s="116"/>
      <c r="H640" s="116"/>
      <c r="I640" s="157">
        <f t="shared" si="4"/>
        <v>0</v>
      </c>
      <c r="J640" s="115"/>
      <c r="K640" s="155"/>
      <c r="L640" s="155"/>
      <c r="M640" s="155"/>
      <c r="N640" s="155"/>
      <c r="O640" s="155"/>
      <c r="P640" s="155"/>
      <c r="Q640" s="155"/>
      <c r="R640" s="155"/>
      <c r="S640" s="155"/>
      <c r="T640" s="155"/>
      <c r="U640" s="155"/>
      <c r="V640" s="117"/>
      <c r="W640" s="155"/>
      <c r="X640" s="117"/>
      <c r="Y640" s="117"/>
      <c r="Z640" s="117"/>
      <c r="AA640" s="203"/>
      <c r="AB640" s="201"/>
      <c r="AC640" s="200"/>
    </row>
    <row r="641" spans="1:29" ht="17.25" customHeight="1">
      <c r="A641" s="437"/>
      <c r="B641" s="116"/>
      <c r="C641" s="136"/>
      <c r="D641" s="116" t="s">
        <v>788</v>
      </c>
      <c r="E641" s="116" t="s">
        <v>394</v>
      </c>
      <c r="F641" s="116"/>
      <c r="G641" s="116"/>
      <c r="H641" s="116"/>
      <c r="I641" s="157">
        <f t="shared" si="4"/>
        <v>0</v>
      </c>
      <c r="J641" s="115"/>
      <c r="K641" s="155"/>
      <c r="L641" s="155"/>
      <c r="M641" s="155"/>
      <c r="N641" s="155"/>
      <c r="O641" s="155"/>
      <c r="P641" s="155"/>
      <c r="Q641" s="155"/>
      <c r="R641" s="155"/>
      <c r="S641" s="155"/>
      <c r="T641" s="155"/>
      <c r="U641" s="155"/>
      <c r="V641" s="117"/>
      <c r="W641" s="155"/>
      <c r="X641" s="117"/>
      <c r="Y641" s="117"/>
      <c r="Z641" s="117"/>
      <c r="AA641" s="203"/>
      <c r="AB641" s="201"/>
      <c r="AC641" s="200"/>
    </row>
    <row r="642" spans="1:29" ht="17.25" customHeight="1">
      <c r="A642" s="437"/>
      <c r="B642" s="116"/>
      <c r="C642" s="136"/>
      <c r="D642" s="116" t="s">
        <v>789</v>
      </c>
      <c r="E642" s="116" t="s">
        <v>396</v>
      </c>
      <c r="F642" s="116"/>
      <c r="G642" s="116"/>
      <c r="H642" s="116"/>
      <c r="I642" s="157">
        <f t="shared" si="4"/>
        <v>0</v>
      </c>
      <c r="J642" s="115"/>
      <c r="K642" s="155"/>
      <c r="L642" s="155"/>
      <c r="M642" s="155"/>
      <c r="N642" s="155"/>
      <c r="O642" s="155"/>
      <c r="P642" s="155"/>
      <c r="Q642" s="155"/>
      <c r="R642" s="155"/>
      <c r="S642" s="155"/>
      <c r="T642" s="155"/>
      <c r="U642" s="155"/>
      <c r="V642" s="117"/>
      <c r="W642" s="155"/>
      <c r="X642" s="117"/>
      <c r="Y642" s="117"/>
      <c r="Z642" s="117"/>
      <c r="AA642" s="203"/>
      <c r="AB642" s="201"/>
      <c r="AC642" s="200"/>
    </row>
    <row r="643" spans="1:29" ht="17.25" customHeight="1">
      <c r="A643" s="437"/>
      <c r="B643" s="116"/>
      <c r="C643" s="136"/>
      <c r="D643" s="116" t="s">
        <v>790</v>
      </c>
      <c r="E643" s="116" t="s">
        <v>780</v>
      </c>
      <c r="F643" s="116"/>
      <c r="G643" s="116"/>
      <c r="H643" s="116"/>
      <c r="I643" s="157">
        <f t="shared" si="4"/>
        <v>0</v>
      </c>
      <c r="J643" s="115"/>
      <c r="K643" s="155"/>
      <c r="L643" s="155"/>
      <c r="M643" s="155"/>
      <c r="N643" s="155"/>
      <c r="O643" s="155"/>
      <c r="P643" s="155"/>
      <c r="Q643" s="155"/>
      <c r="R643" s="155"/>
      <c r="S643" s="155"/>
      <c r="T643" s="155"/>
      <c r="U643" s="155"/>
      <c r="V643" s="117"/>
      <c r="W643" s="155"/>
      <c r="X643" s="117"/>
      <c r="Y643" s="117"/>
      <c r="Z643" s="117"/>
      <c r="AA643" s="203"/>
      <c r="AB643" s="201"/>
      <c r="AC643" s="200"/>
    </row>
    <row r="644" spans="1:29" ht="17.25" hidden="1" customHeight="1">
      <c r="A644" s="437"/>
      <c r="B644" s="116"/>
      <c r="C644" s="136"/>
      <c r="D644" s="116"/>
      <c r="E644" s="116"/>
      <c r="F644" s="116"/>
      <c r="G644" s="116"/>
      <c r="H644" s="116"/>
      <c r="I644" s="157">
        <f t="shared" si="4"/>
        <v>0</v>
      </c>
      <c r="J644" s="115"/>
      <c r="K644" s="155"/>
      <c r="L644" s="155"/>
      <c r="M644" s="155"/>
      <c r="N644" s="155"/>
      <c r="O644" s="155"/>
      <c r="P644" s="155"/>
      <c r="Q644" s="155"/>
      <c r="R644" s="155"/>
      <c r="S644" s="155"/>
      <c r="T644" s="155"/>
      <c r="U644" s="155"/>
      <c r="V644" s="117"/>
      <c r="W644" s="155"/>
      <c r="X644" s="117"/>
      <c r="Y644" s="117"/>
      <c r="Z644" s="117"/>
      <c r="AA644" s="203"/>
      <c r="AB644" s="201"/>
      <c r="AC644" s="200"/>
    </row>
    <row r="645" spans="1:29" ht="17.25" customHeight="1">
      <c r="A645" s="437"/>
      <c r="B645" s="116"/>
      <c r="C645" s="136"/>
      <c r="D645" s="116" t="s">
        <v>791</v>
      </c>
      <c r="E645" s="116" t="s">
        <v>273</v>
      </c>
      <c r="F645" s="116"/>
      <c r="G645" s="116"/>
      <c r="H645" s="116"/>
      <c r="I645" s="157">
        <f t="shared" si="4"/>
        <v>0</v>
      </c>
      <c r="J645" s="115"/>
      <c r="K645" s="155"/>
      <c r="L645" s="155"/>
      <c r="M645" s="155"/>
      <c r="N645" s="155"/>
      <c r="O645" s="155"/>
      <c r="P645" s="155"/>
      <c r="Q645" s="155"/>
      <c r="R645" s="155"/>
      <c r="S645" s="155"/>
      <c r="T645" s="155"/>
      <c r="U645" s="155"/>
      <c r="V645" s="117"/>
      <c r="W645" s="155"/>
      <c r="X645" s="117"/>
      <c r="Y645" s="117"/>
      <c r="Z645" s="117"/>
      <c r="AA645" s="203"/>
      <c r="AB645" s="201"/>
      <c r="AC645" s="200"/>
    </row>
    <row r="646" spans="1:29" ht="17.25" customHeight="1">
      <c r="A646" s="437"/>
      <c r="B646" s="116"/>
      <c r="C646" s="116"/>
      <c r="D646" s="116"/>
      <c r="E646" s="116"/>
      <c r="F646" s="116"/>
      <c r="G646" s="116"/>
      <c r="H646" s="116"/>
      <c r="I646" s="116"/>
      <c r="J646" s="116"/>
      <c r="K646" s="116"/>
      <c r="L646" s="116"/>
      <c r="M646" s="116"/>
      <c r="N646" s="116"/>
      <c r="O646" s="116"/>
      <c r="P646" s="116"/>
      <c r="Q646" s="116"/>
      <c r="R646" s="116"/>
      <c r="S646" s="116"/>
      <c r="T646" s="116"/>
      <c r="U646" s="116"/>
      <c r="V646" s="116"/>
      <c r="W646" s="116"/>
      <c r="X646" s="116"/>
      <c r="Y646" s="116"/>
      <c r="Z646" s="117"/>
      <c r="AA646" s="203"/>
      <c r="AB646" s="201"/>
      <c r="AC646" s="200"/>
    </row>
    <row r="647" spans="1:29" ht="17.25" customHeight="1">
      <c r="A647" s="437"/>
      <c r="B647" s="136"/>
      <c r="C647" s="116">
        <v>4.4400000000000004</v>
      </c>
      <c r="D647" s="116" t="s">
        <v>309</v>
      </c>
      <c r="E647" s="116"/>
      <c r="F647" s="116"/>
      <c r="G647" s="116"/>
      <c r="H647" s="116"/>
      <c r="I647" s="157">
        <f t="shared" si="4"/>
        <v>0</v>
      </c>
      <c r="J647" s="115"/>
      <c r="K647" s="157">
        <f>SUM(K648:K653)</f>
        <v>0</v>
      </c>
      <c r="L647" s="157">
        <f t="shared" ref="L647:U647" si="287">SUM(L648:L653)</f>
        <v>0</v>
      </c>
      <c r="M647" s="157">
        <f t="shared" si="287"/>
        <v>0</v>
      </c>
      <c r="N647" s="157">
        <f t="shared" si="287"/>
        <v>0</v>
      </c>
      <c r="O647" s="157">
        <f t="shared" si="287"/>
        <v>0</v>
      </c>
      <c r="P647" s="157">
        <f t="shared" si="287"/>
        <v>0</v>
      </c>
      <c r="Q647" s="157">
        <f t="shared" si="287"/>
        <v>0</v>
      </c>
      <c r="R647" s="157">
        <f t="shared" si="287"/>
        <v>0</v>
      </c>
      <c r="S647" s="157">
        <f t="shared" si="287"/>
        <v>0</v>
      </c>
      <c r="T647" s="157">
        <f t="shared" si="287"/>
        <v>0</v>
      </c>
      <c r="U647" s="157">
        <f t="shared" si="287"/>
        <v>0</v>
      </c>
      <c r="V647" s="117"/>
      <c r="W647" s="157">
        <f t="shared" ref="W647" si="288">SUM(W648:W653)</f>
        <v>0</v>
      </c>
      <c r="X647" s="117"/>
      <c r="Y647" s="155"/>
      <c r="Z647" s="117"/>
      <c r="AA647" s="203"/>
      <c r="AB647" s="201"/>
      <c r="AC647" s="200"/>
    </row>
    <row r="648" spans="1:29" ht="17.25" customHeight="1">
      <c r="A648" s="437"/>
      <c r="B648" s="116"/>
      <c r="C648" s="136"/>
      <c r="D648" s="116" t="s">
        <v>792</v>
      </c>
      <c r="E648" s="116" t="s">
        <v>392</v>
      </c>
      <c r="F648" s="116"/>
      <c r="G648" s="116"/>
      <c r="H648" s="116"/>
      <c r="I648" s="157">
        <f t="shared" si="4"/>
        <v>0</v>
      </c>
      <c r="J648" s="115"/>
      <c r="K648" s="155"/>
      <c r="L648" s="155"/>
      <c r="M648" s="155"/>
      <c r="N648" s="155"/>
      <c r="O648" s="155"/>
      <c r="P648" s="155"/>
      <c r="Q648" s="155"/>
      <c r="R648" s="155"/>
      <c r="S648" s="155"/>
      <c r="T648" s="155"/>
      <c r="U648" s="155"/>
      <c r="V648" s="117"/>
      <c r="W648" s="155"/>
      <c r="X648" s="117"/>
      <c r="Y648" s="117"/>
      <c r="Z648" s="117"/>
      <c r="AA648" s="203"/>
      <c r="AB648" s="201"/>
      <c r="AC648" s="200"/>
    </row>
    <row r="649" spans="1:29" ht="17.25" customHeight="1">
      <c r="A649" s="437"/>
      <c r="B649" s="116"/>
      <c r="C649" s="136"/>
      <c r="D649" s="116" t="s">
        <v>793</v>
      </c>
      <c r="E649" s="116" t="s">
        <v>394</v>
      </c>
      <c r="F649" s="116"/>
      <c r="G649" s="116"/>
      <c r="H649" s="116"/>
      <c r="I649" s="157">
        <f t="shared" si="4"/>
        <v>0</v>
      </c>
      <c r="J649" s="115"/>
      <c r="K649" s="155"/>
      <c r="L649" s="155"/>
      <c r="M649" s="155"/>
      <c r="N649" s="155"/>
      <c r="O649" s="155"/>
      <c r="P649" s="155"/>
      <c r="Q649" s="155"/>
      <c r="R649" s="155"/>
      <c r="S649" s="155"/>
      <c r="T649" s="155"/>
      <c r="U649" s="155"/>
      <c r="V649" s="117"/>
      <c r="W649" s="155"/>
      <c r="X649" s="117"/>
      <c r="Y649" s="117"/>
      <c r="Z649" s="117"/>
      <c r="AA649" s="203"/>
      <c r="AB649" s="201"/>
      <c r="AC649" s="200"/>
    </row>
    <row r="650" spans="1:29" ht="17.25" customHeight="1">
      <c r="A650" s="437"/>
      <c r="B650" s="116"/>
      <c r="C650" s="136"/>
      <c r="D650" s="116" t="s">
        <v>794</v>
      </c>
      <c r="E650" s="116" t="s">
        <v>396</v>
      </c>
      <c r="F650" s="116"/>
      <c r="G650" s="116"/>
      <c r="H650" s="116"/>
      <c r="I650" s="157">
        <f t="shared" si="4"/>
        <v>0</v>
      </c>
      <c r="J650" s="115"/>
      <c r="K650" s="155"/>
      <c r="L650" s="155"/>
      <c r="M650" s="155"/>
      <c r="N650" s="155"/>
      <c r="O650" s="155"/>
      <c r="P650" s="155"/>
      <c r="Q650" s="155"/>
      <c r="R650" s="155"/>
      <c r="S650" s="155"/>
      <c r="T650" s="155"/>
      <c r="U650" s="155"/>
      <c r="V650" s="117"/>
      <c r="W650" s="155"/>
      <c r="X650" s="117"/>
      <c r="Y650" s="117"/>
      <c r="Z650" s="117"/>
      <c r="AA650" s="203"/>
      <c r="AB650" s="201"/>
      <c r="AC650" s="200"/>
    </row>
    <row r="651" spans="1:29" ht="17.25" customHeight="1">
      <c r="A651" s="437"/>
      <c r="B651" s="116"/>
      <c r="C651" s="136"/>
      <c r="D651" s="116" t="s">
        <v>795</v>
      </c>
      <c r="E651" s="116" t="s">
        <v>780</v>
      </c>
      <c r="F651" s="116"/>
      <c r="G651" s="116"/>
      <c r="H651" s="116"/>
      <c r="I651" s="157">
        <f t="shared" si="4"/>
        <v>0</v>
      </c>
      <c r="J651" s="115"/>
      <c r="K651" s="155"/>
      <c r="L651" s="155"/>
      <c r="M651" s="155"/>
      <c r="N651" s="155"/>
      <c r="O651" s="155"/>
      <c r="P651" s="155"/>
      <c r="Q651" s="155"/>
      <c r="R651" s="155"/>
      <c r="S651" s="155"/>
      <c r="T651" s="155"/>
      <c r="U651" s="155"/>
      <c r="V651" s="117"/>
      <c r="W651" s="155"/>
      <c r="X651" s="117"/>
      <c r="Y651" s="117"/>
      <c r="Z651" s="117"/>
      <c r="AA651" s="203"/>
      <c r="AB651" s="201"/>
      <c r="AC651" s="200"/>
    </row>
    <row r="652" spans="1:29" ht="17.25" hidden="1" customHeight="1">
      <c r="A652" s="437"/>
      <c r="B652" s="116"/>
      <c r="C652" s="136"/>
      <c r="D652" s="116"/>
      <c r="E652" s="116"/>
      <c r="F652" s="116"/>
      <c r="G652" s="116"/>
      <c r="H652" s="116"/>
      <c r="I652" s="157">
        <f t="shared" si="4"/>
        <v>0</v>
      </c>
      <c r="J652" s="115"/>
      <c r="K652" s="155"/>
      <c r="L652" s="155"/>
      <c r="M652" s="155"/>
      <c r="N652" s="155"/>
      <c r="O652" s="155"/>
      <c r="P652" s="155"/>
      <c r="Q652" s="155"/>
      <c r="R652" s="155"/>
      <c r="S652" s="155"/>
      <c r="T652" s="155"/>
      <c r="U652" s="155"/>
      <c r="V652" s="117"/>
      <c r="W652" s="155"/>
      <c r="X652" s="117"/>
      <c r="Y652" s="117"/>
      <c r="Z652" s="117"/>
      <c r="AA652" s="203"/>
      <c r="AB652" s="201"/>
      <c r="AC652" s="200"/>
    </row>
    <row r="653" spans="1:29" ht="17.25" customHeight="1">
      <c r="A653" s="437"/>
      <c r="B653" s="116"/>
      <c r="C653" s="136"/>
      <c r="D653" s="116" t="s">
        <v>796</v>
      </c>
      <c r="E653" s="116" t="s">
        <v>273</v>
      </c>
      <c r="F653" s="116"/>
      <c r="G653" s="116"/>
      <c r="H653" s="116"/>
      <c r="I653" s="157">
        <f t="shared" si="4"/>
        <v>0</v>
      </c>
      <c r="J653" s="115"/>
      <c r="K653" s="155"/>
      <c r="L653" s="155"/>
      <c r="M653" s="155"/>
      <c r="N653" s="155"/>
      <c r="O653" s="155"/>
      <c r="P653" s="155"/>
      <c r="Q653" s="155"/>
      <c r="R653" s="155"/>
      <c r="S653" s="155"/>
      <c r="T653" s="155"/>
      <c r="U653" s="155"/>
      <c r="V653" s="117"/>
      <c r="W653" s="155"/>
      <c r="X653" s="117"/>
      <c r="Y653" s="117"/>
      <c r="Z653" s="117"/>
      <c r="AA653" s="203"/>
      <c r="AB653" s="201"/>
      <c r="AC653" s="200"/>
    </row>
    <row r="654" spans="1:29" ht="17.25" customHeight="1">
      <c r="A654" s="437"/>
      <c r="B654" s="116"/>
      <c r="C654" s="116"/>
      <c r="D654" s="116"/>
      <c r="E654" s="116"/>
      <c r="F654" s="116"/>
      <c r="G654" s="116"/>
      <c r="H654" s="116"/>
      <c r="I654" s="116"/>
      <c r="J654" s="116"/>
      <c r="K654" s="116"/>
      <c r="L654" s="116"/>
      <c r="M654" s="116"/>
      <c r="N654" s="116"/>
      <c r="O654" s="116"/>
      <c r="P654" s="116"/>
      <c r="Q654" s="116"/>
      <c r="R654" s="116"/>
      <c r="S654" s="116"/>
      <c r="T654" s="116"/>
      <c r="U654" s="116"/>
      <c r="V654" s="116"/>
      <c r="W654" s="116"/>
      <c r="X654" s="116"/>
      <c r="Y654" s="116"/>
      <c r="Z654" s="117"/>
      <c r="AA654" s="203"/>
      <c r="AB654" s="201"/>
      <c r="AC654" s="200"/>
    </row>
    <row r="655" spans="1:29" ht="17.25" customHeight="1">
      <c r="A655" s="437"/>
      <c r="B655" s="136"/>
      <c r="C655" s="116">
        <v>4.45</v>
      </c>
      <c r="D655" s="143" t="s">
        <v>310</v>
      </c>
      <c r="E655" s="188"/>
      <c r="F655" s="116"/>
      <c r="G655" s="116"/>
      <c r="H655" s="116"/>
      <c r="I655" s="157">
        <f t="shared" si="4"/>
        <v>0</v>
      </c>
      <c r="J655" s="115"/>
      <c r="K655" s="157">
        <f>SUM(K656:K661)</f>
        <v>0</v>
      </c>
      <c r="L655" s="157">
        <f t="shared" ref="L655:U655" si="289">SUM(L656:L661)</f>
        <v>0</v>
      </c>
      <c r="M655" s="157">
        <f t="shared" si="289"/>
        <v>0</v>
      </c>
      <c r="N655" s="157">
        <f t="shared" si="289"/>
        <v>0</v>
      </c>
      <c r="O655" s="157">
        <f t="shared" si="289"/>
        <v>0</v>
      </c>
      <c r="P655" s="157">
        <f t="shared" si="289"/>
        <v>0</v>
      </c>
      <c r="Q655" s="157">
        <f t="shared" si="289"/>
        <v>0</v>
      </c>
      <c r="R655" s="157">
        <f t="shared" si="289"/>
        <v>0</v>
      </c>
      <c r="S655" s="157">
        <f t="shared" si="289"/>
        <v>0</v>
      </c>
      <c r="T655" s="157">
        <f t="shared" si="289"/>
        <v>0</v>
      </c>
      <c r="U655" s="157">
        <f t="shared" si="289"/>
        <v>0</v>
      </c>
      <c r="V655" s="117"/>
      <c r="W655" s="157">
        <f t="shared" ref="W655" si="290">SUM(W656:W661)</f>
        <v>0</v>
      </c>
      <c r="X655" s="117"/>
      <c r="Y655" s="134"/>
      <c r="Z655" s="117"/>
      <c r="AA655" s="203"/>
      <c r="AB655" s="201"/>
      <c r="AC655" s="200"/>
    </row>
    <row r="656" spans="1:29" ht="17.25" customHeight="1">
      <c r="A656" s="437"/>
      <c r="B656" s="116"/>
      <c r="C656" s="136"/>
      <c r="D656" s="116" t="s">
        <v>797</v>
      </c>
      <c r="E656" s="116" t="s">
        <v>392</v>
      </c>
      <c r="F656" s="116"/>
      <c r="G656" s="116"/>
      <c r="H656" s="116"/>
      <c r="I656" s="157">
        <f t="shared" si="4"/>
        <v>0</v>
      </c>
      <c r="J656" s="115"/>
      <c r="K656" s="155"/>
      <c r="L656" s="155"/>
      <c r="M656" s="155"/>
      <c r="N656" s="155"/>
      <c r="O656" s="155"/>
      <c r="P656" s="155"/>
      <c r="Q656" s="155"/>
      <c r="R656" s="155"/>
      <c r="S656" s="155"/>
      <c r="T656" s="155"/>
      <c r="U656" s="155"/>
      <c r="V656" s="117"/>
      <c r="W656" s="155"/>
      <c r="X656" s="117"/>
      <c r="Y656" s="117"/>
      <c r="Z656" s="117"/>
      <c r="AA656" s="203"/>
      <c r="AB656" s="201"/>
      <c r="AC656" s="200"/>
    </row>
    <row r="657" spans="1:29" ht="17.25" customHeight="1">
      <c r="A657" s="437"/>
      <c r="B657" s="116"/>
      <c r="C657" s="136"/>
      <c r="D657" s="116" t="s">
        <v>798</v>
      </c>
      <c r="E657" s="116" t="s">
        <v>394</v>
      </c>
      <c r="F657" s="116"/>
      <c r="G657" s="116"/>
      <c r="H657" s="116"/>
      <c r="I657" s="157">
        <f t="shared" si="4"/>
        <v>0</v>
      </c>
      <c r="J657" s="115"/>
      <c r="K657" s="155"/>
      <c r="L657" s="155"/>
      <c r="M657" s="155"/>
      <c r="N657" s="155"/>
      <c r="O657" s="155"/>
      <c r="P657" s="155"/>
      <c r="Q657" s="155"/>
      <c r="R657" s="155"/>
      <c r="S657" s="155"/>
      <c r="T657" s="155"/>
      <c r="U657" s="155"/>
      <c r="V657" s="117"/>
      <c r="W657" s="155"/>
      <c r="X657" s="117"/>
      <c r="Y657" s="117"/>
      <c r="Z657" s="117"/>
      <c r="AA657" s="203"/>
      <c r="AB657" s="201"/>
      <c r="AC657" s="200"/>
    </row>
    <row r="658" spans="1:29" ht="17.25" customHeight="1">
      <c r="A658" s="437"/>
      <c r="B658" s="116"/>
      <c r="C658" s="136"/>
      <c r="D658" s="116" t="s">
        <v>799</v>
      </c>
      <c r="E658" s="116" t="s">
        <v>396</v>
      </c>
      <c r="F658" s="116"/>
      <c r="G658" s="116"/>
      <c r="H658" s="116"/>
      <c r="I658" s="157">
        <f t="shared" si="4"/>
        <v>0</v>
      </c>
      <c r="J658" s="115"/>
      <c r="K658" s="155"/>
      <c r="L658" s="155"/>
      <c r="M658" s="155"/>
      <c r="N658" s="155"/>
      <c r="O658" s="155"/>
      <c r="P658" s="155"/>
      <c r="Q658" s="155"/>
      <c r="R658" s="155"/>
      <c r="S658" s="155"/>
      <c r="T658" s="155"/>
      <c r="U658" s="155"/>
      <c r="V658" s="117"/>
      <c r="W658" s="155"/>
      <c r="X658" s="117"/>
      <c r="Y658" s="117"/>
      <c r="Z658" s="117"/>
      <c r="AA658" s="203"/>
      <c r="AB658" s="201"/>
      <c r="AC658" s="200"/>
    </row>
    <row r="659" spans="1:29" ht="17.25" customHeight="1">
      <c r="A659" s="437"/>
      <c r="B659" s="116"/>
      <c r="C659" s="136"/>
      <c r="D659" s="116" t="s">
        <v>800</v>
      </c>
      <c r="E659" s="116" t="s">
        <v>780</v>
      </c>
      <c r="F659" s="116"/>
      <c r="G659" s="116"/>
      <c r="H659" s="116"/>
      <c r="I659" s="157">
        <f t="shared" si="4"/>
        <v>0</v>
      </c>
      <c r="J659" s="115"/>
      <c r="K659" s="155"/>
      <c r="L659" s="155"/>
      <c r="M659" s="155"/>
      <c r="N659" s="155"/>
      <c r="O659" s="155"/>
      <c r="P659" s="155"/>
      <c r="Q659" s="155"/>
      <c r="R659" s="155"/>
      <c r="S659" s="155"/>
      <c r="T659" s="155"/>
      <c r="U659" s="155"/>
      <c r="V659" s="117"/>
      <c r="W659" s="155"/>
      <c r="X659" s="117"/>
      <c r="Y659" s="117"/>
      <c r="Z659" s="117"/>
      <c r="AA659" s="203"/>
      <c r="AB659" s="201"/>
      <c r="AC659" s="200"/>
    </row>
    <row r="660" spans="1:29" ht="17.25" hidden="1" customHeight="1">
      <c r="A660" s="437"/>
      <c r="B660" s="116"/>
      <c r="C660" s="136"/>
      <c r="D660" s="116"/>
      <c r="E660" s="116"/>
      <c r="F660" s="116"/>
      <c r="G660" s="116"/>
      <c r="H660" s="116"/>
      <c r="I660" s="135"/>
      <c r="J660" s="115"/>
      <c r="K660" s="155"/>
      <c r="L660" s="155"/>
      <c r="M660" s="155"/>
      <c r="N660" s="155"/>
      <c r="O660" s="155"/>
      <c r="P660" s="155"/>
      <c r="Q660" s="155"/>
      <c r="R660" s="155"/>
      <c r="S660" s="155"/>
      <c r="T660" s="155"/>
      <c r="U660" s="155"/>
      <c r="V660" s="117"/>
      <c r="W660" s="155"/>
      <c r="X660" s="117"/>
      <c r="Y660" s="117"/>
      <c r="Z660" s="117"/>
      <c r="AA660" s="203"/>
      <c r="AB660" s="201"/>
      <c r="AC660" s="200"/>
    </row>
    <row r="661" spans="1:29" ht="17.25" customHeight="1">
      <c r="A661" s="437"/>
      <c r="B661" s="116"/>
      <c r="C661" s="136"/>
      <c r="D661" s="116" t="s">
        <v>801</v>
      </c>
      <c r="E661" s="116" t="s">
        <v>273</v>
      </c>
      <c r="F661" s="116"/>
      <c r="G661" s="116"/>
      <c r="H661" s="116"/>
      <c r="I661" s="157">
        <f t="shared" si="4"/>
        <v>0</v>
      </c>
      <c r="J661" s="115"/>
      <c r="K661" s="155"/>
      <c r="L661" s="155"/>
      <c r="M661" s="155"/>
      <c r="N661" s="155"/>
      <c r="O661" s="155"/>
      <c r="P661" s="155"/>
      <c r="Q661" s="155"/>
      <c r="R661" s="155"/>
      <c r="S661" s="155"/>
      <c r="T661" s="155"/>
      <c r="U661" s="155"/>
      <c r="V661" s="117"/>
      <c r="W661" s="155"/>
      <c r="X661" s="117"/>
      <c r="Y661" s="117"/>
      <c r="Z661" s="117"/>
      <c r="AA661" s="203"/>
      <c r="AB661" s="201"/>
      <c r="AC661" s="200"/>
    </row>
    <row r="662" spans="1:29" ht="17.25" customHeight="1">
      <c r="A662" s="437"/>
      <c r="B662" s="116"/>
      <c r="C662" s="116"/>
      <c r="D662" s="143"/>
      <c r="E662" s="143"/>
      <c r="F662" s="143"/>
      <c r="G662" s="143"/>
      <c r="H662" s="143"/>
      <c r="I662" s="143"/>
      <c r="J662" s="143"/>
      <c r="K662" s="143"/>
      <c r="L662" s="143"/>
      <c r="M662" s="143"/>
      <c r="N662" s="143"/>
      <c r="O662" s="143"/>
      <c r="P662" s="143"/>
      <c r="Q662" s="143"/>
      <c r="R662" s="143"/>
      <c r="S662" s="143"/>
      <c r="T662" s="143"/>
      <c r="U662" s="143"/>
      <c r="V662" s="143"/>
      <c r="W662" s="143"/>
      <c r="X662" s="143"/>
      <c r="Y662" s="143"/>
      <c r="Z662" s="117"/>
      <c r="AA662" s="203"/>
      <c r="AB662" s="201"/>
      <c r="AC662" s="200"/>
    </row>
    <row r="663" spans="1:29" ht="17.25" customHeight="1">
      <c r="A663" s="437"/>
      <c r="B663" s="136"/>
      <c r="C663" s="116">
        <v>4.46</v>
      </c>
      <c r="D663" s="143" t="s">
        <v>311</v>
      </c>
      <c r="E663" s="117"/>
      <c r="F663" s="117"/>
      <c r="G663" s="116"/>
      <c r="H663" s="117"/>
      <c r="I663" s="157">
        <f t="shared" ref="I663" si="291">SUM(K663:U663)+W663</f>
        <v>0</v>
      </c>
      <c r="J663" s="115"/>
      <c r="K663" s="157">
        <f t="shared" ref="K663:U663" si="292">K665+K752+K839</f>
        <v>0</v>
      </c>
      <c r="L663" s="157">
        <f t="shared" si="292"/>
        <v>0</v>
      </c>
      <c r="M663" s="157">
        <f t="shared" si="292"/>
        <v>0</v>
      </c>
      <c r="N663" s="157">
        <f t="shared" si="292"/>
        <v>0</v>
      </c>
      <c r="O663" s="157">
        <f t="shared" si="292"/>
        <v>0</v>
      </c>
      <c r="P663" s="157">
        <f t="shared" si="292"/>
        <v>0</v>
      </c>
      <c r="Q663" s="157">
        <f t="shared" si="292"/>
        <v>0</v>
      </c>
      <c r="R663" s="157">
        <f t="shared" si="292"/>
        <v>0</v>
      </c>
      <c r="S663" s="157">
        <f t="shared" si="292"/>
        <v>0</v>
      </c>
      <c r="T663" s="157">
        <f t="shared" si="292"/>
        <v>0</v>
      </c>
      <c r="U663" s="157">
        <f t="shared" si="292"/>
        <v>0</v>
      </c>
      <c r="V663" s="117"/>
      <c r="W663" s="157">
        <f>W665+W752+W839</f>
        <v>0</v>
      </c>
      <c r="X663" s="117"/>
      <c r="Y663" s="157">
        <f>Y665+Y752+Y839</f>
        <v>0</v>
      </c>
      <c r="Z663" s="117"/>
      <c r="AA663" s="203"/>
      <c r="AB663" s="201"/>
      <c r="AC663" s="200"/>
    </row>
    <row r="664" spans="1:29" ht="17.25" customHeight="1">
      <c r="A664" s="437"/>
      <c r="B664" s="116"/>
      <c r="C664" s="116"/>
      <c r="D664" s="143"/>
      <c r="E664" s="117"/>
      <c r="F664" s="117"/>
      <c r="G664" s="116"/>
      <c r="H664" s="117"/>
      <c r="I664" s="117"/>
      <c r="J664" s="117"/>
      <c r="K664" s="117"/>
      <c r="L664" s="117"/>
      <c r="M664" s="117"/>
      <c r="N664" s="117"/>
      <c r="O664" s="117"/>
      <c r="P664" s="117"/>
      <c r="Q664" s="117"/>
      <c r="R664" s="117"/>
      <c r="S664" s="117"/>
      <c r="T664" s="117"/>
      <c r="U664" s="117"/>
      <c r="V664" s="117"/>
      <c r="W664" s="117"/>
      <c r="X664" s="117"/>
      <c r="Y664" s="117"/>
      <c r="Z664" s="117"/>
      <c r="AA664" s="203"/>
      <c r="AB664" s="201"/>
      <c r="AC664" s="200"/>
    </row>
    <row r="665" spans="1:29" ht="17.25" customHeight="1">
      <c r="A665" s="437"/>
      <c r="B665" s="133"/>
      <c r="C665" s="136"/>
      <c r="D665" s="116" t="s">
        <v>802</v>
      </c>
      <c r="E665" s="143" t="s">
        <v>319</v>
      </c>
      <c r="F665" s="115"/>
      <c r="G665" s="116"/>
      <c r="H665" s="115"/>
      <c r="I665" s="157">
        <f t="shared" ref="I665" si="293">SUM(K665:U665)+W665</f>
        <v>0</v>
      </c>
      <c r="J665" s="115"/>
      <c r="K665" s="157">
        <f t="shared" ref="K665:U665" si="294">K667+K705+K743</f>
        <v>0</v>
      </c>
      <c r="L665" s="157">
        <f t="shared" si="294"/>
        <v>0</v>
      </c>
      <c r="M665" s="157">
        <f t="shared" si="294"/>
        <v>0</v>
      </c>
      <c r="N665" s="157">
        <f t="shared" si="294"/>
        <v>0</v>
      </c>
      <c r="O665" s="157">
        <f t="shared" si="294"/>
        <v>0</v>
      </c>
      <c r="P665" s="157">
        <f t="shared" si="294"/>
        <v>0</v>
      </c>
      <c r="Q665" s="157">
        <f t="shared" si="294"/>
        <v>0</v>
      </c>
      <c r="R665" s="157">
        <f t="shared" si="294"/>
        <v>0</v>
      </c>
      <c r="S665" s="157">
        <f t="shared" si="294"/>
        <v>0</v>
      </c>
      <c r="T665" s="157">
        <f t="shared" si="294"/>
        <v>0</v>
      </c>
      <c r="U665" s="157">
        <f t="shared" si="294"/>
        <v>0</v>
      </c>
      <c r="V665" s="115"/>
      <c r="W665" s="157">
        <f>W667+W705+W743</f>
        <v>0</v>
      </c>
      <c r="X665" s="117"/>
      <c r="Y665" s="157">
        <f>Y667+Y705+Y743</f>
        <v>0</v>
      </c>
      <c r="Z665" s="117"/>
      <c r="AA665" s="203"/>
      <c r="AB665" s="201"/>
      <c r="AC665" s="200"/>
    </row>
    <row r="666" spans="1:29" ht="17.25" customHeight="1">
      <c r="A666" s="437"/>
      <c r="B666" s="133"/>
      <c r="C666" s="133"/>
      <c r="D666" s="133"/>
      <c r="E666" s="133"/>
      <c r="F666" s="133"/>
      <c r="G666" s="189"/>
      <c r="H666" s="133"/>
      <c r="I666" s="133"/>
      <c r="J666" s="133"/>
      <c r="K666" s="115"/>
      <c r="L666" s="115"/>
      <c r="M666" s="115"/>
      <c r="N666" s="115"/>
      <c r="O666" s="115"/>
      <c r="P666" s="115"/>
      <c r="Q666" s="115"/>
      <c r="R666" s="115"/>
      <c r="S666" s="115"/>
      <c r="T666" s="115"/>
      <c r="U666" s="115"/>
      <c r="V666" s="133"/>
      <c r="W666" s="115"/>
      <c r="X666" s="133"/>
      <c r="Y666" s="133"/>
      <c r="Z666" s="117"/>
      <c r="AA666" s="203"/>
      <c r="AB666" s="201"/>
      <c r="AC666" s="200"/>
    </row>
    <row r="667" spans="1:29" ht="17.25" customHeight="1">
      <c r="B667" s="116"/>
      <c r="C667" s="116"/>
      <c r="D667" s="136"/>
      <c r="E667" s="116" t="s">
        <v>803</v>
      </c>
      <c r="F667" s="116" t="s">
        <v>429</v>
      </c>
      <c r="G667" s="116"/>
      <c r="H667" s="116"/>
      <c r="I667" s="157">
        <f t="shared" ref="I667" si="295">SUM(K667:U667)+W667</f>
        <v>0</v>
      </c>
      <c r="J667" s="115"/>
      <c r="K667" s="157">
        <f t="shared" ref="K667:U667" si="296">K669+K678+K687+K696</f>
        <v>0</v>
      </c>
      <c r="L667" s="157">
        <f t="shared" si="296"/>
        <v>0</v>
      </c>
      <c r="M667" s="157">
        <f t="shared" si="296"/>
        <v>0</v>
      </c>
      <c r="N667" s="157">
        <f t="shared" si="296"/>
        <v>0</v>
      </c>
      <c r="O667" s="157">
        <f t="shared" si="296"/>
        <v>0</v>
      </c>
      <c r="P667" s="157">
        <f t="shared" si="296"/>
        <v>0</v>
      </c>
      <c r="Q667" s="157">
        <f t="shared" si="296"/>
        <v>0</v>
      </c>
      <c r="R667" s="157">
        <f t="shared" si="296"/>
        <v>0</v>
      </c>
      <c r="S667" s="157">
        <f t="shared" si="296"/>
        <v>0</v>
      </c>
      <c r="T667" s="157">
        <f t="shared" si="296"/>
        <v>0</v>
      </c>
      <c r="U667" s="157">
        <f t="shared" si="296"/>
        <v>0</v>
      </c>
      <c r="V667" s="117"/>
      <c r="W667" s="157">
        <f>W669+W678+W687+W696</f>
        <v>0</v>
      </c>
      <c r="X667" s="117"/>
      <c r="Y667" s="157">
        <f>Y669+Y678+Y687+Y696</f>
        <v>0</v>
      </c>
      <c r="Z667" s="117"/>
      <c r="AA667" s="203"/>
      <c r="AB667" s="201"/>
      <c r="AC667" s="200"/>
    </row>
    <row r="668" spans="1:29" ht="17.25" customHeight="1">
      <c r="B668" s="116"/>
      <c r="C668" s="116"/>
      <c r="D668" s="115"/>
      <c r="E668" s="116"/>
      <c r="F668" s="116"/>
      <c r="G668" s="116"/>
      <c r="H668" s="116"/>
      <c r="I668" s="116"/>
      <c r="J668" s="116"/>
      <c r="K668" s="116"/>
      <c r="L668" s="116"/>
      <c r="M668" s="116"/>
      <c r="N668" s="116"/>
      <c r="O668" s="116"/>
      <c r="P668" s="116"/>
      <c r="Q668" s="116"/>
      <c r="R668" s="116"/>
      <c r="S668" s="116"/>
      <c r="T668" s="116"/>
      <c r="U668" s="116"/>
      <c r="V668" s="116"/>
      <c r="W668" s="116"/>
      <c r="X668" s="116"/>
      <c r="Y668" s="116"/>
      <c r="Z668" s="117"/>
      <c r="AA668" s="203"/>
      <c r="AB668" s="201"/>
      <c r="AC668" s="200"/>
    </row>
    <row r="669" spans="1:29" ht="17.25" customHeight="1">
      <c r="B669" s="116"/>
      <c r="C669" s="116"/>
      <c r="D669" s="116"/>
      <c r="E669" s="136"/>
      <c r="F669" s="116" t="s">
        <v>804</v>
      </c>
      <c r="G669" s="116" t="s">
        <v>431</v>
      </c>
      <c r="H669" s="116"/>
      <c r="I669" s="157">
        <f t="shared" ref="I669" si="297">SUM(K669:U669)+W669</f>
        <v>0</v>
      </c>
      <c r="J669" s="115"/>
      <c r="K669" s="157">
        <f>SUM(K670:K676)</f>
        <v>0</v>
      </c>
      <c r="L669" s="157">
        <f t="shared" ref="L669:U669" si="298">SUM(L670:L676)</f>
        <v>0</v>
      </c>
      <c r="M669" s="157">
        <f t="shared" si="298"/>
        <v>0</v>
      </c>
      <c r="N669" s="157">
        <f t="shared" si="298"/>
        <v>0</v>
      </c>
      <c r="O669" s="157">
        <f t="shared" si="298"/>
        <v>0</v>
      </c>
      <c r="P669" s="157">
        <f t="shared" si="298"/>
        <v>0</v>
      </c>
      <c r="Q669" s="157">
        <f t="shared" si="298"/>
        <v>0</v>
      </c>
      <c r="R669" s="157">
        <f t="shared" si="298"/>
        <v>0</v>
      </c>
      <c r="S669" s="157">
        <f t="shared" si="298"/>
        <v>0</v>
      </c>
      <c r="T669" s="157">
        <f t="shared" si="298"/>
        <v>0</v>
      </c>
      <c r="U669" s="157">
        <f t="shared" si="298"/>
        <v>0</v>
      </c>
      <c r="V669" s="117"/>
      <c r="W669" s="157">
        <f t="shared" ref="W669" si="299">SUM(W670:W676)</f>
        <v>0</v>
      </c>
      <c r="X669" s="117"/>
      <c r="Y669" s="155"/>
      <c r="Z669" s="117"/>
      <c r="AA669" s="203"/>
      <c r="AB669" s="201"/>
      <c r="AC669" s="200"/>
    </row>
    <row r="670" spans="1:29" ht="17.25" customHeight="1">
      <c r="B670" s="116"/>
      <c r="C670" s="116"/>
      <c r="D670" s="116"/>
      <c r="E670" s="116"/>
      <c r="F670" s="136"/>
      <c r="G670" s="116" t="s">
        <v>805</v>
      </c>
      <c r="H670" s="116" t="s">
        <v>392</v>
      </c>
      <c r="I670" s="157">
        <f t="shared" ref="I670:I676" si="300">SUM(K670:U670)+W670</f>
        <v>0</v>
      </c>
      <c r="J670" s="115"/>
      <c r="K670" s="155"/>
      <c r="L670" s="155"/>
      <c r="M670" s="155"/>
      <c r="N670" s="155"/>
      <c r="O670" s="155"/>
      <c r="P670" s="155"/>
      <c r="Q670" s="155"/>
      <c r="R670" s="155"/>
      <c r="S670" s="155"/>
      <c r="T670" s="155"/>
      <c r="U670" s="155"/>
      <c r="V670" s="117"/>
      <c r="W670" s="155"/>
      <c r="X670" s="117"/>
      <c r="Y670" s="117"/>
      <c r="Z670" s="117"/>
      <c r="AA670" s="203"/>
      <c r="AB670" s="201"/>
      <c r="AC670" s="200"/>
    </row>
    <row r="671" spans="1:29" ht="17.25" customHeight="1">
      <c r="B671" s="116"/>
      <c r="C671" s="116"/>
      <c r="D671" s="116"/>
      <c r="E671" s="116"/>
      <c r="F671" s="136"/>
      <c r="G671" s="116" t="s">
        <v>806</v>
      </c>
      <c r="H671" s="116" t="s">
        <v>394</v>
      </c>
      <c r="I671" s="157">
        <f t="shared" si="300"/>
        <v>0</v>
      </c>
      <c r="J671" s="115"/>
      <c r="K671" s="155"/>
      <c r="L671" s="155"/>
      <c r="M671" s="155"/>
      <c r="N671" s="155"/>
      <c r="O671" s="155"/>
      <c r="P671" s="155"/>
      <c r="Q671" s="155"/>
      <c r="R671" s="155"/>
      <c r="S671" s="155"/>
      <c r="T671" s="155"/>
      <c r="U671" s="155"/>
      <c r="V671" s="117"/>
      <c r="W671" s="155"/>
      <c r="X671" s="117"/>
      <c r="Y671" s="117"/>
      <c r="Z671" s="117"/>
      <c r="AA671" s="203"/>
      <c r="AB671" s="201"/>
      <c r="AC671" s="200"/>
    </row>
    <row r="672" spans="1:29" ht="17.25" customHeight="1">
      <c r="B672" s="116"/>
      <c r="C672" s="116"/>
      <c r="D672" s="116"/>
      <c r="E672" s="116"/>
      <c r="F672" s="136"/>
      <c r="G672" s="116" t="s">
        <v>807</v>
      </c>
      <c r="H672" s="116" t="s">
        <v>396</v>
      </c>
      <c r="I672" s="157">
        <f t="shared" si="300"/>
        <v>0</v>
      </c>
      <c r="J672" s="115"/>
      <c r="K672" s="155"/>
      <c r="L672" s="155"/>
      <c r="M672" s="155"/>
      <c r="N672" s="155"/>
      <c r="O672" s="155"/>
      <c r="P672" s="155"/>
      <c r="Q672" s="155"/>
      <c r="R672" s="155"/>
      <c r="S672" s="155"/>
      <c r="T672" s="155"/>
      <c r="U672" s="155"/>
      <c r="V672" s="117"/>
      <c r="W672" s="155"/>
      <c r="X672" s="117"/>
      <c r="Y672" s="117"/>
      <c r="Z672" s="117"/>
      <c r="AA672" s="203"/>
      <c r="AB672" s="201"/>
      <c r="AC672" s="200"/>
    </row>
    <row r="673" spans="2:29" ht="17.25" customHeight="1">
      <c r="B673" s="116"/>
      <c r="C673" s="116"/>
      <c r="D673" s="116"/>
      <c r="E673" s="116"/>
      <c r="F673" s="136"/>
      <c r="G673" s="116" t="s">
        <v>808</v>
      </c>
      <c r="H673" s="116" t="s">
        <v>809</v>
      </c>
      <c r="I673" s="157">
        <f t="shared" si="300"/>
        <v>0</v>
      </c>
      <c r="J673" s="115"/>
      <c r="K673" s="155"/>
      <c r="L673" s="155"/>
      <c r="M673" s="155"/>
      <c r="N673" s="155"/>
      <c r="O673" s="155"/>
      <c r="P673" s="155"/>
      <c r="Q673" s="155"/>
      <c r="R673" s="155"/>
      <c r="S673" s="155"/>
      <c r="T673" s="155"/>
      <c r="U673" s="155"/>
      <c r="V673" s="117"/>
      <c r="W673" s="155"/>
      <c r="X673" s="117"/>
      <c r="Y673" s="117"/>
      <c r="Z673" s="117"/>
      <c r="AA673" s="203"/>
      <c r="AB673" s="201"/>
      <c r="AC673" s="200"/>
    </row>
    <row r="674" spans="2:29" ht="17.100000000000001" customHeight="1">
      <c r="B674" s="116"/>
      <c r="C674" s="116"/>
      <c r="D674" s="116"/>
      <c r="E674" s="116"/>
      <c r="F674" s="136"/>
      <c r="G674" s="116" t="s">
        <v>810</v>
      </c>
      <c r="H674" s="116" t="s">
        <v>780</v>
      </c>
      <c r="I674" s="157">
        <f t="shared" si="300"/>
        <v>0</v>
      </c>
      <c r="J674" s="115"/>
      <c r="K674" s="155"/>
      <c r="L674" s="155"/>
      <c r="M674" s="155"/>
      <c r="N674" s="155"/>
      <c r="O674" s="155"/>
      <c r="P674" s="155"/>
      <c r="Q674" s="155"/>
      <c r="R674" s="155"/>
      <c r="S674" s="155"/>
      <c r="T674" s="155"/>
      <c r="U674" s="155"/>
      <c r="V674" s="117"/>
      <c r="W674" s="155"/>
      <c r="X674" s="117"/>
      <c r="Y674" s="117"/>
      <c r="Z674" s="117"/>
      <c r="AA674" s="203"/>
      <c r="AB674" s="201"/>
      <c r="AC674" s="200"/>
    </row>
    <row r="675" spans="2:29" ht="17.25" hidden="1" customHeight="1">
      <c r="B675" s="116"/>
      <c r="C675" s="116"/>
      <c r="D675" s="116"/>
      <c r="E675" s="116"/>
      <c r="F675" s="136"/>
      <c r="G675" s="116"/>
      <c r="H675" s="116"/>
      <c r="I675" s="135"/>
      <c r="J675" s="115"/>
      <c r="K675" s="155"/>
      <c r="L675" s="155"/>
      <c r="M675" s="155"/>
      <c r="N675" s="155"/>
      <c r="O675" s="155"/>
      <c r="P675" s="155"/>
      <c r="Q675" s="155"/>
      <c r="R675" s="155"/>
      <c r="S675" s="155"/>
      <c r="T675" s="155"/>
      <c r="U675" s="155"/>
      <c r="V675" s="117"/>
      <c r="W675" s="155"/>
      <c r="X675" s="117"/>
      <c r="Y675" s="117"/>
      <c r="Z675" s="117"/>
      <c r="AA675" s="203"/>
      <c r="AB675" s="201"/>
      <c r="AC675" s="200"/>
    </row>
    <row r="676" spans="2:29" ht="17.25" customHeight="1">
      <c r="B676" s="116"/>
      <c r="C676" s="116"/>
      <c r="D676" s="116"/>
      <c r="E676" s="116"/>
      <c r="F676" s="136"/>
      <c r="G676" s="116" t="s">
        <v>811</v>
      </c>
      <c r="H676" s="116" t="s">
        <v>273</v>
      </c>
      <c r="I676" s="157">
        <f t="shared" si="300"/>
        <v>0</v>
      </c>
      <c r="J676" s="115"/>
      <c r="K676" s="155"/>
      <c r="L676" s="155"/>
      <c r="M676" s="155"/>
      <c r="N676" s="155"/>
      <c r="O676" s="155"/>
      <c r="P676" s="155"/>
      <c r="Q676" s="155"/>
      <c r="R676" s="155"/>
      <c r="S676" s="155"/>
      <c r="T676" s="155"/>
      <c r="U676" s="155"/>
      <c r="V676" s="117"/>
      <c r="W676" s="155"/>
      <c r="X676" s="117"/>
      <c r="Y676" s="117"/>
      <c r="Z676" s="117"/>
      <c r="AA676" s="203"/>
      <c r="AB676" s="201"/>
      <c r="AC676" s="200"/>
    </row>
    <row r="677" spans="2:29" ht="17.25" customHeight="1">
      <c r="B677" s="116"/>
      <c r="C677" s="116"/>
      <c r="D677" s="116"/>
      <c r="E677" s="116"/>
      <c r="F677" s="116"/>
      <c r="G677" s="116"/>
      <c r="H677" s="116"/>
      <c r="I677" s="116"/>
      <c r="J677" s="116"/>
      <c r="K677" s="116"/>
      <c r="L677" s="116"/>
      <c r="M677" s="116"/>
      <c r="N677" s="116"/>
      <c r="O677" s="116"/>
      <c r="P677" s="116"/>
      <c r="Q677" s="116"/>
      <c r="R677" s="116"/>
      <c r="S677" s="116"/>
      <c r="T677" s="116"/>
      <c r="U677" s="116"/>
      <c r="V677" s="116"/>
      <c r="W677" s="116"/>
      <c r="X677" s="117"/>
      <c r="Y677" s="117"/>
      <c r="Z677" s="117"/>
      <c r="AA677" s="203"/>
      <c r="AB677" s="201"/>
      <c r="AC677" s="200"/>
    </row>
    <row r="678" spans="2:29" ht="17.25" customHeight="1">
      <c r="B678" s="116"/>
      <c r="C678" s="116"/>
      <c r="D678" s="116"/>
      <c r="E678" s="136"/>
      <c r="F678" s="116" t="s">
        <v>812</v>
      </c>
      <c r="G678" s="116" t="s">
        <v>437</v>
      </c>
      <c r="H678" s="116"/>
      <c r="I678" s="157">
        <f t="shared" ref="I678:I685" si="301">SUM(K678:U678)+W678</f>
        <v>0</v>
      </c>
      <c r="J678" s="115"/>
      <c r="K678" s="157">
        <f>SUM(K679:K685)</f>
        <v>0</v>
      </c>
      <c r="L678" s="157">
        <f t="shared" ref="L678:U678" si="302">SUM(L679:L685)</f>
        <v>0</v>
      </c>
      <c r="M678" s="157">
        <f t="shared" si="302"/>
        <v>0</v>
      </c>
      <c r="N678" s="157">
        <f t="shared" si="302"/>
        <v>0</v>
      </c>
      <c r="O678" s="157">
        <f t="shared" si="302"/>
        <v>0</v>
      </c>
      <c r="P678" s="157">
        <f t="shared" si="302"/>
        <v>0</v>
      </c>
      <c r="Q678" s="157">
        <f t="shared" si="302"/>
        <v>0</v>
      </c>
      <c r="R678" s="157">
        <f t="shared" si="302"/>
        <v>0</v>
      </c>
      <c r="S678" s="157">
        <f t="shared" si="302"/>
        <v>0</v>
      </c>
      <c r="T678" s="157">
        <f t="shared" si="302"/>
        <v>0</v>
      </c>
      <c r="U678" s="157">
        <f t="shared" si="302"/>
        <v>0</v>
      </c>
      <c r="V678" s="117"/>
      <c r="W678" s="157">
        <f t="shared" ref="W678" si="303">SUM(W679:W685)</f>
        <v>0</v>
      </c>
      <c r="X678" s="117"/>
      <c r="Y678" s="155"/>
      <c r="Z678" s="117"/>
      <c r="AA678" s="203"/>
      <c r="AB678" s="201"/>
      <c r="AC678" s="200"/>
    </row>
    <row r="679" spans="2:29" ht="17.25" customHeight="1">
      <c r="B679" s="116"/>
      <c r="C679" s="116"/>
      <c r="D679" s="116"/>
      <c r="E679" s="116"/>
      <c r="F679" s="136"/>
      <c r="G679" s="116" t="s">
        <v>813</v>
      </c>
      <c r="H679" s="116" t="s">
        <v>392</v>
      </c>
      <c r="I679" s="157">
        <f t="shared" si="301"/>
        <v>0</v>
      </c>
      <c r="J679" s="115"/>
      <c r="K679" s="155"/>
      <c r="L679" s="155"/>
      <c r="M679" s="155"/>
      <c r="N679" s="155"/>
      <c r="O679" s="155"/>
      <c r="P679" s="155"/>
      <c r="Q679" s="155"/>
      <c r="R679" s="155"/>
      <c r="S679" s="155"/>
      <c r="T679" s="155"/>
      <c r="U679" s="155"/>
      <c r="V679" s="117"/>
      <c r="W679" s="155"/>
      <c r="X679" s="117"/>
      <c r="Y679" s="117"/>
      <c r="Z679" s="117"/>
      <c r="AA679" s="203"/>
      <c r="AB679" s="201"/>
      <c r="AC679" s="200"/>
    </row>
    <row r="680" spans="2:29" ht="17.25" customHeight="1">
      <c r="B680" s="116"/>
      <c r="C680" s="116"/>
      <c r="D680" s="116"/>
      <c r="E680" s="116"/>
      <c r="F680" s="136"/>
      <c r="G680" s="116" t="s">
        <v>814</v>
      </c>
      <c r="H680" s="116" t="s">
        <v>394</v>
      </c>
      <c r="I680" s="157">
        <f t="shared" si="301"/>
        <v>0</v>
      </c>
      <c r="J680" s="115"/>
      <c r="K680" s="155"/>
      <c r="L680" s="155"/>
      <c r="M680" s="155"/>
      <c r="N680" s="155"/>
      <c r="O680" s="155"/>
      <c r="P680" s="155"/>
      <c r="Q680" s="155"/>
      <c r="R680" s="155"/>
      <c r="S680" s="155"/>
      <c r="T680" s="155"/>
      <c r="U680" s="155"/>
      <c r="V680" s="117"/>
      <c r="W680" s="155"/>
      <c r="X680" s="117"/>
      <c r="Y680" s="117"/>
      <c r="Z680" s="117"/>
      <c r="AA680" s="203"/>
      <c r="AB680" s="201"/>
      <c r="AC680" s="200"/>
    </row>
    <row r="681" spans="2:29" ht="17.25" customHeight="1">
      <c r="B681" s="116"/>
      <c r="C681" s="116"/>
      <c r="D681" s="116"/>
      <c r="E681" s="116"/>
      <c r="F681" s="136"/>
      <c r="G681" s="116" t="s">
        <v>815</v>
      </c>
      <c r="H681" s="116" t="s">
        <v>396</v>
      </c>
      <c r="I681" s="157">
        <f t="shared" si="301"/>
        <v>0</v>
      </c>
      <c r="J681" s="115"/>
      <c r="K681" s="155"/>
      <c r="L681" s="155"/>
      <c r="M681" s="155"/>
      <c r="N681" s="155"/>
      <c r="O681" s="155"/>
      <c r="P681" s="155"/>
      <c r="Q681" s="155"/>
      <c r="R681" s="155"/>
      <c r="S681" s="155"/>
      <c r="T681" s="155"/>
      <c r="U681" s="155"/>
      <c r="V681" s="117"/>
      <c r="W681" s="155"/>
      <c r="X681" s="117"/>
      <c r="Y681" s="117"/>
      <c r="Z681" s="117"/>
      <c r="AA681" s="203"/>
      <c r="AB681" s="201"/>
      <c r="AC681" s="200"/>
    </row>
    <row r="682" spans="2:29" ht="17.25" customHeight="1">
      <c r="B682" s="116"/>
      <c r="C682" s="116"/>
      <c r="D682" s="116"/>
      <c r="E682" s="116"/>
      <c r="F682" s="136"/>
      <c r="G682" s="116" t="s">
        <v>816</v>
      </c>
      <c r="H682" s="116" t="s">
        <v>809</v>
      </c>
      <c r="I682" s="157">
        <f t="shared" si="301"/>
        <v>0</v>
      </c>
      <c r="J682" s="115"/>
      <c r="K682" s="155"/>
      <c r="L682" s="155"/>
      <c r="M682" s="155"/>
      <c r="N682" s="155"/>
      <c r="O682" s="155"/>
      <c r="P682" s="155"/>
      <c r="Q682" s="155"/>
      <c r="R682" s="155"/>
      <c r="S682" s="155"/>
      <c r="T682" s="155"/>
      <c r="U682" s="155"/>
      <c r="V682" s="117"/>
      <c r="W682" s="155"/>
      <c r="X682" s="117"/>
      <c r="Y682" s="117"/>
      <c r="Z682" s="117"/>
      <c r="AA682" s="203"/>
      <c r="AB682" s="201"/>
      <c r="AC682" s="200"/>
    </row>
    <row r="683" spans="2:29" ht="17.100000000000001" customHeight="1">
      <c r="B683" s="116"/>
      <c r="C683" s="116"/>
      <c r="D683" s="116"/>
      <c r="E683" s="116"/>
      <c r="F683" s="136"/>
      <c r="G683" s="116" t="s">
        <v>817</v>
      </c>
      <c r="H683" s="116" t="s">
        <v>780</v>
      </c>
      <c r="I683" s="157">
        <f t="shared" si="301"/>
        <v>0</v>
      </c>
      <c r="J683" s="115"/>
      <c r="K683" s="155"/>
      <c r="L683" s="155"/>
      <c r="M683" s="155"/>
      <c r="N683" s="155"/>
      <c r="O683" s="155"/>
      <c r="P683" s="155"/>
      <c r="Q683" s="155"/>
      <c r="R683" s="155"/>
      <c r="S683" s="155"/>
      <c r="T683" s="155"/>
      <c r="U683" s="155"/>
      <c r="V683" s="117"/>
      <c r="W683" s="155"/>
      <c r="X683" s="117"/>
      <c r="Y683" s="117"/>
      <c r="Z683" s="117"/>
      <c r="AA683" s="203"/>
      <c r="AB683" s="201"/>
      <c r="AC683" s="200"/>
    </row>
    <row r="684" spans="2:29" ht="17.100000000000001" hidden="1" customHeight="1">
      <c r="B684" s="116"/>
      <c r="C684" s="116"/>
      <c r="D684" s="116"/>
      <c r="E684" s="116"/>
      <c r="F684" s="136"/>
      <c r="G684" s="116"/>
      <c r="H684" s="116"/>
      <c r="I684" s="135"/>
      <c r="J684" s="115"/>
      <c r="K684" s="155"/>
      <c r="L684" s="155"/>
      <c r="M684" s="155"/>
      <c r="N684" s="155"/>
      <c r="O684" s="155"/>
      <c r="P684" s="155"/>
      <c r="Q684" s="155"/>
      <c r="R684" s="155"/>
      <c r="S684" s="155"/>
      <c r="T684" s="155"/>
      <c r="U684" s="155"/>
      <c r="V684" s="117"/>
      <c r="W684" s="155"/>
      <c r="X684" s="117"/>
      <c r="Y684" s="117"/>
      <c r="Z684" s="117"/>
      <c r="AA684" s="203"/>
      <c r="AB684" s="201"/>
      <c r="AC684" s="200"/>
    </row>
    <row r="685" spans="2:29" ht="17.25" customHeight="1">
      <c r="B685" s="116"/>
      <c r="C685" s="116"/>
      <c r="D685" s="116"/>
      <c r="E685" s="116"/>
      <c r="F685" s="136"/>
      <c r="G685" s="116" t="s">
        <v>818</v>
      </c>
      <c r="H685" s="116" t="s">
        <v>273</v>
      </c>
      <c r="I685" s="157">
        <f t="shared" si="301"/>
        <v>0</v>
      </c>
      <c r="J685" s="115"/>
      <c r="K685" s="155"/>
      <c r="L685" s="155"/>
      <c r="M685" s="155"/>
      <c r="N685" s="155"/>
      <c r="O685" s="155"/>
      <c r="P685" s="155"/>
      <c r="Q685" s="155"/>
      <c r="R685" s="155"/>
      <c r="S685" s="155"/>
      <c r="T685" s="155"/>
      <c r="U685" s="155"/>
      <c r="V685" s="117"/>
      <c r="W685" s="155"/>
      <c r="X685" s="117"/>
      <c r="Y685" s="117"/>
      <c r="Z685" s="117"/>
      <c r="AA685" s="203"/>
      <c r="AB685" s="201"/>
      <c r="AC685" s="200"/>
    </row>
    <row r="686" spans="2:29" ht="17.25" customHeight="1">
      <c r="B686" s="116"/>
      <c r="C686" s="116"/>
      <c r="D686" s="116"/>
      <c r="E686" s="116"/>
      <c r="F686" s="116"/>
      <c r="G686" s="116"/>
      <c r="H686" s="116"/>
      <c r="I686" s="116"/>
      <c r="J686" s="116"/>
      <c r="K686" s="116"/>
      <c r="L686" s="116"/>
      <c r="M686" s="116"/>
      <c r="N686" s="116"/>
      <c r="O686" s="116"/>
      <c r="P686" s="116"/>
      <c r="Q686" s="116"/>
      <c r="R686" s="116"/>
      <c r="S686" s="116"/>
      <c r="T686" s="116"/>
      <c r="U686" s="116"/>
      <c r="V686" s="116"/>
      <c r="W686" s="116"/>
      <c r="X686" s="117"/>
      <c r="Y686" s="117"/>
      <c r="Z686" s="117"/>
      <c r="AA686" s="203"/>
      <c r="AB686" s="201"/>
      <c r="AC686" s="200"/>
    </row>
    <row r="687" spans="2:29" ht="17.25" customHeight="1">
      <c r="B687" s="116"/>
      <c r="C687" s="116"/>
      <c r="D687" s="116"/>
      <c r="E687" s="136"/>
      <c r="F687" s="116" t="s">
        <v>819</v>
      </c>
      <c r="G687" s="116" t="s">
        <v>443</v>
      </c>
      <c r="H687" s="116"/>
      <c r="I687" s="157">
        <f t="shared" ref="I687:I694" si="304">SUM(K687:U687)+W687</f>
        <v>0</v>
      </c>
      <c r="J687" s="115"/>
      <c r="K687" s="157">
        <f>SUM(K688:K694)</f>
        <v>0</v>
      </c>
      <c r="L687" s="157">
        <f t="shared" ref="L687:U687" si="305">SUM(L688:L694)</f>
        <v>0</v>
      </c>
      <c r="M687" s="157">
        <f t="shared" si="305"/>
        <v>0</v>
      </c>
      <c r="N687" s="157">
        <f t="shared" si="305"/>
        <v>0</v>
      </c>
      <c r="O687" s="157">
        <f t="shared" si="305"/>
        <v>0</v>
      </c>
      <c r="P687" s="157">
        <f t="shared" si="305"/>
        <v>0</v>
      </c>
      <c r="Q687" s="157">
        <f t="shared" si="305"/>
        <v>0</v>
      </c>
      <c r="R687" s="157">
        <f t="shared" si="305"/>
        <v>0</v>
      </c>
      <c r="S687" s="157">
        <f t="shared" si="305"/>
        <v>0</v>
      </c>
      <c r="T687" s="157">
        <f t="shared" si="305"/>
        <v>0</v>
      </c>
      <c r="U687" s="157">
        <f t="shared" si="305"/>
        <v>0</v>
      </c>
      <c r="V687" s="117"/>
      <c r="W687" s="157">
        <f t="shared" ref="W687" si="306">SUM(W688:W694)</f>
        <v>0</v>
      </c>
      <c r="X687" s="117"/>
      <c r="Y687" s="155"/>
      <c r="Z687" s="117"/>
      <c r="AA687" s="203"/>
      <c r="AB687" s="201"/>
      <c r="AC687" s="200"/>
    </row>
    <row r="688" spans="2:29" ht="17.25" customHeight="1">
      <c r="B688" s="116"/>
      <c r="C688" s="116"/>
      <c r="D688" s="116"/>
      <c r="E688" s="116"/>
      <c r="F688" s="136"/>
      <c r="G688" s="116" t="s">
        <v>820</v>
      </c>
      <c r="H688" s="116" t="s">
        <v>392</v>
      </c>
      <c r="I688" s="157">
        <f t="shared" si="304"/>
        <v>0</v>
      </c>
      <c r="J688" s="115"/>
      <c r="K688" s="155"/>
      <c r="L688" s="155"/>
      <c r="M688" s="155"/>
      <c r="N688" s="155"/>
      <c r="O688" s="155"/>
      <c r="P688" s="155"/>
      <c r="Q688" s="155"/>
      <c r="R688" s="155"/>
      <c r="S688" s="155"/>
      <c r="T688" s="155"/>
      <c r="U688" s="155"/>
      <c r="V688" s="117"/>
      <c r="W688" s="155"/>
      <c r="X688" s="117"/>
      <c r="Y688" s="117"/>
      <c r="Z688" s="117"/>
      <c r="AA688" s="203"/>
      <c r="AB688" s="201"/>
      <c r="AC688" s="200"/>
    </row>
    <row r="689" spans="2:29" ht="17.25" customHeight="1">
      <c r="B689" s="116"/>
      <c r="C689" s="116"/>
      <c r="D689" s="116"/>
      <c r="E689" s="116"/>
      <c r="F689" s="136"/>
      <c r="G689" s="116" t="s">
        <v>821</v>
      </c>
      <c r="H689" s="116" t="s">
        <v>394</v>
      </c>
      <c r="I689" s="157">
        <f t="shared" si="304"/>
        <v>0</v>
      </c>
      <c r="J689" s="115"/>
      <c r="K689" s="155"/>
      <c r="L689" s="155"/>
      <c r="M689" s="155"/>
      <c r="N689" s="155"/>
      <c r="O689" s="155"/>
      <c r="P689" s="155"/>
      <c r="Q689" s="155"/>
      <c r="R689" s="155"/>
      <c r="S689" s="155"/>
      <c r="T689" s="155"/>
      <c r="U689" s="155"/>
      <c r="V689" s="117"/>
      <c r="W689" s="155"/>
      <c r="X689" s="117"/>
      <c r="Y689" s="117"/>
      <c r="Z689" s="117"/>
      <c r="AA689" s="203"/>
      <c r="AB689" s="201"/>
      <c r="AC689" s="200"/>
    </row>
    <row r="690" spans="2:29" ht="17.25" customHeight="1">
      <c r="B690" s="116"/>
      <c r="C690" s="116"/>
      <c r="D690" s="116"/>
      <c r="E690" s="116"/>
      <c r="F690" s="136"/>
      <c r="G690" s="116" t="s">
        <v>822</v>
      </c>
      <c r="H690" s="116" t="s">
        <v>396</v>
      </c>
      <c r="I690" s="157">
        <f t="shared" si="304"/>
        <v>0</v>
      </c>
      <c r="J690" s="115"/>
      <c r="K690" s="155"/>
      <c r="L690" s="155"/>
      <c r="M690" s="155"/>
      <c r="N690" s="155"/>
      <c r="O690" s="155"/>
      <c r="P690" s="155"/>
      <c r="Q690" s="155"/>
      <c r="R690" s="155"/>
      <c r="S690" s="155"/>
      <c r="T690" s="155"/>
      <c r="U690" s="155"/>
      <c r="V690" s="117"/>
      <c r="W690" s="155"/>
      <c r="X690" s="117"/>
      <c r="Y690" s="117"/>
      <c r="Z690" s="117"/>
      <c r="AA690" s="203"/>
      <c r="AB690" s="201"/>
      <c r="AC690" s="200"/>
    </row>
    <row r="691" spans="2:29" ht="17.25" customHeight="1">
      <c r="B691" s="116"/>
      <c r="C691" s="116"/>
      <c r="D691" s="116"/>
      <c r="E691" s="116"/>
      <c r="F691" s="136"/>
      <c r="G691" s="116" t="s">
        <v>823</v>
      </c>
      <c r="H691" s="116" t="s">
        <v>809</v>
      </c>
      <c r="I691" s="157">
        <f t="shared" si="304"/>
        <v>0</v>
      </c>
      <c r="J691" s="115"/>
      <c r="K691" s="155"/>
      <c r="L691" s="155"/>
      <c r="M691" s="155"/>
      <c r="N691" s="155"/>
      <c r="O691" s="155"/>
      <c r="P691" s="155"/>
      <c r="Q691" s="155"/>
      <c r="R691" s="155"/>
      <c r="S691" s="155"/>
      <c r="T691" s="155"/>
      <c r="U691" s="155"/>
      <c r="V691" s="117"/>
      <c r="W691" s="155"/>
      <c r="X691" s="117"/>
      <c r="Y691" s="117"/>
      <c r="Z691" s="117"/>
      <c r="AA691" s="203"/>
      <c r="AB691" s="201"/>
      <c r="AC691" s="200"/>
    </row>
    <row r="692" spans="2:29" ht="17.25" customHeight="1">
      <c r="B692" s="116"/>
      <c r="C692" s="116"/>
      <c r="D692" s="116"/>
      <c r="E692" s="116"/>
      <c r="F692" s="136"/>
      <c r="G692" s="116" t="s">
        <v>824</v>
      </c>
      <c r="H692" s="116" t="s">
        <v>780</v>
      </c>
      <c r="I692" s="157">
        <f t="shared" si="304"/>
        <v>0</v>
      </c>
      <c r="J692" s="115"/>
      <c r="K692" s="155"/>
      <c r="L692" s="155"/>
      <c r="M692" s="155"/>
      <c r="N692" s="155"/>
      <c r="O692" s="155"/>
      <c r="P692" s="155"/>
      <c r="Q692" s="155"/>
      <c r="R692" s="155"/>
      <c r="S692" s="155"/>
      <c r="T692" s="155"/>
      <c r="U692" s="155"/>
      <c r="V692" s="117"/>
      <c r="W692" s="155"/>
      <c r="X692" s="117"/>
      <c r="Y692" s="117"/>
      <c r="Z692" s="117"/>
      <c r="AA692" s="203"/>
      <c r="AB692" s="201"/>
      <c r="AC692" s="200"/>
    </row>
    <row r="693" spans="2:29" ht="17.25" hidden="1" customHeight="1">
      <c r="B693" s="116"/>
      <c r="C693" s="116"/>
      <c r="D693" s="116"/>
      <c r="E693" s="116"/>
      <c r="F693" s="136"/>
      <c r="G693" s="116"/>
      <c r="H693" s="116"/>
      <c r="I693" s="135"/>
      <c r="J693" s="115"/>
      <c r="K693" s="155"/>
      <c r="L693" s="155"/>
      <c r="M693" s="155"/>
      <c r="N693" s="155"/>
      <c r="O693" s="155"/>
      <c r="P693" s="155"/>
      <c r="Q693" s="155"/>
      <c r="R693" s="155"/>
      <c r="S693" s="155"/>
      <c r="T693" s="155"/>
      <c r="U693" s="155"/>
      <c r="V693" s="117"/>
      <c r="W693" s="155"/>
      <c r="X693" s="117"/>
      <c r="Y693" s="117"/>
      <c r="Z693" s="117"/>
      <c r="AA693" s="203"/>
      <c r="AB693" s="201"/>
      <c r="AC693" s="200"/>
    </row>
    <row r="694" spans="2:29" ht="17.25" customHeight="1">
      <c r="B694" s="116"/>
      <c r="C694" s="116"/>
      <c r="D694" s="116"/>
      <c r="E694" s="116"/>
      <c r="F694" s="136"/>
      <c r="G694" s="116" t="s">
        <v>825</v>
      </c>
      <c r="H694" s="116" t="s">
        <v>273</v>
      </c>
      <c r="I694" s="157">
        <f t="shared" si="304"/>
        <v>0</v>
      </c>
      <c r="J694" s="115"/>
      <c r="K694" s="155"/>
      <c r="L694" s="155"/>
      <c r="M694" s="155"/>
      <c r="N694" s="155"/>
      <c r="O694" s="155"/>
      <c r="P694" s="155"/>
      <c r="Q694" s="155"/>
      <c r="R694" s="155"/>
      <c r="S694" s="155"/>
      <c r="T694" s="155"/>
      <c r="U694" s="155"/>
      <c r="V694" s="117"/>
      <c r="W694" s="155"/>
      <c r="X694" s="117"/>
      <c r="Y694" s="117"/>
      <c r="Z694" s="117"/>
      <c r="AA694" s="203"/>
      <c r="AB694" s="201"/>
      <c r="AC694" s="200"/>
    </row>
    <row r="695" spans="2:29" ht="17.25" customHeight="1">
      <c r="B695" s="116"/>
      <c r="C695" s="116"/>
      <c r="D695" s="116"/>
      <c r="E695" s="116"/>
      <c r="F695" s="116"/>
      <c r="G695" s="116"/>
      <c r="H695" s="116"/>
      <c r="I695" s="116"/>
      <c r="J695" s="116"/>
      <c r="K695" s="116"/>
      <c r="L695" s="116"/>
      <c r="M695" s="116"/>
      <c r="N695" s="116"/>
      <c r="O695" s="116"/>
      <c r="P695" s="116"/>
      <c r="Q695" s="116"/>
      <c r="R695" s="116"/>
      <c r="S695" s="116"/>
      <c r="T695" s="116"/>
      <c r="U695" s="116"/>
      <c r="V695" s="116"/>
      <c r="W695" s="116"/>
      <c r="X695" s="117"/>
      <c r="Y695" s="117"/>
      <c r="Z695" s="117"/>
      <c r="AA695" s="203"/>
      <c r="AB695" s="201"/>
      <c r="AC695" s="200"/>
    </row>
    <row r="696" spans="2:29" ht="17.25" customHeight="1">
      <c r="B696" s="116"/>
      <c r="C696" s="116"/>
      <c r="D696" s="116"/>
      <c r="E696" s="136"/>
      <c r="F696" s="116" t="s">
        <v>826</v>
      </c>
      <c r="G696" s="116" t="s">
        <v>449</v>
      </c>
      <c r="H696" s="116"/>
      <c r="I696" s="157">
        <f t="shared" ref="I696:I703" si="307">SUM(K696:U696)+W696</f>
        <v>0</v>
      </c>
      <c r="J696" s="115"/>
      <c r="K696" s="157">
        <f>SUM(K697:K703)</f>
        <v>0</v>
      </c>
      <c r="L696" s="157">
        <f t="shared" ref="L696:U696" si="308">SUM(L697:L703)</f>
        <v>0</v>
      </c>
      <c r="M696" s="157">
        <f t="shared" si="308"/>
        <v>0</v>
      </c>
      <c r="N696" s="157">
        <f t="shared" si="308"/>
        <v>0</v>
      </c>
      <c r="O696" s="157">
        <f t="shared" si="308"/>
        <v>0</v>
      </c>
      <c r="P696" s="157">
        <f t="shared" si="308"/>
        <v>0</v>
      </c>
      <c r="Q696" s="157">
        <f t="shared" si="308"/>
        <v>0</v>
      </c>
      <c r="R696" s="157">
        <f t="shared" si="308"/>
        <v>0</v>
      </c>
      <c r="S696" s="157">
        <f t="shared" si="308"/>
        <v>0</v>
      </c>
      <c r="T696" s="157">
        <f t="shared" si="308"/>
        <v>0</v>
      </c>
      <c r="U696" s="157">
        <f t="shared" si="308"/>
        <v>0</v>
      </c>
      <c r="V696" s="117"/>
      <c r="W696" s="157">
        <f t="shared" ref="W696" si="309">SUM(W697:W703)</f>
        <v>0</v>
      </c>
      <c r="X696" s="117"/>
      <c r="Y696" s="155"/>
      <c r="Z696" s="117"/>
      <c r="AA696" s="203"/>
      <c r="AB696" s="201"/>
      <c r="AC696" s="200"/>
    </row>
    <row r="697" spans="2:29" ht="17.25" customHeight="1">
      <c r="B697" s="116"/>
      <c r="C697" s="116"/>
      <c r="D697" s="116"/>
      <c r="E697" s="116"/>
      <c r="F697" s="136"/>
      <c r="G697" s="116" t="s">
        <v>827</v>
      </c>
      <c r="H697" s="116" t="s">
        <v>392</v>
      </c>
      <c r="I697" s="157">
        <f t="shared" si="307"/>
        <v>0</v>
      </c>
      <c r="J697" s="115"/>
      <c r="K697" s="155"/>
      <c r="L697" s="155"/>
      <c r="M697" s="155"/>
      <c r="N697" s="155"/>
      <c r="O697" s="155"/>
      <c r="P697" s="155"/>
      <c r="Q697" s="155"/>
      <c r="R697" s="155"/>
      <c r="S697" s="155"/>
      <c r="T697" s="155"/>
      <c r="U697" s="155"/>
      <c r="V697" s="117"/>
      <c r="W697" s="155"/>
      <c r="X697" s="117"/>
      <c r="Y697" s="117"/>
      <c r="Z697" s="117"/>
      <c r="AA697" s="203"/>
      <c r="AB697" s="201"/>
      <c r="AC697" s="200"/>
    </row>
    <row r="698" spans="2:29" ht="17.25" customHeight="1">
      <c r="B698" s="116"/>
      <c r="C698" s="116"/>
      <c r="D698" s="116"/>
      <c r="E698" s="116"/>
      <c r="F698" s="136"/>
      <c r="G698" s="116" t="s">
        <v>828</v>
      </c>
      <c r="H698" s="116" t="s">
        <v>394</v>
      </c>
      <c r="I698" s="157">
        <f t="shared" si="307"/>
        <v>0</v>
      </c>
      <c r="J698" s="115"/>
      <c r="K698" s="155"/>
      <c r="L698" s="155"/>
      <c r="M698" s="155"/>
      <c r="N698" s="155"/>
      <c r="O698" s="155"/>
      <c r="P698" s="155"/>
      <c r="Q698" s="155"/>
      <c r="R698" s="155"/>
      <c r="S698" s="155"/>
      <c r="T698" s="155"/>
      <c r="U698" s="155"/>
      <c r="V698" s="117"/>
      <c r="W698" s="155"/>
      <c r="X698" s="117"/>
      <c r="Y698" s="117"/>
      <c r="Z698" s="117"/>
      <c r="AA698" s="203"/>
      <c r="AB698" s="201"/>
      <c r="AC698" s="200"/>
    </row>
    <row r="699" spans="2:29" ht="17.25" customHeight="1">
      <c r="B699" s="116"/>
      <c r="C699" s="116"/>
      <c r="D699" s="116"/>
      <c r="E699" s="116"/>
      <c r="F699" s="136"/>
      <c r="G699" s="116" t="s">
        <v>829</v>
      </c>
      <c r="H699" s="116" t="s">
        <v>396</v>
      </c>
      <c r="I699" s="157">
        <f t="shared" si="307"/>
        <v>0</v>
      </c>
      <c r="J699" s="115"/>
      <c r="K699" s="155"/>
      <c r="L699" s="155"/>
      <c r="M699" s="155"/>
      <c r="N699" s="155"/>
      <c r="O699" s="155"/>
      <c r="P699" s="155"/>
      <c r="Q699" s="155"/>
      <c r="R699" s="155"/>
      <c r="S699" s="155"/>
      <c r="T699" s="155"/>
      <c r="U699" s="155"/>
      <c r="V699" s="117"/>
      <c r="W699" s="155"/>
      <c r="X699" s="117"/>
      <c r="Y699" s="117"/>
      <c r="Z699" s="117"/>
      <c r="AA699" s="203"/>
      <c r="AB699" s="201"/>
      <c r="AC699" s="200"/>
    </row>
    <row r="700" spans="2:29" ht="17.25" customHeight="1">
      <c r="B700" s="116"/>
      <c r="C700" s="116"/>
      <c r="D700" s="116"/>
      <c r="E700" s="116"/>
      <c r="F700" s="136"/>
      <c r="G700" s="116" t="s">
        <v>830</v>
      </c>
      <c r="H700" s="116" t="s">
        <v>809</v>
      </c>
      <c r="I700" s="157">
        <f t="shared" si="307"/>
        <v>0</v>
      </c>
      <c r="J700" s="115"/>
      <c r="K700" s="155"/>
      <c r="L700" s="155"/>
      <c r="M700" s="155"/>
      <c r="N700" s="155"/>
      <c r="O700" s="155"/>
      <c r="P700" s="155"/>
      <c r="Q700" s="155"/>
      <c r="R700" s="155"/>
      <c r="S700" s="155"/>
      <c r="T700" s="155"/>
      <c r="U700" s="155"/>
      <c r="V700" s="117"/>
      <c r="W700" s="155"/>
      <c r="X700" s="117"/>
      <c r="Y700" s="117"/>
      <c r="Z700" s="117"/>
      <c r="AA700" s="203"/>
      <c r="AB700" s="201"/>
      <c r="AC700" s="200"/>
    </row>
    <row r="701" spans="2:29" ht="17.25" customHeight="1">
      <c r="B701" s="116"/>
      <c r="C701" s="116"/>
      <c r="D701" s="116"/>
      <c r="E701" s="116"/>
      <c r="F701" s="136"/>
      <c r="G701" s="116" t="s">
        <v>831</v>
      </c>
      <c r="H701" s="116" t="s">
        <v>780</v>
      </c>
      <c r="I701" s="157">
        <f t="shared" si="307"/>
        <v>0</v>
      </c>
      <c r="J701" s="115"/>
      <c r="K701" s="155"/>
      <c r="L701" s="155"/>
      <c r="M701" s="155"/>
      <c r="N701" s="155"/>
      <c r="O701" s="155"/>
      <c r="P701" s="155"/>
      <c r="Q701" s="155"/>
      <c r="R701" s="155"/>
      <c r="S701" s="155"/>
      <c r="T701" s="155"/>
      <c r="U701" s="155"/>
      <c r="V701" s="117"/>
      <c r="W701" s="155"/>
      <c r="X701" s="117"/>
      <c r="Y701" s="117"/>
      <c r="Z701" s="117"/>
      <c r="AA701" s="203"/>
      <c r="AB701" s="201"/>
      <c r="AC701" s="200"/>
    </row>
    <row r="702" spans="2:29" ht="17.25" hidden="1" customHeight="1">
      <c r="B702" s="116"/>
      <c r="C702" s="116"/>
      <c r="D702" s="116"/>
      <c r="E702" s="116"/>
      <c r="F702" s="136"/>
      <c r="G702" s="116"/>
      <c r="H702" s="116"/>
      <c r="I702" s="135"/>
      <c r="J702" s="115"/>
      <c r="K702" s="155"/>
      <c r="L702" s="155"/>
      <c r="M702" s="155"/>
      <c r="N702" s="155"/>
      <c r="O702" s="155"/>
      <c r="P702" s="155"/>
      <c r="Q702" s="155"/>
      <c r="R702" s="155"/>
      <c r="S702" s="155"/>
      <c r="T702" s="155"/>
      <c r="U702" s="155"/>
      <c r="V702" s="117"/>
      <c r="W702" s="155"/>
      <c r="X702" s="117"/>
      <c r="Y702" s="117"/>
      <c r="Z702" s="117"/>
      <c r="AA702" s="203"/>
      <c r="AB702" s="201"/>
      <c r="AC702" s="200"/>
    </row>
    <row r="703" spans="2:29" ht="17.25" customHeight="1">
      <c r="B703" s="116"/>
      <c r="C703" s="116"/>
      <c r="D703" s="116"/>
      <c r="E703" s="116"/>
      <c r="F703" s="136"/>
      <c r="G703" s="116" t="s">
        <v>832</v>
      </c>
      <c r="H703" s="116" t="s">
        <v>273</v>
      </c>
      <c r="I703" s="157">
        <f t="shared" si="307"/>
        <v>0</v>
      </c>
      <c r="J703" s="115"/>
      <c r="K703" s="155"/>
      <c r="L703" s="155"/>
      <c r="M703" s="155"/>
      <c r="N703" s="155"/>
      <c r="O703" s="155"/>
      <c r="P703" s="155"/>
      <c r="Q703" s="155"/>
      <c r="R703" s="155"/>
      <c r="S703" s="155"/>
      <c r="T703" s="155"/>
      <c r="U703" s="155"/>
      <c r="V703" s="117"/>
      <c r="W703" s="155"/>
      <c r="X703" s="117"/>
      <c r="Y703" s="117"/>
      <c r="Z703" s="117"/>
      <c r="AA703" s="203"/>
      <c r="AB703" s="201"/>
      <c r="AC703" s="200"/>
    </row>
    <row r="704" spans="2:29" ht="17.25" customHeight="1">
      <c r="B704" s="116"/>
      <c r="C704" s="116"/>
      <c r="D704" s="116"/>
      <c r="E704" s="116"/>
      <c r="F704" s="116"/>
      <c r="G704" s="116"/>
      <c r="H704" s="116"/>
      <c r="I704" s="116"/>
      <c r="J704" s="115"/>
      <c r="K704" s="116"/>
      <c r="L704" s="116"/>
      <c r="M704" s="116"/>
      <c r="N704" s="116"/>
      <c r="O704" s="116"/>
      <c r="P704" s="116"/>
      <c r="Q704" s="116"/>
      <c r="R704" s="116"/>
      <c r="S704" s="116"/>
      <c r="T704" s="116"/>
      <c r="U704" s="116"/>
      <c r="V704" s="117"/>
      <c r="W704" s="116"/>
      <c r="X704" s="117"/>
      <c r="Y704" s="117"/>
      <c r="Z704" s="117"/>
      <c r="AA704" s="203"/>
      <c r="AB704" s="201"/>
      <c r="AC704" s="200"/>
    </row>
    <row r="705" spans="2:29" ht="17.25" customHeight="1">
      <c r="B705" s="116"/>
      <c r="C705" s="116"/>
      <c r="D705" s="136"/>
      <c r="E705" s="116" t="s">
        <v>833</v>
      </c>
      <c r="F705" s="116" t="s">
        <v>455</v>
      </c>
      <c r="G705" s="116"/>
      <c r="H705" s="116"/>
      <c r="I705" s="157">
        <f t="shared" ref="I705" si="310">SUM(K705:U705)+W705</f>
        <v>0</v>
      </c>
      <c r="J705" s="115"/>
      <c r="K705" s="157">
        <f>K707+K716+K725+K734</f>
        <v>0</v>
      </c>
      <c r="L705" s="157">
        <f t="shared" ref="L705:Y705" si="311">L707+L716+L725+L734</f>
        <v>0</v>
      </c>
      <c r="M705" s="157">
        <f t="shared" si="311"/>
        <v>0</v>
      </c>
      <c r="N705" s="157">
        <f t="shared" si="311"/>
        <v>0</v>
      </c>
      <c r="O705" s="157">
        <f t="shared" si="311"/>
        <v>0</v>
      </c>
      <c r="P705" s="157">
        <f t="shared" si="311"/>
        <v>0</v>
      </c>
      <c r="Q705" s="157">
        <f t="shared" si="311"/>
        <v>0</v>
      </c>
      <c r="R705" s="157">
        <f t="shared" si="311"/>
        <v>0</v>
      </c>
      <c r="S705" s="157">
        <f t="shared" si="311"/>
        <v>0</v>
      </c>
      <c r="T705" s="157">
        <f t="shared" si="311"/>
        <v>0</v>
      </c>
      <c r="U705" s="157">
        <f t="shared" si="311"/>
        <v>0</v>
      </c>
      <c r="V705" s="117"/>
      <c r="W705" s="157">
        <f t="shared" si="311"/>
        <v>0</v>
      </c>
      <c r="X705" s="117"/>
      <c r="Y705" s="157">
        <f t="shared" si="311"/>
        <v>0</v>
      </c>
      <c r="Z705" s="117"/>
      <c r="AA705" s="203"/>
      <c r="AB705" s="201"/>
      <c r="AC705" s="200"/>
    </row>
    <row r="706" spans="2:29" ht="17.25" customHeight="1">
      <c r="B706" s="116"/>
      <c r="C706" s="116"/>
      <c r="D706" s="116"/>
      <c r="E706" s="116"/>
      <c r="F706" s="116"/>
      <c r="G706" s="116"/>
      <c r="H706" s="116"/>
      <c r="I706" s="116"/>
      <c r="J706" s="116"/>
      <c r="K706" s="116"/>
      <c r="L706" s="116"/>
      <c r="M706" s="116"/>
      <c r="N706" s="116"/>
      <c r="O706" s="116"/>
      <c r="P706" s="116"/>
      <c r="Q706" s="116"/>
      <c r="R706" s="116"/>
      <c r="S706" s="116"/>
      <c r="T706" s="116"/>
      <c r="U706" s="116"/>
      <c r="V706" s="117"/>
      <c r="W706" s="116"/>
      <c r="X706" s="117"/>
      <c r="Y706" s="117"/>
      <c r="Z706" s="117"/>
      <c r="AA706" s="203"/>
      <c r="AB706" s="201"/>
      <c r="AC706" s="200"/>
    </row>
    <row r="707" spans="2:29" ht="17.25" customHeight="1">
      <c r="B707" s="116"/>
      <c r="C707" s="116"/>
      <c r="D707" s="116"/>
      <c r="E707" s="136"/>
      <c r="F707" s="117" t="s">
        <v>834</v>
      </c>
      <c r="G707" s="116" t="s">
        <v>457</v>
      </c>
      <c r="H707" s="116"/>
      <c r="I707" s="157">
        <f t="shared" ref="I707" si="312">SUM(K707:U707)+W707</f>
        <v>0</v>
      </c>
      <c r="J707" s="115"/>
      <c r="K707" s="157">
        <f>SUM(K708:K714)</f>
        <v>0</v>
      </c>
      <c r="L707" s="157">
        <f t="shared" ref="L707:U707" si="313">SUM(L708:L714)</f>
        <v>0</v>
      </c>
      <c r="M707" s="157">
        <f t="shared" si="313"/>
        <v>0</v>
      </c>
      <c r="N707" s="157">
        <f t="shared" si="313"/>
        <v>0</v>
      </c>
      <c r="O707" s="157">
        <f t="shared" si="313"/>
        <v>0</v>
      </c>
      <c r="P707" s="157">
        <f t="shared" si="313"/>
        <v>0</v>
      </c>
      <c r="Q707" s="157">
        <f t="shared" si="313"/>
        <v>0</v>
      </c>
      <c r="R707" s="157">
        <f t="shared" si="313"/>
        <v>0</v>
      </c>
      <c r="S707" s="157">
        <f t="shared" si="313"/>
        <v>0</v>
      </c>
      <c r="T707" s="157">
        <f t="shared" si="313"/>
        <v>0</v>
      </c>
      <c r="U707" s="157">
        <f t="shared" si="313"/>
        <v>0</v>
      </c>
      <c r="V707" s="117"/>
      <c r="W707" s="157">
        <f t="shared" ref="W707" si="314">SUM(W708:W714)</f>
        <v>0</v>
      </c>
      <c r="X707" s="117"/>
      <c r="Y707" s="155"/>
      <c r="Z707" s="117"/>
      <c r="AA707" s="203"/>
      <c r="AB707" s="201"/>
      <c r="AC707" s="200"/>
    </row>
    <row r="708" spans="2:29" ht="17.25" customHeight="1">
      <c r="B708" s="116"/>
      <c r="C708" s="116"/>
      <c r="D708" s="116"/>
      <c r="E708" s="116"/>
      <c r="F708" s="136"/>
      <c r="G708" s="117" t="s">
        <v>835</v>
      </c>
      <c r="H708" s="116" t="s">
        <v>392</v>
      </c>
      <c r="I708" s="157">
        <f t="shared" ref="I708:I714" si="315">SUM(K708:U708)+W708</f>
        <v>0</v>
      </c>
      <c r="J708" s="115"/>
      <c r="K708" s="155"/>
      <c r="L708" s="155"/>
      <c r="M708" s="155"/>
      <c r="N708" s="155"/>
      <c r="O708" s="155"/>
      <c r="P708" s="155"/>
      <c r="Q708" s="155"/>
      <c r="R708" s="155"/>
      <c r="S708" s="155"/>
      <c r="T708" s="155"/>
      <c r="U708" s="155"/>
      <c r="V708" s="117"/>
      <c r="W708" s="155"/>
      <c r="X708" s="117"/>
      <c r="Y708" s="117"/>
      <c r="Z708" s="117"/>
      <c r="AA708" s="203"/>
      <c r="AB708" s="201"/>
      <c r="AC708" s="200"/>
    </row>
    <row r="709" spans="2:29" ht="17.25" customHeight="1">
      <c r="B709" s="116"/>
      <c r="C709" s="116"/>
      <c r="D709" s="116"/>
      <c r="E709" s="116"/>
      <c r="F709" s="136"/>
      <c r="G709" s="117" t="s">
        <v>836</v>
      </c>
      <c r="H709" s="116" t="s">
        <v>394</v>
      </c>
      <c r="I709" s="157">
        <f t="shared" si="315"/>
        <v>0</v>
      </c>
      <c r="J709" s="115"/>
      <c r="K709" s="155"/>
      <c r="L709" s="155"/>
      <c r="M709" s="155"/>
      <c r="N709" s="155"/>
      <c r="O709" s="155"/>
      <c r="P709" s="155"/>
      <c r="Q709" s="155"/>
      <c r="R709" s="155"/>
      <c r="S709" s="155"/>
      <c r="T709" s="155"/>
      <c r="U709" s="155"/>
      <c r="V709" s="117"/>
      <c r="W709" s="155"/>
      <c r="X709" s="117"/>
      <c r="Y709" s="117"/>
      <c r="Z709" s="117"/>
      <c r="AA709" s="203"/>
      <c r="AB709" s="201"/>
      <c r="AC709" s="200"/>
    </row>
    <row r="710" spans="2:29" ht="17.25" customHeight="1">
      <c r="B710" s="116"/>
      <c r="C710" s="116"/>
      <c r="D710" s="116"/>
      <c r="E710" s="116"/>
      <c r="F710" s="136"/>
      <c r="G710" s="117" t="s">
        <v>837</v>
      </c>
      <c r="H710" s="116" t="s">
        <v>396</v>
      </c>
      <c r="I710" s="157">
        <f t="shared" si="315"/>
        <v>0</v>
      </c>
      <c r="J710" s="115"/>
      <c r="K710" s="155"/>
      <c r="L710" s="155"/>
      <c r="M710" s="155"/>
      <c r="N710" s="155"/>
      <c r="O710" s="155"/>
      <c r="P710" s="155"/>
      <c r="Q710" s="155"/>
      <c r="R710" s="155"/>
      <c r="S710" s="155"/>
      <c r="T710" s="155"/>
      <c r="U710" s="155"/>
      <c r="V710" s="117"/>
      <c r="W710" s="155"/>
      <c r="X710" s="117"/>
      <c r="Y710" s="117"/>
      <c r="Z710" s="117"/>
      <c r="AA710" s="203"/>
      <c r="AB710" s="201"/>
      <c r="AC710" s="200"/>
    </row>
    <row r="711" spans="2:29" ht="17.25" customHeight="1">
      <c r="B711" s="116"/>
      <c r="C711" s="116"/>
      <c r="D711" s="116"/>
      <c r="E711" s="116"/>
      <c r="F711" s="136"/>
      <c r="G711" s="117" t="s">
        <v>838</v>
      </c>
      <c r="H711" s="116" t="s">
        <v>809</v>
      </c>
      <c r="I711" s="157">
        <f t="shared" si="315"/>
        <v>0</v>
      </c>
      <c r="J711" s="115"/>
      <c r="K711" s="155"/>
      <c r="L711" s="155"/>
      <c r="M711" s="155"/>
      <c r="N711" s="155"/>
      <c r="O711" s="155"/>
      <c r="P711" s="155"/>
      <c r="Q711" s="155"/>
      <c r="R711" s="155"/>
      <c r="S711" s="155"/>
      <c r="T711" s="155"/>
      <c r="U711" s="155"/>
      <c r="V711" s="117"/>
      <c r="W711" s="155"/>
      <c r="X711" s="117"/>
      <c r="Y711" s="117"/>
      <c r="Z711" s="117"/>
      <c r="AA711" s="203"/>
      <c r="AB711" s="201"/>
      <c r="AC711" s="200"/>
    </row>
    <row r="712" spans="2:29" ht="17.25" customHeight="1">
      <c r="B712" s="116"/>
      <c r="C712" s="116"/>
      <c r="D712" s="116"/>
      <c r="E712" s="116"/>
      <c r="F712" s="136"/>
      <c r="G712" s="117" t="s">
        <v>839</v>
      </c>
      <c r="H712" s="116" t="s">
        <v>780</v>
      </c>
      <c r="I712" s="157">
        <f t="shared" si="315"/>
        <v>0</v>
      </c>
      <c r="J712" s="115"/>
      <c r="K712" s="155"/>
      <c r="L712" s="155"/>
      <c r="M712" s="155"/>
      <c r="N712" s="155"/>
      <c r="O712" s="155"/>
      <c r="P712" s="155"/>
      <c r="Q712" s="155"/>
      <c r="R712" s="155"/>
      <c r="S712" s="155"/>
      <c r="T712" s="155"/>
      <c r="U712" s="155"/>
      <c r="V712" s="117"/>
      <c r="W712" s="155"/>
      <c r="X712" s="117"/>
      <c r="Y712" s="117"/>
      <c r="Z712" s="117"/>
      <c r="AA712" s="203"/>
      <c r="AB712" s="201"/>
      <c r="AC712" s="200"/>
    </row>
    <row r="713" spans="2:29" ht="17.25" hidden="1" customHeight="1">
      <c r="B713" s="116"/>
      <c r="C713" s="116"/>
      <c r="D713" s="116"/>
      <c r="E713" s="116"/>
      <c r="F713" s="136"/>
      <c r="G713" s="117"/>
      <c r="H713" s="116"/>
      <c r="I713" s="135"/>
      <c r="J713" s="115"/>
      <c r="K713" s="155"/>
      <c r="L713" s="155"/>
      <c r="M713" s="155"/>
      <c r="N713" s="155"/>
      <c r="O713" s="155"/>
      <c r="P713" s="155"/>
      <c r="Q713" s="155"/>
      <c r="R713" s="155"/>
      <c r="S713" s="155"/>
      <c r="T713" s="155"/>
      <c r="U713" s="155"/>
      <c r="V713" s="117"/>
      <c r="W713" s="155"/>
      <c r="X713" s="117"/>
      <c r="Y713" s="117"/>
      <c r="Z713" s="117"/>
      <c r="AA713" s="203"/>
      <c r="AB713" s="201"/>
      <c r="AC713" s="200"/>
    </row>
    <row r="714" spans="2:29" ht="17.25" customHeight="1">
      <c r="B714" s="116"/>
      <c r="C714" s="116"/>
      <c r="D714" s="116"/>
      <c r="E714" s="116"/>
      <c r="F714" s="136"/>
      <c r="G714" s="117" t="s">
        <v>840</v>
      </c>
      <c r="H714" s="116" t="s">
        <v>273</v>
      </c>
      <c r="I714" s="157">
        <f t="shared" si="315"/>
        <v>0</v>
      </c>
      <c r="J714" s="115"/>
      <c r="K714" s="155"/>
      <c r="L714" s="155"/>
      <c r="M714" s="155"/>
      <c r="N714" s="155"/>
      <c r="O714" s="155"/>
      <c r="P714" s="155"/>
      <c r="Q714" s="155"/>
      <c r="R714" s="155"/>
      <c r="S714" s="155"/>
      <c r="T714" s="155"/>
      <c r="U714" s="155"/>
      <c r="V714" s="117"/>
      <c r="W714" s="155"/>
      <c r="X714" s="117"/>
      <c r="Y714" s="117"/>
      <c r="Z714" s="117"/>
      <c r="AA714" s="203"/>
      <c r="AB714" s="201"/>
      <c r="AC714" s="200"/>
    </row>
    <row r="715" spans="2:29" ht="17.25" customHeight="1">
      <c r="B715" s="116"/>
      <c r="C715" s="116"/>
      <c r="D715" s="116"/>
      <c r="E715" s="116"/>
      <c r="F715" s="117"/>
      <c r="G715" s="116"/>
      <c r="H715" s="116"/>
      <c r="I715" s="116"/>
      <c r="J715" s="115"/>
      <c r="K715" s="116"/>
      <c r="L715" s="116"/>
      <c r="M715" s="116"/>
      <c r="N715" s="116"/>
      <c r="O715" s="116"/>
      <c r="P715" s="116"/>
      <c r="Q715" s="116"/>
      <c r="R715" s="116"/>
      <c r="S715" s="116"/>
      <c r="T715" s="116"/>
      <c r="U715" s="116"/>
      <c r="V715" s="117"/>
      <c r="W715" s="116"/>
      <c r="X715" s="117"/>
      <c r="Y715" s="117"/>
      <c r="Z715" s="117"/>
      <c r="AA715" s="203"/>
      <c r="AB715" s="201"/>
      <c r="AC715" s="200"/>
    </row>
    <row r="716" spans="2:29" ht="17.25" customHeight="1">
      <c r="B716" s="116"/>
      <c r="C716" s="116"/>
      <c r="D716" s="116"/>
      <c r="E716" s="136"/>
      <c r="F716" s="117" t="s">
        <v>841</v>
      </c>
      <c r="G716" s="116" t="s">
        <v>463</v>
      </c>
      <c r="H716" s="116"/>
      <c r="I716" s="157">
        <f t="shared" ref="I716:I723" si="316">SUM(K716:U716)+W716</f>
        <v>0</v>
      </c>
      <c r="J716" s="115"/>
      <c r="K716" s="157">
        <f>SUM(K717:K723)</f>
        <v>0</v>
      </c>
      <c r="L716" s="157">
        <f t="shared" ref="L716:U716" si="317">SUM(L717:L723)</f>
        <v>0</v>
      </c>
      <c r="M716" s="157">
        <f t="shared" si="317"/>
        <v>0</v>
      </c>
      <c r="N716" s="157">
        <f t="shared" si="317"/>
        <v>0</v>
      </c>
      <c r="O716" s="157">
        <f t="shared" si="317"/>
        <v>0</v>
      </c>
      <c r="P716" s="157">
        <f t="shared" si="317"/>
        <v>0</v>
      </c>
      <c r="Q716" s="157">
        <f t="shared" si="317"/>
        <v>0</v>
      </c>
      <c r="R716" s="157">
        <f t="shared" si="317"/>
        <v>0</v>
      </c>
      <c r="S716" s="157">
        <f t="shared" si="317"/>
        <v>0</v>
      </c>
      <c r="T716" s="157">
        <f t="shared" si="317"/>
        <v>0</v>
      </c>
      <c r="U716" s="157">
        <f t="shared" si="317"/>
        <v>0</v>
      </c>
      <c r="V716" s="117"/>
      <c r="W716" s="157">
        <f t="shared" ref="W716" si="318">SUM(W717:W723)</f>
        <v>0</v>
      </c>
      <c r="X716" s="117"/>
      <c r="Y716" s="134"/>
      <c r="Z716" s="117"/>
      <c r="AA716" s="203"/>
      <c r="AB716" s="201"/>
      <c r="AC716" s="200"/>
    </row>
    <row r="717" spans="2:29" ht="17.25" customHeight="1">
      <c r="B717" s="116"/>
      <c r="C717" s="116"/>
      <c r="D717" s="116"/>
      <c r="E717" s="116"/>
      <c r="F717" s="136"/>
      <c r="G717" s="117" t="s">
        <v>842</v>
      </c>
      <c r="H717" s="116" t="s">
        <v>392</v>
      </c>
      <c r="I717" s="157">
        <f t="shared" si="316"/>
        <v>0</v>
      </c>
      <c r="J717" s="115"/>
      <c r="K717" s="155"/>
      <c r="L717" s="155"/>
      <c r="M717" s="155"/>
      <c r="N717" s="155"/>
      <c r="O717" s="155"/>
      <c r="P717" s="155"/>
      <c r="Q717" s="155"/>
      <c r="R717" s="155"/>
      <c r="S717" s="155"/>
      <c r="T717" s="155"/>
      <c r="U717" s="155"/>
      <c r="V717" s="117"/>
      <c r="W717" s="155"/>
      <c r="X717" s="117"/>
      <c r="Y717" s="117"/>
      <c r="Z717" s="117"/>
      <c r="AA717" s="203"/>
      <c r="AB717" s="201"/>
      <c r="AC717" s="200"/>
    </row>
    <row r="718" spans="2:29" ht="17.25" customHeight="1">
      <c r="B718" s="116"/>
      <c r="C718" s="116"/>
      <c r="D718" s="116"/>
      <c r="E718" s="116"/>
      <c r="F718" s="136"/>
      <c r="G718" s="117" t="s">
        <v>843</v>
      </c>
      <c r="H718" s="116" t="s">
        <v>394</v>
      </c>
      <c r="I718" s="157">
        <f t="shared" si="316"/>
        <v>0</v>
      </c>
      <c r="J718" s="115"/>
      <c r="K718" s="155"/>
      <c r="L718" s="155"/>
      <c r="M718" s="155"/>
      <c r="N718" s="155"/>
      <c r="O718" s="155"/>
      <c r="P718" s="155"/>
      <c r="Q718" s="155"/>
      <c r="R718" s="155"/>
      <c r="S718" s="155"/>
      <c r="T718" s="155"/>
      <c r="U718" s="155"/>
      <c r="V718" s="117"/>
      <c r="W718" s="155"/>
      <c r="X718" s="117"/>
      <c r="Y718" s="117"/>
      <c r="Z718" s="117"/>
      <c r="AA718" s="203"/>
      <c r="AB718" s="201"/>
      <c r="AC718" s="200"/>
    </row>
    <row r="719" spans="2:29" ht="17.25" customHeight="1">
      <c r="B719" s="116"/>
      <c r="C719" s="116"/>
      <c r="D719" s="116"/>
      <c r="E719" s="116"/>
      <c r="F719" s="136"/>
      <c r="G719" s="117" t="s">
        <v>844</v>
      </c>
      <c r="H719" s="116" t="s">
        <v>396</v>
      </c>
      <c r="I719" s="157">
        <f t="shared" si="316"/>
        <v>0</v>
      </c>
      <c r="J719" s="115"/>
      <c r="K719" s="155"/>
      <c r="L719" s="155"/>
      <c r="M719" s="155"/>
      <c r="N719" s="155"/>
      <c r="O719" s="155"/>
      <c r="P719" s="155"/>
      <c r="Q719" s="155"/>
      <c r="R719" s="155"/>
      <c r="S719" s="155"/>
      <c r="T719" s="155"/>
      <c r="U719" s="155"/>
      <c r="V719" s="117"/>
      <c r="W719" s="155"/>
      <c r="X719" s="117"/>
      <c r="Y719" s="117"/>
      <c r="Z719" s="117"/>
      <c r="AA719" s="203"/>
      <c r="AB719" s="201"/>
      <c r="AC719" s="200"/>
    </row>
    <row r="720" spans="2:29" ht="17.25" customHeight="1">
      <c r="B720" s="116"/>
      <c r="C720" s="116"/>
      <c r="D720" s="116"/>
      <c r="E720" s="116"/>
      <c r="F720" s="136"/>
      <c r="G720" s="117" t="s">
        <v>845</v>
      </c>
      <c r="H720" s="116" t="s">
        <v>809</v>
      </c>
      <c r="I720" s="157">
        <f t="shared" si="316"/>
        <v>0</v>
      </c>
      <c r="J720" s="115"/>
      <c r="K720" s="155"/>
      <c r="L720" s="155"/>
      <c r="M720" s="155"/>
      <c r="N720" s="155"/>
      <c r="O720" s="155"/>
      <c r="P720" s="155"/>
      <c r="Q720" s="155"/>
      <c r="R720" s="155"/>
      <c r="S720" s="155"/>
      <c r="T720" s="155"/>
      <c r="U720" s="155"/>
      <c r="V720" s="117"/>
      <c r="W720" s="155"/>
      <c r="X720" s="117"/>
      <c r="Y720" s="117"/>
      <c r="Z720" s="117"/>
      <c r="AA720" s="203"/>
      <c r="AB720" s="201"/>
      <c r="AC720" s="200"/>
    </row>
    <row r="721" spans="2:29" ht="17.25" customHeight="1">
      <c r="B721" s="116"/>
      <c r="C721" s="116"/>
      <c r="D721" s="116"/>
      <c r="E721" s="116"/>
      <c r="F721" s="136"/>
      <c r="G721" s="117" t="s">
        <v>846</v>
      </c>
      <c r="H721" s="116" t="s">
        <v>780</v>
      </c>
      <c r="I721" s="157">
        <f t="shared" si="316"/>
        <v>0</v>
      </c>
      <c r="J721" s="115"/>
      <c r="K721" s="155"/>
      <c r="L721" s="155"/>
      <c r="M721" s="155"/>
      <c r="N721" s="155"/>
      <c r="O721" s="155"/>
      <c r="P721" s="155"/>
      <c r="Q721" s="155"/>
      <c r="R721" s="155"/>
      <c r="S721" s="155"/>
      <c r="T721" s="155"/>
      <c r="U721" s="155"/>
      <c r="V721" s="117"/>
      <c r="W721" s="155"/>
      <c r="X721" s="117"/>
      <c r="Y721" s="117"/>
      <c r="Z721" s="117"/>
      <c r="AA721" s="203"/>
      <c r="AB721" s="201"/>
      <c r="AC721" s="200"/>
    </row>
    <row r="722" spans="2:29" ht="17.25" hidden="1" customHeight="1">
      <c r="B722" s="116"/>
      <c r="C722" s="116"/>
      <c r="D722" s="116"/>
      <c r="E722" s="116"/>
      <c r="F722" s="136"/>
      <c r="G722" s="117"/>
      <c r="H722" s="116"/>
      <c r="I722" s="135"/>
      <c r="J722" s="115"/>
      <c r="K722" s="155"/>
      <c r="L722" s="155"/>
      <c r="M722" s="155"/>
      <c r="N722" s="155"/>
      <c r="O722" s="155"/>
      <c r="P722" s="155"/>
      <c r="Q722" s="155"/>
      <c r="R722" s="155"/>
      <c r="S722" s="155"/>
      <c r="T722" s="155"/>
      <c r="U722" s="155"/>
      <c r="V722" s="117"/>
      <c r="W722" s="155"/>
      <c r="X722" s="117"/>
      <c r="Y722" s="117"/>
      <c r="Z722" s="117"/>
      <c r="AA722" s="203"/>
      <c r="AB722" s="201"/>
      <c r="AC722" s="200"/>
    </row>
    <row r="723" spans="2:29" ht="17.25" customHeight="1">
      <c r="B723" s="116"/>
      <c r="C723" s="116"/>
      <c r="D723" s="116"/>
      <c r="E723" s="116"/>
      <c r="F723" s="136"/>
      <c r="G723" s="117" t="s">
        <v>847</v>
      </c>
      <c r="H723" s="116" t="s">
        <v>273</v>
      </c>
      <c r="I723" s="157">
        <f t="shared" si="316"/>
        <v>0</v>
      </c>
      <c r="J723" s="115"/>
      <c r="K723" s="155"/>
      <c r="L723" s="155"/>
      <c r="M723" s="155"/>
      <c r="N723" s="155"/>
      <c r="O723" s="155"/>
      <c r="P723" s="155"/>
      <c r="Q723" s="155"/>
      <c r="R723" s="155"/>
      <c r="S723" s="155"/>
      <c r="T723" s="155"/>
      <c r="U723" s="155"/>
      <c r="V723" s="117"/>
      <c r="W723" s="155"/>
      <c r="X723" s="117"/>
      <c r="Y723" s="117"/>
      <c r="Z723" s="117"/>
      <c r="AA723" s="203"/>
      <c r="AB723" s="201"/>
      <c r="AC723" s="200"/>
    </row>
    <row r="724" spans="2:29" ht="17.25" customHeight="1">
      <c r="B724" s="116"/>
      <c r="C724" s="116"/>
      <c r="D724" s="116"/>
      <c r="E724" s="116"/>
      <c r="F724" s="117"/>
      <c r="G724" s="116"/>
      <c r="H724" s="116"/>
      <c r="I724" s="116"/>
      <c r="J724" s="115"/>
      <c r="K724" s="116"/>
      <c r="L724" s="116"/>
      <c r="M724" s="116"/>
      <c r="N724" s="116"/>
      <c r="O724" s="116"/>
      <c r="P724" s="116"/>
      <c r="Q724" s="116"/>
      <c r="R724" s="116"/>
      <c r="S724" s="116"/>
      <c r="T724" s="116"/>
      <c r="U724" s="116"/>
      <c r="V724" s="117"/>
      <c r="W724" s="116"/>
      <c r="X724" s="117"/>
      <c r="Y724" s="117"/>
      <c r="Z724" s="117"/>
      <c r="AA724" s="203"/>
      <c r="AB724" s="201"/>
      <c r="AC724" s="200"/>
    </row>
    <row r="725" spans="2:29" ht="17.25" customHeight="1">
      <c r="B725" s="116"/>
      <c r="C725" s="116"/>
      <c r="D725" s="116"/>
      <c r="E725" s="116"/>
      <c r="F725" s="117" t="s">
        <v>848</v>
      </c>
      <c r="G725" s="116" t="s">
        <v>469</v>
      </c>
      <c r="H725" s="116"/>
      <c r="I725" s="157">
        <f t="shared" ref="I725:I730" si="319">SUM(K725:U725)+W725</f>
        <v>0</v>
      </c>
      <c r="J725" s="115"/>
      <c r="K725" s="157">
        <f>SUM(K726:K732)</f>
        <v>0</v>
      </c>
      <c r="L725" s="157">
        <f t="shared" ref="L725:U725" si="320">SUM(L726:L732)</f>
        <v>0</v>
      </c>
      <c r="M725" s="157">
        <f t="shared" si="320"/>
        <v>0</v>
      </c>
      <c r="N725" s="157">
        <f t="shared" si="320"/>
        <v>0</v>
      </c>
      <c r="O725" s="157">
        <f t="shared" si="320"/>
        <v>0</v>
      </c>
      <c r="P725" s="157">
        <f t="shared" si="320"/>
        <v>0</v>
      </c>
      <c r="Q725" s="157">
        <f t="shared" si="320"/>
        <v>0</v>
      </c>
      <c r="R725" s="157">
        <f t="shared" si="320"/>
        <v>0</v>
      </c>
      <c r="S725" s="157">
        <f t="shared" si="320"/>
        <v>0</v>
      </c>
      <c r="T725" s="157">
        <f t="shared" si="320"/>
        <v>0</v>
      </c>
      <c r="U725" s="157">
        <f t="shared" si="320"/>
        <v>0</v>
      </c>
      <c r="V725" s="117"/>
      <c r="W725" s="157">
        <f t="shared" ref="W725" si="321">SUM(W726:W732)</f>
        <v>0</v>
      </c>
      <c r="X725" s="117"/>
      <c r="Y725" s="155"/>
      <c r="Z725" s="117"/>
      <c r="AA725" s="203"/>
      <c r="AB725" s="201"/>
      <c r="AC725" s="200"/>
    </row>
    <row r="726" spans="2:29" ht="17.25" customHeight="1">
      <c r="B726" s="116"/>
      <c r="C726" s="116"/>
      <c r="D726" s="116"/>
      <c r="E726" s="116"/>
      <c r="F726" s="136"/>
      <c r="G726" s="117" t="s">
        <v>849</v>
      </c>
      <c r="H726" s="116" t="s">
        <v>392</v>
      </c>
      <c r="I726" s="157">
        <f t="shared" si="319"/>
        <v>0</v>
      </c>
      <c r="J726" s="115"/>
      <c r="K726" s="155"/>
      <c r="L726" s="155"/>
      <c r="M726" s="155"/>
      <c r="N726" s="155"/>
      <c r="O726" s="155"/>
      <c r="P726" s="155"/>
      <c r="Q726" s="155"/>
      <c r="R726" s="155"/>
      <c r="S726" s="155"/>
      <c r="T726" s="155"/>
      <c r="U726" s="155"/>
      <c r="V726" s="117"/>
      <c r="W726" s="155"/>
      <c r="X726" s="117"/>
      <c r="Y726" s="117"/>
      <c r="Z726" s="117"/>
      <c r="AA726" s="203"/>
      <c r="AB726" s="201"/>
      <c r="AC726" s="200"/>
    </row>
    <row r="727" spans="2:29" ht="17.25" customHeight="1">
      <c r="B727" s="116"/>
      <c r="C727" s="116"/>
      <c r="D727" s="116"/>
      <c r="E727" s="116"/>
      <c r="F727" s="136"/>
      <c r="G727" s="117" t="s">
        <v>850</v>
      </c>
      <c r="H727" s="116" t="s">
        <v>394</v>
      </c>
      <c r="I727" s="157">
        <f t="shared" si="319"/>
        <v>0</v>
      </c>
      <c r="J727" s="115"/>
      <c r="K727" s="155"/>
      <c r="L727" s="155"/>
      <c r="M727" s="155"/>
      <c r="N727" s="155"/>
      <c r="O727" s="155"/>
      <c r="P727" s="155"/>
      <c r="Q727" s="155"/>
      <c r="R727" s="155"/>
      <c r="S727" s="155"/>
      <c r="T727" s="155"/>
      <c r="U727" s="155"/>
      <c r="V727" s="117"/>
      <c r="W727" s="155"/>
      <c r="X727" s="117"/>
      <c r="Y727" s="117"/>
      <c r="Z727" s="117"/>
      <c r="AA727" s="203"/>
      <c r="AB727" s="201"/>
      <c r="AC727" s="200"/>
    </row>
    <row r="728" spans="2:29" ht="17.25" customHeight="1">
      <c r="B728" s="116"/>
      <c r="C728" s="116"/>
      <c r="D728" s="116"/>
      <c r="E728" s="116"/>
      <c r="F728" s="136"/>
      <c r="G728" s="117" t="s">
        <v>851</v>
      </c>
      <c r="H728" s="116" t="s">
        <v>396</v>
      </c>
      <c r="I728" s="157">
        <f t="shared" si="319"/>
        <v>0</v>
      </c>
      <c r="J728" s="115"/>
      <c r="K728" s="155"/>
      <c r="L728" s="155"/>
      <c r="M728" s="155"/>
      <c r="N728" s="155"/>
      <c r="O728" s="155"/>
      <c r="P728" s="155"/>
      <c r="Q728" s="155"/>
      <c r="R728" s="155"/>
      <c r="S728" s="155"/>
      <c r="T728" s="155"/>
      <c r="U728" s="155"/>
      <c r="V728" s="117"/>
      <c r="W728" s="155"/>
      <c r="X728" s="117"/>
      <c r="Y728" s="117"/>
      <c r="Z728" s="117"/>
      <c r="AA728" s="203"/>
      <c r="AB728" s="201"/>
      <c r="AC728" s="200"/>
    </row>
    <row r="729" spans="2:29" ht="17.25" customHeight="1">
      <c r="B729" s="116"/>
      <c r="C729" s="116"/>
      <c r="D729" s="116"/>
      <c r="E729" s="116"/>
      <c r="F729" s="136"/>
      <c r="G729" s="117" t="s">
        <v>852</v>
      </c>
      <c r="H729" s="116" t="s">
        <v>809</v>
      </c>
      <c r="I729" s="157">
        <f t="shared" si="319"/>
        <v>0</v>
      </c>
      <c r="J729" s="115"/>
      <c r="K729" s="155"/>
      <c r="L729" s="155"/>
      <c r="M729" s="155"/>
      <c r="N729" s="155"/>
      <c r="O729" s="155"/>
      <c r="P729" s="155"/>
      <c r="Q729" s="155"/>
      <c r="R729" s="155"/>
      <c r="S729" s="155"/>
      <c r="T729" s="155"/>
      <c r="U729" s="155"/>
      <c r="V729" s="117"/>
      <c r="W729" s="155"/>
      <c r="X729" s="117"/>
      <c r="Y729" s="117"/>
      <c r="Z729" s="117"/>
      <c r="AA729" s="203"/>
      <c r="AB729" s="201"/>
      <c r="AC729" s="200"/>
    </row>
    <row r="730" spans="2:29" ht="17.25" customHeight="1">
      <c r="B730" s="116"/>
      <c r="C730" s="116"/>
      <c r="D730" s="116"/>
      <c r="E730" s="116"/>
      <c r="F730" s="136"/>
      <c r="G730" s="117" t="s">
        <v>853</v>
      </c>
      <c r="H730" s="116" t="s">
        <v>780</v>
      </c>
      <c r="I730" s="157">
        <f t="shared" si="319"/>
        <v>0</v>
      </c>
      <c r="J730" s="115"/>
      <c r="K730" s="155"/>
      <c r="L730" s="155"/>
      <c r="M730" s="155"/>
      <c r="N730" s="155"/>
      <c r="O730" s="155"/>
      <c r="P730" s="155"/>
      <c r="Q730" s="155"/>
      <c r="R730" s="155"/>
      <c r="S730" s="155"/>
      <c r="T730" s="155"/>
      <c r="U730" s="155"/>
      <c r="V730" s="117"/>
      <c r="W730" s="155"/>
      <c r="X730" s="117"/>
      <c r="Y730" s="117"/>
      <c r="Z730" s="117"/>
      <c r="AA730" s="203"/>
      <c r="AB730" s="201"/>
      <c r="AC730" s="200"/>
    </row>
    <row r="731" spans="2:29" ht="17.25" hidden="1" customHeight="1">
      <c r="B731" s="116"/>
      <c r="C731" s="116"/>
      <c r="D731" s="116"/>
      <c r="E731" s="116"/>
      <c r="F731" s="136"/>
      <c r="G731" s="117"/>
      <c r="H731" s="116"/>
      <c r="I731" s="135"/>
      <c r="J731" s="115"/>
      <c r="K731" s="155"/>
      <c r="L731" s="155"/>
      <c r="M731" s="155"/>
      <c r="N731" s="155"/>
      <c r="O731" s="155"/>
      <c r="P731" s="155"/>
      <c r="Q731" s="155"/>
      <c r="R731" s="155"/>
      <c r="S731" s="155"/>
      <c r="T731" s="155"/>
      <c r="U731" s="155"/>
      <c r="V731" s="117"/>
      <c r="W731" s="155"/>
      <c r="X731" s="117"/>
      <c r="Y731" s="117"/>
      <c r="Z731" s="117"/>
      <c r="AA731" s="203"/>
      <c r="AB731" s="201"/>
      <c r="AC731" s="200"/>
    </row>
    <row r="732" spans="2:29" ht="17.25" customHeight="1">
      <c r="B732" s="116"/>
      <c r="C732" s="116"/>
      <c r="D732" s="116"/>
      <c r="E732" s="116"/>
      <c r="F732" s="136"/>
      <c r="G732" s="117" t="s">
        <v>854</v>
      </c>
      <c r="H732" s="116" t="s">
        <v>273</v>
      </c>
      <c r="I732" s="157">
        <f t="shared" ref="I732" si="322">SUM(K732:U732)+W732</f>
        <v>0</v>
      </c>
      <c r="J732" s="115"/>
      <c r="K732" s="155"/>
      <c r="L732" s="155"/>
      <c r="M732" s="155"/>
      <c r="N732" s="155"/>
      <c r="O732" s="155"/>
      <c r="P732" s="155"/>
      <c r="Q732" s="155"/>
      <c r="R732" s="155"/>
      <c r="S732" s="155"/>
      <c r="T732" s="155"/>
      <c r="U732" s="155"/>
      <c r="V732" s="117"/>
      <c r="W732" s="155"/>
      <c r="X732" s="117"/>
      <c r="Y732" s="117"/>
      <c r="Z732" s="117"/>
      <c r="AA732" s="203"/>
      <c r="AB732" s="201"/>
      <c r="AC732" s="200"/>
    </row>
    <row r="733" spans="2:29" ht="17.25" customHeight="1">
      <c r="B733" s="116"/>
      <c r="C733" s="116"/>
      <c r="D733" s="116"/>
      <c r="E733" s="116"/>
      <c r="F733" s="117"/>
      <c r="G733" s="116"/>
      <c r="H733" s="116"/>
      <c r="I733" s="116"/>
      <c r="J733" s="115"/>
      <c r="K733" s="116"/>
      <c r="L733" s="116"/>
      <c r="M733" s="116"/>
      <c r="N733" s="116"/>
      <c r="O733" s="116"/>
      <c r="P733" s="116"/>
      <c r="Q733" s="116"/>
      <c r="R733" s="116"/>
      <c r="S733" s="116"/>
      <c r="T733" s="116"/>
      <c r="U733" s="116"/>
      <c r="V733" s="117"/>
      <c r="W733" s="116"/>
      <c r="X733" s="117"/>
      <c r="Y733" s="117"/>
      <c r="Z733" s="117"/>
      <c r="AA733" s="203"/>
      <c r="AB733" s="201"/>
      <c r="AC733" s="200"/>
    </row>
    <row r="734" spans="2:29" ht="17.25" customHeight="1">
      <c r="B734" s="116"/>
      <c r="C734" s="116"/>
      <c r="D734" s="116"/>
      <c r="E734" s="136"/>
      <c r="F734" s="117" t="s">
        <v>855</v>
      </c>
      <c r="G734" s="116" t="s">
        <v>475</v>
      </c>
      <c r="H734" s="116"/>
      <c r="I734" s="157">
        <f t="shared" ref="I734:I741" si="323">SUM(K734:U734)+W734</f>
        <v>0</v>
      </c>
      <c r="J734" s="115"/>
      <c r="K734" s="157">
        <f>SUM(K735:K741)</f>
        <v>0</v>
      </c>
      <c r="L734" s="157">
        <f t="shared" ref="L734:U734" si="324">SUM(L735:L741)</f>
        <v>0</v>
      </c>
      <c r="M734" s="157">
        <f t="shared" si="324"/>
        <v>0</v>
      </c>
      <c r="N734" s="157">
        <f t="shared" si="324"/>
        <v>0</v>
      </c>
      <c r="O734" s="157">
        <f t="shared" si="324"/>
        <v>0</v>
      </c>
      <c r="P734" s="157">
        <f t="shared" si="324"/>
        <v>0</v>
      </c>
      <c r="Q734" s="157">
        <f t="shared" si="324"/>
        <v>0</v>
      </c>
      <c r="R734" s="157">
        <f t="shared" si="324"/>
        <v>0</v>
      </c>
      <c r="S734" s="157">
        <f t="shared" si="324"/>
        <v>0</v>
      </c>
      <c r="T734" s="157">
        <f t="shared" si="324"/>
        <v>0</v>
      </c>
      <c r="U734" s="157">
        <f t="shared" si="324"/>
        <v>0</v>
      </c>
      <c r="V734" s="117"/>
      <c r="W734" s="157">
        <f t="shared" ref="W734" si="325">SUM(W735:W741)</f>
        <v>0</v>
      </c>
      <c r="X734" s="117"/>
      <c r="Y734" s="155"/>
      <c r="Z734" s="117"/>
      <c r="AA734" s="203"/>
      <c r="AB734" s="201"/>
      <c r="AC734" s="200"/>
    </row>
    <row r="735" spans="2:29" ht="17.25" customHeight="1">
      <c r="B735" s="116"/>
      <c r="C735" s="116"/>
      <c r="D735" s="116"/>
      <c r="E735" s="116"/>
      <c r="F735" s="136"/>
      <c r="G735" s="117" t="s">
        <v>856</v>
      </c>
      <c r="H735" s="116" t="s">
        <v>392</v>
      </c>
      <c r="I735" s="157">
        <f t="shared" si="323"/>
        <v>0</v>
      </c>
      <c r="J735" s="115"/>
      <c r="K735" s="155"/>
      <c r="L735" s="155"/>
      <c r="M735" s="155"/>
      <c r="N735" s="155"/>
      <c r="O735" s="155"/>
      <c r="P735" s="155"/>
      <c r="Q735" s="155"/>
      <c r="R735" s="155"/>
      <c r="S735" s="155"/>
      <c r="T735" s="155"/>
      <c r="U735" s="155"/>
      <c r="V735" s="117"/>
      <c r="W735" s="155"/>
      <c r="X735" s="117"/>
      <c r="Y735" s="117"/>
      <c r="Z735" s="117"/>
      <c r="AA735" s="203"/>
      <c r="AB735" s="201"/>
      <c r="AC735" s="200"/>
    </row>
    <row r="736" spans="2:29" ht="17.25" customHeight="1">
      <c r="B736" s="116"/>
      <c r="C736" s="116"/>
      <c r="D736" s="116"/>
      <c r="E736" s="116"/>
      <c r="F736" s="136"/>
      <c r="G736" s="117" t="s">
        <v>857</v>
      </c>
      <c r="H736" s="116" t="s">
        <v>394</v>
      </c>
      <c r="I736" s="157">
        <f t="shared" si="323"/>
        <v>0</v>
      </c>
      <c r="J736" s="115"/>
      <c r="K736" s="155"/>
      <c r="L736" s="155"/>
      <c r="M736" s="155"/>
      <c r="N736" s="155"/>
      <c r="O736" s="155"/>
      <c r="P736" s="155"/>
      <c r="Q736" s="155"/>
      <c r="R736" s="155"/>
      <c r="S736" s="155"/>
      <c r="T736" s="155"/>
      <c r="U736" s="155"/>
      <c r="V736" s="117"/>
      <c r="W736" s="155"/>
      <c r="X736" s="117"/>
      <c r="Y736" s="117"/>
      <c r="Z736" s="117"/>
      <c r="AA736" s="203"/>
      <c r="AB736" s="201"/>
      <c r="AC736" s="200"/>
    </row>
    <row r="737" spans="2:29" ht="17.25" customHeight="1">
      <c r="B737" s="116"/>
      <c r="C737" s="116"/>
      <c r="D737" s="116"/>
      <c r="E737" s="116"/>
      <c r="F737" s="136"/>
      <c r="G737" s="117" t="s">
        <v>858</v>
      </c>
      <c r="H737" s="116" t="s">
        <v>396</v>
      </c>
      <c r="I737" s="157">
        <f t="shared" si="323"/>
        <v>0</v>
      </c>
      <c r="J737" s="115"/>
      <c r="K737" s="155"/>
      <c r="L737" s="155"/>
      <c r="M737" s="155"/>
      <c r="N737" s="155"/>
      <c r="O737" s="155"/>
      <c r="P737" s="155"/>
      <c r="Q737" s="155"/>
      <c r="R737" s="155"/>
      <c r="S737" s="155"/>
      <c r="T737" s="155"/>
      <c r="U737" s="155"/>
      <c r="V737" s="117"/>
      <c r="W737" s="155"/>
      <c r="X737" s="117"/>
      <c r="Y737" s="117"/>
      <c r="Z737" s="117"/>
      <c r="AA737" s="203"/>
      <c r="AB737" s="201"/>
      <c r="AC737" s="200"/>
    </row>
    <row r="738" spans="2:29" ht="17.25" customHeight="1">
      <c r="B738" s="116"/>
      <c r="C738" s="116"/>
      <c r="D738" s="116"/>
      <c r="E738" s="116"/>
      <c r="F738" s="136"/>
      <c r="G738" s="117" t="s">
        <v>859</v>
      </c>
      <c r="H738" s="116" t="s">
        <v>809</v>
      </c>
      <c r="I738" s="157">
        <f t="shared" si="323"/>
        <v>0</v>
      </c>
      <c r="J738" s="115"/>
      <c r="K738" s="155"/>
      <c r="L738" s="155"/>
      <c r="M738" s="155"/>
      <c r="N738" s="155"/>
      <c r="O738" s="155"/>
      <c r="P738" s="155"/>
      <c r="Q738" s="155"/>
      <c r="R738" s="155"/>
      <c r="S738" s="155"/>
      <c r="T738" s="155"/>
      <c r="U738" s="155"/>
      <c r="V738" s="117"/>
      <c r="W738" s="155"/>
      <c r="X738" s="117"/>
      <c r="Y738" s="117"/>
      <c r="Z738" s="117"/>
      <c r="AA738" s="203"/>
      <c r="AB738" s="201"/>
      <c r="AC738" s="200"/>
    </row>
    <row r="739" spans="2:29" ht="17.25" customHeight="1">
      <c r="B739" s="116"/>
      <c r="C739" s="116"/>
      <c r="D739" s="116"/>
      <c r="E739" s="116"/>
      <c r="F739" s="136"/>
      <c r="G739" s="117" t="s">
        <v>860</v>
      </c>
      <c r="H739" s="116" t="s">
        <v>780</v>
      </c>
      <c r="I739" s="157">
        <f t="shared" si="323"/>
        <v>0</v>
      </c>
      <c r="J739" s="115"/>
      <c r="K739" s="155"/>
      <c r="L739" s="155"/>
      <c r="M739" s="155"/>
      <c r="N739" s="155"/>
      <c r="O739" s="155"/>
      <c r="P739" s="155"/>
      <c r="Q739" s="155"/>
      <c r="R739" s="155"/>
      <c r="S739" s="155"/>
      <c r="T739" s="155"/>
      <c r="U739" s="155"/>
      <c r="V739" s="117"/>
      <c r="W739" s="155"/>
      <c r="X739" s="117"/>
      <c r="Y739" s="117"/>
      <c r="Z739" s="117"/>
      <c r="AA739" s="203"/>
      <c r="AB739" s="201"/>
      <c r="AC739" s="200"/>
    </row>
    <row r="740" spans="2:29" ht="17.100000000000001" hidden="1" customHeight="1">
      <c r="B740" s="116"/>
      <c r="C740" s="116"/>
      <c r="D740" s="116"/>
      <c r="E740" s="116"/>
      <c r="F740" s="136"/>
      <c r="G740" s="117"/>
      <c r="H740" s="116"/>
      <c r="I740" s="135"/>
      <c r="J740" s="115"/>
      <c r="K740" s="155"/>
      <c r="L740" s="155"/>
      <c r="M740" s="155"/>
      <c r="N740" s="155"/>
      <c r="O740" s="155"/>
      <c r="P740" s="155"/>
      <c r="Q740" s="155"/>
      <c r="R740" s="155"/>
      <c r="S740" s="155"/>
      <c r="T740" s="155"/>
      <c r="U740" s="155"/>
      <c r="V740" s="117"/>
      <c r="W740" s="155"/>
      <c r="X740" s="117"/>
      <c r="Y740" s="117"/>
      <c r="Z740" s="117"/>
      <c r="AA740" s="203"/>
      <c r="AB740" s="201"/>
      <c r="AC740" s="200"/>
    </row>
    <row r="741" spans="2:29" ht="17.25" customHeight="1">
      <c r="B741" s="116"/>
      <c r="C741" s="116"/>
      <c r="D741" s="116"/>
      <c r="E741" s="116"/>
      <c r="F741" s="136"/>
      <c r="G741" s="117" t="s">
        <v>861</v>
      </c>
      <c r="H741" s="116" t="s">
        <v>273</v>
      </c>
      <c r="I741" s="157">
        <f t="shared" si="323"/>
        <v>0</v>
      </c>
      <c r="J741" s="115"/>
      <c r="K741" s="155"/>
      <c r="L741" s="155"/>
      <c r="M741" s="155"/>
      <c r="N741" s="155"/>
      <c r="O741" s="155"/>
      <c r="P741" s="155"/>
      <c r="Q741" s="155"/>
      <c r="R741" s="155"/>
      <c r="S741" s="155"/>
      <c r="T741" s="155"/>
      <c r="U741" s="155"/>
      <c r="V741" s="117"/>
      <c r="W741" s="155"/>
      <c r="X741" s="117"/>
      <c r="Y741" s="117"/>
      <c r="Z741" s="117"/>
      <c r="AA741" s="203"/>
      <c r="AB741" s="201"/>
      <c r="AC741" s="200"/>
    </row>
    <row r="742" spans="2:29" ht="17.25" customHeight="1">
      <c r="B742" s="116"/>
      <c r="C742" s="116"/>
      <c r="D742" s="116"/>
      <c r="E742" s="116"/>
      <c r="F742" s="116"/>
      <c r="G742" s="117"/>
      <c r="H742" s="117"/>
      <c r="I742" s="117"/>
      <c r="J742" s="117"/>
      <c r="K742" s="117"/>
      <c r="L742" s="117"/>
      <c r="M742" s="117"/>
      <c r="N742" s="117"/>
      <c r="O742" s="117"/>
      <c r="P742" s="117"/>
      <c r="Q742" s="117"/>
      <c r="R742" s="117"/>
      <c r="S742" s="117"/>
      <c r="T742" s="117"/>
      <c r="U742" s="117"/>
      <c r="V742" s="117"/>
      <c r="W742" s="117"/>
      <c r="X742" s="117"/>
      <c r="Y742" s="117"/>
      <c r="Z742" s="117"/>
      <c r="AA742" s="203"/>
      <c r="AB742" s="201"/>
      <c r="AC742" s="200"/>
    </row>
    <row r="743" spans="2:29" ht="17.25" customHeight="1">
      <c r="B743" s="116"/>
      <c r="C743" s="116"/>
      <c r="D743" s="136"/>
      <c r="E743" s="116" t="s">
        <v>862</v>
      </c>
      <c r="F743" s="116" t="s">
        <v>863</v>
      </c>
      <c r="G743" s="116"/>
      <c r="H743" s="116"/>
      <c r="I743" s="157">
        <f t="shared" ref="I743:I750" si="326">SUM(K743:U743)+W743</f>
        <v>0</v>
      </c>
      <c r="J743" s="115"/>
      <c r="K743" s="157">
        <f>SUM(K744:K750)</f>
        <v>0</v>
      </c>
      <c r="L743" s="157">
        <f t="shared" ref="L743:W743" si="327">SUM(L744:L750)</f>
        <v>0</v>
      </c>
      <c r="M743" s="157">
        <f t="shared" si="327"/>
        <v>0</v>
      </c>
      <c r="N743" s="157">
        <f t="shared" si="327"/>
        <v>0</v>
      </c>
      <c r="O743" s="157">
        <f t="shared" si="327"/>
        <v>0</v>
      </c>
      <c r="P743" s="157">
        <f t="shared" si="327"/>
        <v>0</v>
      </c>
      <c r="Q743" s="157">
        <f t="shared" si="327"/>
        <v>0</v>
      </c>
      <c r="R743" s="157">
        <f t="shared" si="327"/>
        <v>0</v>
      </c>
      <c r="S743" s="157">
        <f t="shared" si="327"/>
        <v>0</v>
      </c>
      <c r="T743" s="157">
        <f t="shared" si="327"/>
        <v>0</v>
      </c>
      <c r="U743" s="157">
        <f t="shared" si="327"/>
        <v>0</v>
      </c>
      <c r="V743" s="117"/>
      <c r="W743" s="157">
        <f t="shared" si="327"/>
        <v>0</v>
      </c>
      <c r="X743" s="117"/>
      <c r="Y743" s="155"/>
      <c r="Z743" s="117"/>
      <c r="AA743" s="203"/>
      <c r="AB743" s="201"/>
      <c r="AC743" s="200"/>
    </row>
    <row r="744" spans="2:29" ht="17.25" customHeight="1">
      <c r="B744" s="116"/>
      <c r="C744" s="116"/>
      <c r="D744" s="116"/>
      <c r="E744" s="136"/>
      <c r="F744" s="116" t="s">
        <v>864</v>
      </c>
      <c r="G744" s="116" t="s">
        <v>392</v>
      </c>
      <c r="H744" s="116"/>
      <c r="I744" s="157">
        <f t="shared" si="326"/>
        <v>0</v>
      </c>
      <c r="J744" s="115"/>
      <c r="K744" s="155"/>
      <c r="L744" s="155"/>
      <c r="M744" s="155"/>
      <c r="N744" s="155"/>
      <c r="O744" s="155"/>
      <c r="P744" s="155"/>
      <c r="Q744" s="155"/>
      <c r="R744" s="155"/>
      <c r="S744" s="155"/>
      <c r="T744" s="155"/>
      <c r="U744" s="155"/>
      <c r="V744" s="117"/>
      <c r="W744" s="155"/>
      <c r="X744" s="117"/>
      <c r="Y744" s="117"/>
      <c r="Z744" s="117"/>
      <c r="AA744" s="203"/>
      <c r="AB744" s="201"/>
      <c r="AC744" s="200"/>
    </row>
    <row r="745" spans="2:29" ht="17.25" customHeight="1">
      <c r="B745" s="116"/>
      <c r="C745" s="116"/>
      <c r="D745" s="116"/>
      <c r="E745" s="136"/>
      <c r="F745" s="116" t="s">
        <v>865</v>
      </c>
      <c r="G745" s="116" t="s">
        <v>394</v>
      </c>
      <c r="H745" s="116"/>
      <c r="I745" s="157">
        <f t="shared" si="326"/>
        <v>0</v>
      </c>
      <c r="J745" s="115"/>
      <c r="K745" s="155"/>
      <c r="L745" s="155"/>
      <c r="M745" s="155"/>
      <c r="N745" s="155"/>
      <c r="O745" s="155"/>
      <c r="P745" s="155"/>
      <c r="Q745" s="155"/>
      <c r="R745" s="155"/>
      <c r="S745" s="155"/>
      <c r="T745" s="155"/>
      <c r="U745" s="155"/>
      <c r="V745" s="117"/>
      <c r="W745" s="155"/>
      <c r="X745" s="117"/>
      <c r="Y745" s="117"/>
      <c r="Z745" s="117"/>
      <c r="AA745" s="203"/>
      <c r="AB745" s="201"/>
      <c r="AC745" s="200"/>
    </row>
    <row r="746" spans="2:29" ht="17.25" customHeight="1">
      <c r="B746" s="116"/>
      <c r="C746" s="116"/>
      <c r="D746" s="116"/>
      <c r="E746" s="136"/>
      <c r="F746" s="116" t="s">
        <v>866</v>
      </c>
      <c r="G746" s="116" t="s">
        <v>396</v>
      </c>
      <c r="H746" s="116"/>
      <c r="I746" s="157">
        <f t="shared" si="326"/>
        <v>0</v>
      </c>
      <c r="J746" s="115"/>
      <c r="K746" s="155"/>
      <c r="L746" s="155"/>
      <c r="M746" s="155"/>
      <c r="N746" s="155"/>
      <c r="O746" s="155"/>
      <c r="P746" s="155"/>
      <c r="Q746" s="155"/>
      <c r="R746" s="155"/>
      <c r="S746" s="155"/>
      <c r="T746" s="155"/>
      <c r="U746" s="155"/>
      <c r="V746" s="117"/>
      <c r="W746" s="155"/>
      <c r="X746" s="117"/>
      <c r="Y746" s="117"/>
      <c r="Z746" s="117"/>
      <c r="AA746" s="203"/>
      <c r="AB746" s="201"/>
      <c r="AC746" s="200"/>
    </row>
    <row r="747" spans="2:29" ht="17.25" customHeight="1">
      <c r="B747" s="116"/>
      <c r="C747" s="116"/>
      <c r="D747" s="116"/>
      <c r="E747" s="136"/>
      <c r="F747" s="116" t="s">
        <v>867</v>
      </c>
      <c r="G747" s="116" t="s">
        <v>809</v>
      </c>
      <c r="H747" s="116"/>
      <c r="I747" s="157">
        <f t="shared" si="326"/>
        <v>0</v>
      </c>
      <c r="J747" s="115"/>
      <c r="K747" s="155"/>
      <c r="L747" s="155"/>
      <c r="M747" s="155"/>
      <c r="N747" s="155"/>
      <c r="O747" s="155"/>
      <c r="P747" s="155"/>
      <c r="Q747" s="155"/>
      <c r="R747" s="155"/>
      <c r="S747" s="155"/>
      <c r="T747" s="155"/>
      <c r="U747" s="155"/>
      <c r="V747" s="117"/>
      <c r="W747" s="155"/>
      <c r="X747" s="117"/>
      <c r="Y747" s="117"/>
      <c r="Z747" s="117"/>
      <c r="AA747" s="203"/>
      <c r="AB747" s="201"/>
      <c r="AC747" s="200"/>
    </row>
    <row r="748" spans="2:29" ht="17.25" customHeight="1">
      <c r="B748" s="116"/>
      <c r="C748" s="116"/>
      <c r="D748" s="116"/>
      <c r="E748" s="136"/>
      <c r="F748" s="116" t="s">
        <v>868</v>
      </c>
      <c r="G748" s="116" t="s">
        <v>780</v>
      </c>
      <c r="H748" s="116"/>
      <c r="I748" s="157">
        <f t="shared" si="326"/>
        <v>0</v>
      </c>
      <c r="J748" s="115"/>
      <c r="K748" s="155"/>
      <c r="L748" s="155"/>
      <c r="M748" s="155"/>
      <c r="N748" s="155"/>
      <c r="O748" s="155"/>
      <c r="P748" s="155"/>
      <c r="Q748" s="155"/>
      <c r="R748" s="155"/>
      <c r="S748" s="155"/>
      <c r="T748" s="155"/>
      <c r="U748" s="155"/>
      <c r="V748" s="117"/>
      <c r="W748" s="155"/>
      <c r="X748" s="117"/>
      <c r="Y748" s="117"/>
      <c r="Z748" s="117"/>
      <c r="AA748" s="203"/>
      <c r="AB748" s="201"/>
      <c r="AC748" s="200"/>
    </row>
    <row r="749" spans="2:29" ht="17.25" hidden="1" customHeight="1">
      <c r="B749" s="116"/>
      <c r="C749" s="116"/>
      <c r="D749" s="116"/>
      <c r="E749" s="136"/>
      <c r="F749" s="116"/>
      <c r="G749" s="116"/>
      <c r="H749" s="116"/>
      <c r="I749" s="135"/>
      <c r="J749" s="115"/>
      <c r="K749" s="155"/>
      <c r="L749" s="155"/>
      <c r="M749" s="155"/>
      <c r="N749" s="155"/>
      <c r="O749" s="155"/>
      <c r="P749" s="155"/>
      <c r="Q749" s="155"/>
      <c r="R749" s="155"/>
      <c r="S749" s="155"/>
      <c r="T749" s="155"/>
      <c r="U749" s="155"/>
      <c r="V749" s="117"/>
      <c r="W749" s="155"/>
      <c r="X749" s="117"/>
      <c r="Y749" s="117"/>
      <c r="Z749" s="117"/>
      <c r="AA749" s="203"/>
      <c r="AB749" s="201"/>
      <c r="AC749" s="200"/>
    </row>
    <row r="750" spans="2:29" ht="17.25" customHeight="1">
      <c r="B750" s="116"/>
      <c r="C750" s="116"/>
      <c r="D750" s="116"/>
      <c r="E750" s="136"/>
      <c r="F750" s="116" t="s">
        <v>869</v>
      </c>
      <c r="G750" s="116" t="s">
        <v>273</v>
      </c>
      <c r="H750" s="116"/>
      <c r="I750" s="157">
        <f t="shared" si="326"/>
        <v>0</v>
      </c>
      <c r="J750" s="115"/>
      <c r="K750" s="155"/>
      <c r="L750" s="155"/>
      <c r="M750" s="155"/>
      <c r="N750" s="155"/>
      <c r="O750" s="155"/>
      <c r="P750" s="155"/>
      <c r="Q750" s="155"/>
      <c r="R750" s="155"/>
      <c r="S750" s="155"/>
      <c r="T750" s="155"/>
      <c r="U750" s="155"/>
      <c r="V750" s="117"/>
      <c r="W750" s="155"/>
      <c r="X750" s="117"/>
      <c r="Y750" s="117"/>
      <c r="Z750" s="117"/>
      <c r="AA750" s="203"/>
      <c r="AB750" s="201"/>
      <c r="AC750" s="200"/>
    </row>
    <row r="751" spans="2:29" ht="17.25" customHeight="1">
      <c r="B751" s="116"/>
      <c r="C751" s="115"/>
      <c r="D751" s="115"/>
      <c r="E751" s="115"/>
      <c r="F751" s="115"/>
      <c r="G751" s="116"/>
      <c r="H751" s="115"/>
      <c r="I751" s="115"/>
      <c r="J751" s="115"/>
      <c r="K751" s="115"/>
      <c r="L751" s="115"/>
      <c r="M751" s="115"/>
      <c r="N751" s="115"/>
      <c r="O751" s="115"/>
      <c r="P751" s="115"/>
      <c r="Q751" s="115"/>
      <c r="R751" s="115"/>
      <c r="S751" s="115"/>
      <c r="T751" s="115"/>
      <c r="U751" s="115"/>
      <c r="V751" s="117"/>
      <c r="W751" s="115"/>
      <c r="X751" s="117"/>
      <c r="Y751" s="117"/>
      <c r="Z751" s="117"/>
      <c r="AA751" s="203"/>
      <c r="AB751" s="201"/>
      <c r="AC751" s="200"/>
    </row>
    <row r="752" spans="2:29" ht="17.25" customHeight="1">
      <c r="B752" s="116"/>
      <c r="C752" s="136"/>
      <c r="D752" s="116" t="s">
        <v>870</v>
      </c>
      <c r="E752" s="143" t="s">
        <v>320</v>
      </c>
      <c r="F752" s="115"/>
      <c r="G752" s="116"/>
      <c r="H752" s="115"/>
      <c r="I752" s="157">
        <f t="shared" ref="I752" si="328">SUM(K752:U752)+W752</f>
        <v>0</v>
      </c>
      <c r="J752" s="115"/>
      <c r="K752" s="157">
        <f t="shared" ref="K752:U752" si="329">K754+K792+K830</f>
        <v>0</v>
      </c>
      <c r="L752" s="157">
        <f t="shared" si="329"/>
        <v>0</v>
      </c>
      <c r="M752" s="157">
        <f t="shared" si="329"/>
        <v>0</v>
      </c>
      <c r="N752" s="157">
        <f t="shared" si="329"/>
        <v>0</v>
      </c>
      <c r="O752" s="157">
        <f t="shared" si="329"/>
        <v>0</v>
      </c>
      <c r="P752" s="157">
        <f t="shared" si="329"/>
        <v>0</v>
      </c>
      <c r="Q752" s="157">
        <f t="shared" si="329"/>
        <v>0</v>
      </c>
      <c r="R752" s="157">
        <f t="shared" si="329"/>
        <v>0</v>
      </c>
      <c r="S752" s="157">
        <f t="shared" si="329"/>
        <v>0</v>
      </c>
      <c r="T752" s="157">
        <f t="shared" si="329"/>
        <v>0</v>
      </c>
      <c r="U752" s="157">
        <f t="shared" si="329"/>
        <v>0</v>
      </c>
      <c r="V752" s="115"/>
      <c r="W752" s="157">
        <f>W754+W792+W830</f>
        <v>0</v>
      </c>
      <c r="X752" s="117"/>
      <c r="Y752" s="157">
        <f>Y754+Y792+Y830</f>
        <v>0</v>
      </c>
      <c r="Z752" s="117"/>
      <c r="AA752" s="203"/>
      <c r="AB752" s="201"/>
      <c r="AC752" s="200"/>
    </row>
    <row r="753" spans="2:29" ht="17.25" customHeight="1">
      <c r="B753" s="116"/>
      <c r="C753" s="115"/>
      <c r="D753" s="115"/>
      <c r="E753" s="115"/>
      <c r="F753" s="115"/>
      <c r="G753" s="116"/>
      <c r="H753" s="115"/>
      <c r="I753" s="115"/>
      <c r="J753" s="115"/>
      <c r="K753" s="115"/>
      <c r="L753" s="115"/>
      <c r="M753" s="115"/>
      <c r="N753" s="115"/>
      <c r="O753" s="115"/>
      <c r="P753" s="115"/>
      <c r="Q753" s="115"/>
      <c r="R753" s="115"/>
      <c r="S753" s="115"/>
      <c r="T753" s="115"/>
      <c r="U753" s="115"/>
      <c r="V753" s="115"/>
      <c r="W753" s="115"/>
      <c r="X753" s="117"/>
      <c r="Y753" s="117"/>
      <c r="Z753" s="117"/>
      <c r="AA753" s="203"/>
      <c r="AB753" s="201"/>
      <c r="AC753" s="200"/>
    </row>
    <row r="754" spans="2:29" ht="17.25" customHeight="1">
      <c r="B754" s="116"/>
      <c r="C754" s="116"/>
      <c r="D754" s="136"/>
      <c r="E754" s="116" t="s">
        <v>871</v>
      </c>
      <c r="F754" s="116" t="s">
        <v>429</v>
      </c>
      <c r="G754" s="116"/>
      <c r="H754" s="116"/>
      <c r="I754" s="157">
        <f t="shared" ref="I754" si="330">SUM(K754:U754)+W754</f>
        <v>0</v>
      </c>
      <c r="J754" s="115"/>
      <c r="K754" s="157">
        <f>K756+K765+K774+K783</f>
        <v>0</v>
      </c>
      <c r="L754" s="157">
        <f t="shared" ref="L754:T754" si="331">L756+L765+L774+L783</f>
        <v>0</v>
      </c>
      <c r="M754" s="157">
        <f t="shared" si="331"/>
        <v>0</v>
      </c>
      <c r="N754" s="157">
        <f t="shared" si="331"/>
        <v>0</v>
      </c>
      <c r="O754" s="157">
        <f t="shared" si="331"/>
        <v>0</v>
      </c>
      <c r="P754" s="157">
        <f t="shared" si="331"/>
        <v>0</v>
      </c>
      <c r="Q754" s="157">
        <f t="shared" si="331"/>
        <v>0</v>
      </c>
      <c r="R754" s="157">
        <f t="shared" si="331"/>
        <v>0</v>
      </c>
      <c r="S754" s="157">
        <f t="shared" si="331"/>
        <v>0</v>
      </c>
      <c r="T754" s="157">
        <f t="shared" si="331"/>
        <v>0</v>
      </c>
      <c r="U754" s="157">
        <f>U756+U765+U774+U783</f>
        <v>0</v>
      </c>
      <c r="V754" s="117"/>
      <c r="W754" s="157">
        <f>W756+W765+W774+W783</f>
        <v>0</v>
      </c>
      <c r="X754" s="117"/>
      <c r="Y754" s="157">
        <f>Y756+Y765+Y774+Y783</f>
        <v>0</v>
      </c>
      <c r="Z754" s="117"/>
      <c r="AA754" s="203"/>
      <c r="AB754" s="201"/>
      <c r="AC754" s="200"/>
    </row>
    <row r="755" spans="2:29" ht="17.25" customHeight="1">
      <c r="B755" s="116"/>
      <c r="C755" s="116"/>
      <c r="D755" s="116"/>
      <c r="E755" s="116"/>
      <c r="F755" s="116"/>
      <c r="G755" s="116"/>
      <c r="H755" s="116"/>
      <c r="I755" s="116"/>
      <c r="J755" s="116"/>
      <c r="K755" s="116"/>
      <c r="L755" s="116"/>
      <c r="M755" s="116"/>
      <c r="N755" s="116"/>
      <c r="O755" s="116"/>
      <c r="P755" s="116"/>
      <c r="Q755" s="116"/>
      <c r="R755" s="116"/>
      <c r="S755" s="116"/>
      <c r="T755" s="116"/>
      <c r="U755" s="116"/>
      <c r="V755" s="116"/>
      <c r="W755" s="116"/>
      <c r="X755" s="117"/>
      <c r="Y755" s="117"/>
      <c r="Z755" s="117"/>
      <c r="AA755" s="203"/>
      <c r="AB755" s="201"/>
      <c r="AC755" s="200"/>
    </row>
    <row r="756" spans="2:29" ht="17.25" customHeight="1">
      <c r="B756" s="116"/>
      <c r="C756" s="116"/>
      <c r="D756" s="116"/>
      <c r="E756" s="136"/>
      <c r="F756" s="116" t="s">
        <v>872</v>
      </c>
      <c r="G756" s="116" t="s">
        <v>431</v>
      </c>
      <c r="H756" s="116"/>
      <c r="I756" s="157">
        <f t="shared" ref="I756:I759" si="332">SUM(K756:U756)+W756</f>
        <v>0</v>
      </c>
      <c r="J756" s="115"/>
      <c r="K756" s="157">
        <f>SUM(K757:K763)</f>
        <v>0</v>
      </c>
      <c r="L756" s="157">
        <f t="shared" ref="L756:W756" si="333">SUM(L757:L763)</f>
        <v>0</v>
      </c>
      <c r="M756" s="157">
        <f t="shared" si="333"/>
        <v>0</v>
      </c>
      <c r="N756" s="157">
        <f t="shared" si="333"/>
        <v>0</v>
      </c>
      <c r="O756" s="157">
        <f t="shared" si="333"/>
        <v>0</v>
      </c>
      <c r="P756" s="157">
        <f t="shared" si="333"/>
        <v>0</v>
      </c>
      <c r="Q756" s="157">
        <f t="shared" si="333"/>
        <v>0</v>
      </c>
      <c r="R756" s="157">
        <f t="shared" si="333"/>
        <v>0</v>
      </c>
      <c r="S756" s="157">
        <f t="shared" si="333"/>
        <v>0</v>
      </c>
      <c r="T756" s="157">
        <f t="shared" si="333"/>
        <v>0</v>
      </c>
      <c r="U756" s="157">
        <f t="shared" si="333"/>
        <v>0</v>
      </c>
      <c r="V756" s="117"/>
      <c r="W756" s="157">
        <f t="shared" si="333"/>
        <v>0</v>
      </c>
      <c r="X756" s="117"/>
      <c r="Y756" s="155"/>
      <c r="Z756" s="117"/>
      <c r="AA756" s="203"/>
      <c r="AB756" s="201"/>
      <c r="AC756" s="200"/>
    </row>
    <row r="757" spans="2:29" ht="17.25" customHeight="1">
      <c r="B757" s="116"/>
      <c r="C757" s="116"/>
      <c r="D757" s="116"/>
      <c r="E757" s="116"/>
      <c r="F757" s="136"/>
      <c r="G757" s="116" t="s">
        <v>873</v>
      </c>
      <c r="H757" s="116" t="s">
        <v>392</v>
      </c>
      <c r="I757" s="157">
        <f t="shared" si="332"/>
        <v>0</v>
      </c>
      <c r="J757" s="115"/>
      <c r="K757" s="155"/>
      <c r="L757" s="155"/>
      <c r="M757" s="155"/>
      <c r="N757" s="155"/>
      <c r="O757" s="155"/>
      <c r="P757" s="155"/>
      <c r="Q757" s="155"/>
      <c r="R757" s="155"/>
      <c r="S757" s="155"/>
      <c r="T757" s="155"/>
      <c r="U757" s="155"/>
      <c r="V757" s="117"/>
      <c r="W757" s="155"/>
      <c r="X757" s="117"/>
      <c r="Y757" s="117"/>
      <c r="Z757" s="117"/>
      <c r="AA757" s="203"/>
      <c r="AB757" s="201"/>
      <c r="AC757" s="200"/>
    </row>
    <row r="758" spans="2:29" ht="17.25" customHeight="1">
      <c r="B758" s="116"/>
      <c r="C758" s="116"/>
      <c r="D758" s="116"/>
      <c r="E758" s="116"/>
      <c r="F758" s="136"/>
      <c r="G758" s="116" t="s">
        <v>874</v>
      </c>
      <c r="H758" s="116" t="s">
        <v>394</v>
      </c>
      <c r="I758" s="157">
        <f t="shared" si="332"/>
        <v>0</v>
      </c>
      <c r="J758" s="115"/>
      <c r="K758" s="155"/>
      <c r="L758" s="155"/>
      <c r="M758" s="155"/>
      <c r="N758" s="155"/>
      <c r="O758" s="155"/>
      <c r="P758" s="155"/>
      <c r="Q758" s="155"/>
      <c r="R758" s="155"/>
      <c r="S758" s="155"/>
      <c r="T758" s="155"/>
      <c r="U758" s="155"/>
      <c r="V758" s="117"/>
      <c r="W758" s="155"/>
      <c r="X758" s="117"/>
      <c r="Y758" s="117"/>
      <c r="Z758" s="117"/>
      <c r="AA758" s="203"/>
      <c r="AB758" s="201"/>
      <c r="AC758" s="200"/>
    </row>
    <row r="759" spans="2:29" ht="17.25" customHeight="1">
      <c r="B759" s="116"/>
      <c r="C759" s="116"/>
      <c r="D759" s="116"/>
      <c r="E759" s="116"/>
      <c r="F759" s="136"/>
      <c r="G759" s="116" t="s">
        <v>875</v>
      </c>
      <c r="H759" s="116" t="s">
        <v>396</v>
      </c>
      <c r="I759" s="157">
        <f t="shared" si="332"/>
        <v>0</v>
      </c>
      <c r="J759" s="115"/>
      <c r="K759" s="155"/>
      <c r="L759" s="155"/>
      <c r="M759" s="155"/>
      <c r="N759" s="155"/>
      <c r="O759" s="155"/>
      <c r="P759" s="155"/>
      <c r="Q759" s="155"/>
      <c r="R759" s="155"/>
      <c r="S759" s="155"/>
      <c r="T759" s="155"/>
      <c r="U759" s="155"/>
      <c r="V759" s="117"/>
      <c r="W759" s="155"/>
      <c r="X759" s="117"/>
      <c r="Y759" s="117"/>
      <c r="Z759" s="117"/>
      <c r="AA759" s="203"/>
      <c r="AB759" s="201"/>
      <c r="AC759" s="200"/>
    </row>
    <row r="760" spans="2:29" ht="17.25" customHeight="1">
      <c r="B760" s="116"/>
      <c r="C760" s="116"/>
      <c r="D760" s="116"/>
      <c r="E760" s="116"/>
      <c r="F760" s="136"/>
      <c r="G760" s="116" t="s">
        <v>876</v>
      </c>
      <c r="H760" s="116" t="s">
        <v>809</v>
      </c>
      <c r="I760" s="157">
        <f t="shared" ref="I760:I763" si="334">SUM(K760:U760)+W760</f>
        <v>0</v>
      </c>
      <c r="J760" s="115"/>
      <c r="K760" s="155"/>
      <c r="L760" s="155"/>
      <c r="M760" s="155"/>
      <c r="N760" s="155"/>
      <c r="O760" s="155"/>
      <c r="P760" s="155"/>
      <c r="Q760" s="155"/>
      <c r="R760" s="155"/>
      <c r="S760" s="155"/>
      <c r="T760" s="155"/>
      <c r="U760" s="155"/>
      <c r="V760" s="117"/>
      <c r="W760" s="155"/>
      <c r="X760" s="117"/>
      <c r="Y760" s="117"/>
      <c r="Z760" s="117"/>
      <c r="AA760" s="203"/>
      <c r="AB760" s="201"/>
      <c r="AC760" s="200"/>
    </row>
    <row r="761" spans="2:29" ht="17.25" customHeight="1">
      <c r="B761" s="116"/>
      <c r="C761" s="116"/>
      <c r="D761" s="116"/>
      <c r="E761" s="116"/>
      <c r="F761" s="136"/>
      <c r="G761" s="116" t="s">
        <v>877</v>
      </c>
      <c r="H761" s="116" t="s">
        <v>780</v>
      </c>
      <c r="I761" s="157">
        <f t="shared" si="334"/>
        <v>0</v>
      </c>
      <c r="J761" s="115"/>
      <c r="K761" s="155"/>
      <c r="L761" s="155"/>
      <c r="M761" s="155"/>
      <c r="N761" s="155"/>
      <c r="O761" s="155"/>
      <c r="P761" s="155"/>
      <c r="Q761" s="155"/>
      <c r="R761" s="155"/>
      <c r="S761" s="155"/>
      <c r="T761" s="155"/>
      <c r="U761" s="155"/>
      <c r="V761" s="117"/>
      <c r="W761" s="155"/>
      <c r="X761" s="117"/>
      <c r="Y761" s="117"/>
      <c r="Z761" s="117"/>
      <c r="AA761" s="203"/>
      <c r="AB761" s="201"/>
      <c r="AC761" s="200"/>
    </row>
    <row r="762" spans="2:29" ht="17.25" hidden="1" customHeight="1">
      <c r="B762" s="116"/>
      <c r="C762" s="116"/>
      <c r="D762" s="116"/>
      <c r="E762" s="116"/>
      <c r="F762" s="136"/>
      <c r="G762" s="116"/>
      <c r="H762" s="116"/>
      <c r="I762" s="135"/>
      <c r="J762" s="115"/>
      <c r="K762" s="155"/>
      <c r="L762" s="155"/>
      <c r="M762" s="155"/>
      <c r="N762" s="155"/>
      <c r="O762" s="155"/>
      <c r="P762" s="155"/>
      <c r="Q762" s="155"/>
      <c r="R762" s="155"/>
      <c r="S762" s="155"/>
      <c r="T762" s="155"/>
      <c r="U762" s="155"/>
      <c r="V762" s="117"/>
      <c r="W762" s="155"/>
      <c r="X762" s="117"/>
      <c r="Y762" s="117"/>
      <c r="Z762" s="117"/>
      <c r="AA762" s="203"/>
      <c r="AB762" s="201"/>
      <c r="AC762" s="200"/>
    </row>
    <row r="763" spans="2:29" ht="17.25" customHeight="1">
      <c r="B763" s="116"/>
      <c r="C763" s="116"/>
      <c r="D763" s="116"/>
      <c r="E763" s="116"/>
      <c r="F763" s="136"/>
      <c r="G763" s="116" t="s">
        <v>878</v>
      </c>
      <c r="H763" s="116" t="s">
        <v>273</v>
      </c>
      <c r="I763" s="157">
        <f t="shared" si="334"/>
        <v>0</v>
      </c>
      <c r="J763" s="115"/>
      <c r="K763" s="155"/>
      <c r="L763" s="155"/>
      <c r="M763" s="155"/>
      <c r="N763" s="155"/>
      <c r="O763" s="155"/>
      <c r="P763" s="155"/>
      <c r="Q763" s="155"/>
      <c r="R763" s="155"/>
      <c r="S763" s="155"/>
      <c r="T763" s="155"/>
      <c r="U763" s="155"/>
      <c r="V763" s="117"/>
      <c r="W763" s="155"/>
      <c r="X763" s="117"/>
      <c r="Y763" s="117"/>
      <c r="Z763" s="117"/>
      <c r="AA763" s="203"/>
      <c r="AB763" s="201"/>
      <c r="AC763" s="200"/>
    </row>
    <row r="764" spans="2:29" ht="17.25" customHeight="1">
      <c r="B764" s="116"/>
      <c r="C764" s="116"/>
      <c r="D764" s="116"/>
      <c r="E764" s="116"/>
      <c r="F764" s="116"/>
      <c r="G764" s="116"/>
      <c r="H764" s="116"/>
      <c r="I764" s="116"/>
      <c r="J764" s="115"/>
      <c r="K764" s="116"/>
      <c r="L764" s="116"/>
      <c r="M764" s="116"/>
      <c r="N764" s="116"/>
      <c r="O764" s="116"/>
      <c r="P764" s="116"/>
      <c r="Q764" s="116"/>
      <c r="R764" s="116"/>
      <c r="S764" s="116"/>
      <c r="T764" s="116"/>
      <c r="U764" s="116"/>
      <c r="V764" s="116"/>
      <c r="W764" s="116"/>
      <c r="X764" s="117"/>
      <c r="Y764" s="117"/>
      <c r="Z764" s="117"/>
      <c r="AA764" s="203"/>
      <c r="AB764" s="201"/>
      <c r="AC764" s="200"/>
    </row>
    <row r="765" spans="2:29" ht="17.25" customHeight="1">
      <c r="B765" s="116"/>
      <c r="C765" s="116"/>
      <c r="D765" s="116"/>
      <c r="E765" s="136"/>
      <c r="F765" s="116" t="s">
        <v>879</v>
      </c>
      <c r="G765" s="116" t="s">
        <v>437</v>
      </c>
      <c r="H765" s="116"/>
      <c r="I765" s="157">
        <f t="shared" ref="I765:I772" si="335">SUM(K765:U765)+W765</f>
        <v>0</v>
      </c>
      <c r="J765" s="115"/>
      <c r="K765" s="157">
        <f>SUM(K766:K772)</f>
        <v>0</v>
      </c>
      <c r="L765" s="157">
        <f t="shared" ref="L765:U765" si="336">SUM(L766:L772)</f>
        <v>0</v>
      </c>
      <c r="M765" s="157">
        <f t="shared" si="336"/>
        <v>0</v>
      </c>
      <c r="N765" s="157">
        <f t="shared" si="336"/>
        <v>0</v>
      </c>
      <c r="O765" s="157">
        <f t="shared" si="336"/>
        <v>0</v>
      </c>
      <c r="P765" s="157">
        <f t="shared" si="336"/>
        <v>0</v>
      </c>
      <c r="Q765" s="157">
        <f t="shared" si="336"/>
        <v>0</v>
      </c>
      <c r="R765" s="157">
        <f t="shared" si="336"/>
        <v>0</v>
      </c>
      <c r="S765" s="157">
        <f t="shared" si="336"/>
        <v>0</v>
      </c>
      <c r="T765" s="157">
        <f t="shared" si="336"/>
        <v>0</v>
      </c>
      <c r="U765" s="157">
        <f t="shared" si="336"/>
        <v>0</v>
      </c>
      <c r="V765" s="117"/>
      <c r="W765" s="157">
        <f t="shared" ref="W765" si="337">SUM(W766:W772)</f>
        <v>0</v>
      </c>
      <c r="X765" s="117"/>
      <c r="Y765" s="155"/>
      <c r="Z765" s="117"/>
      <c r="AA765" s="203"/>
      <c r="AB765" s="201"/>
      <c r="AC765" s="200"/>
    </row>
    <row r="766" spans="2:29" ht="17.25" customHeight="1">
      <c r="B766" s="116"/>
      <c r="C766" s="116"/>
      <c r="D766" s="116"/>
      <c r="E766" s="116"/>
      <c r="F766" s="136"/>
      <c r="G766" s="116" t="s">
        <v>880</v>
      </c>
      <c r="H766" s="116" t="s">
        <v>392</v>
      </c>
      <c r="I766" s="157">
        <f t="shared" si="335"/>
        <v>0</v>
      </c>
      <c r="J766" s="115"/>
      <c r="K766" s="155"/>
      <c r="L766" s="155"/>
      <c r="M766" s="155"/>
      <c r="N766" s="155"/>
      <c r="O766" s="155"/>
      <c r="P766" s="155"/>
      <c r="Q766" s="155"/>
      <c r="R766" s="155"/>
      <c r="S766" s="155"/>
      <c r="T766" s="155"/>
      <c r="U766" s="155"/>
      <c r="V766" s="117"/>
      <c r="W766" s="155"/>
      <c r="X766" s="117"/>
      <c r="Y766" s="117"/>
      <c r="Z766" s="117"/>
      <c r="AA766" s="203"/>
      <c r="AB766" s="201"/>
      <c r="AC766" s="200"/>
    </row>
    <row r="767" spans="2:29" ht="17.25" customHeight="1">
      <c r="B767" s="116"/>
      <c r="C767" s="116"/>
      <c r="D767" s="116"/>
      <c r="E767" s="116"/>
      <c r="F767" s="136"/>
      <c r="G767" s="116" t="s">
        <v>881</v>
      </c>
      <c r="H767" s="116" t="s">
        <v>394</v>
      </c>
      <c r="I767" s="157">
        <f t="shared" si="335"/>
        <v>0</v>
      </c>
      <c r="J767" s="115"/>
      <c r="K767" s="155"/>
      <c r="L767" s="155"/>
      <c r="M767" s="155"/>
      <c r="N767" s="155"/>
      <c r="O767" s="155"/>
      <c r="P767" s="155"/>
      <c r="Q767" s="155"/>
      <c r="R767" s="155"/>
      <c r="S767" s="155"/>
      <c r="T767" s="155"/>
      <c r="U767" s="155"/>
      <c r="V767" s="117"/>
      <c r="W767" s="155"/>
      <c r="X767" s="117"/>
      <c r="Y767" s="117"/>
      <c r="Z767" s="117"/>
      <c r="AA767" s="203"/>
      <c r="AB767" s="201"/>
      <c r="AC767" s="200"/>
    </row>
    <row r="768" spans="2:29" ht="17.25" customHeight="1">
      <c r="B768" s="116"/>
      <c r="C768" s="116"/>
      <c r="D768" s="116"/>
      <c r="E768" s="116"/>
      <c r="F768" s="136"/>
      <c r="G768" s="116" t="s">
        <v>882</v>
      </c>
      <c r="H768" s="116" t="s">
        <v>396</v>
      </c>
      <c r="I768" s="157">
        <f t="shared" si="335"/>
        <v>0</v>
      </c>
      <c r="J768" s="115"/>
      <c r="K768" s="155"/>
      <c r="L768" s="155"/>
      <c r="M768" s="155"/>
      <c r="N768" s="155"/>
      <c r="O768" s="155"/>
      <c r="P768" s="155"/>
      <c r="Q768" s="155"/>
      <c r="R768" s="155"/>
      <c r="S768" s="155"/>
      <c r="T768" s="155"/>
      <c r="U768" s="155"/>
      <c r="V768" s="117"/>
      <c r="W768" s="155"/>
      <c r="X768" s="117"/>
      <c r="Y768" s="117"/>
      <c r="Z768" s="117"/>
      <c r="AA768" s="203"/>
      <c r="AB768" s="201"/>
      <c r="AC768" s="200"/>
    </row>
    <row r="769" spans="2:29" ht="17.25" customHeight="1">
      <c r="B769" s="116"/>
      <c r="C769" s="116"/>
      <c r="D769" s="116"/>
      <c r="E769" s="116"/>
      <c r="F769" s="136"/>
      <c r="G769" s="116" t="s">
        <v>883</v>
      </c>
      <c r="H769" s="116" t="s">
        <v>809</v>
      </c>
      <c r="I769" s="157">
        <f t="shared" si="335"/>
        <v>0</v>
      </c>
      <c r="J769" s="115"/>
      <c r="K769" s="155"/>
      <c r="L769" s="155"/>
      <c r="M769" s="155"/>
      <c r="N769" s="155"/>
      <c r="O769" s="155"/>
      <c r="P769" s="155"/>
      <c r="Q769" s="155"/>
      <c r="R769" s="155"/>
      <c r="S769" s="155"/>
      <c r="T769" s="155"/>
      <c r="U769" s="155"/>
      <c r="V769" s="117"/>
      <c r="W769" s="155"/>
      <c r="X769" s="117"/>
      <c r="Y769" s="117"/>
      <c r="Z769" s="117"/>
      <c r="AA769" s="203"/>
      <c r="AB769" s="201"/>
      <c r="AC769" s="200"/>
    </row>
    <row r="770" spans="2:29" ht="17.25" customHeight="1">
      <c r="B770" s="116"/>
      <c r="C770" s="116"/>
      <c r="D770" s="116"/>
      <c r="E770" s="116"/>
      <c r="F770" s="136"/>
      <c r="G770" s="116" t="s">
        <v>884</v>
      </c>
      <c r="H770" s="116" t="s">
        <v>780</v>
      </c>
      <c r="I770" s="157">
        <f t="shared" si="335"/>
        <v>0</v>
      </c>
      <c r="J770" s="115"/>
      <c r="K770" s="155"/>
      <c r="L770" s="155"/>
      <c r="M770" s="155"/>
      <c r="N770" s="155"/>
      <c r="O770" s="155"/>
      <c r="P770" s="155"/>
      <c r="Q770" s="155"/>
      <c r="R770" s="155"/>
      <c r="S770" s="155"/>
      <c r="T770" s="155"/>
      <c r="U770" s="155"/>
      <c r="V770" s="117"/>
      <c r="W770" s="155"/>
      <c r="X770" s="117"/>
      <c r="Y770" s="117"/>
      <c r="Z770" s="117"/>
      <c r="AA770" s="203"/>
      <c r="AB770" s="201"/>
      <c r="AC770" s="200"/>
    </row>
    <row r="771" spans="2:29" ht="17.25" hidden="1" customHeight="1">
      <c r="B771" s="116"/>
      <c r="C771" s="116"/>
      <c r="D771" s="116"/>
      <c r="E771" s="116"/>
      <c r="F771" s="136"/>
      <c r="G771" s="116"/>
      <c r="H771" s="116"/>
      <c r="I771" s="135"/>
      <c r="J771" s="115"/>
      <c r="K771" s="155"/>
      <c r="L771" s="155"/>
      <c r="M771" s="155"/>
      <c r="N771" s="155"/>
      <c r="O771" s="155"/>
      <c r="P771" s="155"/>
      <c r="Q771" s="155"/>
      <c r="R771" s="155"/>
      <c r="S771" s="155"/>
      <c r="T771" s="155"/>
      <c r="U771" s="155"/>
      <c r="V771" s="117"/>
      <c r="W771" s="155"/>
      <c r="X771" s="117"/>
      <c r="Y771" s="117"/>
      <c r="Z771" s="117"/>
      <c r="AA771" s="203"/>
      <c r="AB771" s="201"/>
      <c r="AC771" s="200"/>
    </row>
    <row r="772" spans="2:29" ht="17.25" customHeight="1">
      <c r="B772" s="116"/>
      <c r="C772" s="116"/>
      <c r="D772" s="116"/>
      <c r="E772" s="116"/>
      <c r="F772" s="136"/>
      <c r="G772" s="116" t="s">
        <v>885</v>
      </c>
      <c r="H772" s="116" t="s">
        <v>273</v>
      </c>
      <c r="I772" s="157">
        <f t="shared" si="335"/>
        <v>0</v>
      </c>
      <c r="J772" s="115"/>
      <c r="K772" s="155"/>
      <c r="L772" s="155"/>
      <c r="M772" s="155"/>
      <c r="N772" s="155"/>
      <c r="O772" s="155"/>
      <c r="P772" s="155"/>
      <c r="Q772" s="155"/>
      <c r="R772" s="155"/>
      <c r="S772" s="155"/>
      <c r="T772" s="155"/>
      <c r="U772" s="155"/>
      <c r="V772" s="117"/>
      <c r="W772" s="155"/>
      <c r="X772" s="117"/>
      <c r="Y772" s="117"/>
      <c r="Z772" s="117"/>
      <c r="AA772" s="203"/>
      <c r="AB772" s="201"/>
      <c r="AC772" s="200"/>
    </row>
    <row r="773" spans="2:29" ht="17.25" customHeight="1">
      <c r="B773" s="116"/>
      <c r="C773" s="116"/>
      <c r="D773" s="116"/>
      <c r="E773" s="116"/>
      <c r="F773" s="116"/>
      <c r="G773" s="116"/>
      <c r="H773" s="116"/>
      <c r="I773" s="116"/>
      <c r="J773" s="115"/>
      <c r="K773" s="116"/>
      <c r="L773" s="116"/>
      <c r="M773" s="116"/>
      <c r="N773" s="116"/>
      <c r="O773" s="116"/>
      <c r="P773" s="116"/>
      <c r="Q773" s="116"/>
      <c r="R773" s="116"/>
      <c r="S773" s="116"/>
      <c r="T773" s="116"/>
      <c r="U773" s="116"/>
      <c r="V773" s="116"/>
      <c r="W773" s="116"/>
      <c r="X773" s="117"/>
      <c r="Y773" s="117"/>
      <c r="Z773" s="117"/>
      <c r="AA773" s="203"/>
      <c r="AB773" s="201"/>
      <c r="AC773" s="200"/>
    </row>
    <row r="774" spans="2:29" ht="17.25" customHeight="1">
      <c r="B774" s="116"/>
      <c r="C774" s="116"/>
      <c r="D774" s="116"/>
      <c r="E774" s="136"/>
      <c r="F774" s="116" t="s">
        <v>886</v>
      </c>
      <c r="G774" s="116" t="s">
        <v>443</v>
      </c>
      <c r="H774" s="116"/>
      <c r="I774" s="157">
        <f t="shared" ref="I774:I781" si="338">SUM(K774:U774)+W774</f>
        <v>0</v>
      </c>
      <c r="J774" s="115"/>
      <c r="K774" s="157">
        <f>SUM(K775:K781)</f>
        <v>0</v>
      </c>
      <c r="L774" s="157">
        <f t="shared" ref="L774:U774" si="339">SUM(L775:L781)</f>
        <v>0</v>
      </c>
      <c r="M774" s="157">
        <f t="shared" si="339"/>
        <v>0</v>
      </c>
      <c r="N774" s="157">
        <f t="shared" si="339"/>
        <v>0</v>
      </c>
      <c r="O774" s="157">
        <f t="shared" si="339"/>
        <v>0</v>
      </c>
      <c r="P774" s="157">
        <f t="shared" si="339"/>
        <v>0</v>
      </c>
      <c r="Q774" s="157">
        <f t="shared" si="339"/>
        <v>0</v>
      </c>
      <c r="R774" s="157">
        <f t="shared" si="339"/>
        <v>0</v>
      </c>
      <c r="S774" s="157">
        <f t="shared" si="339"/>
        <v>0</v>
      </c>
      <c r="T774" s="157">
        <f t="shared" si="339"/>
        <v>0</v>
      </c>
      <c r="U774" s="157">
        <f t="shared" si="339"/>
        <v>0</v>
      </c>
      <c r="V774" s="117"/>
      <c r="W774" s="157">
        <f t="shared" ref="W774" si="340">SUM(W775:W781)</f>
        <v>0</v>
      </c>
      <c r="X774" s="117"/>
      <c r="Y774" s="155"/>
      <c r="Z774" s="117"/>
      <c r="AA774" s="203"/>
      <c r="AB774" s="201"/>
      <c r="AC774" s="200"/>
    </row>
    <row r="775" spans="2:29" ht="17.25" customHeight="1">
      <c r="B775" s="116"/>
      <c r="C775" s="116"/>
      <c r="D775" s="116"/>
      <c r="E775" s="116"/>
      <c r="F775" s="136"/>
      <c r="G775" s="116" t="s">
        <v>887</v>
      </c>
      <c r="H775" s="116" t="s">
        <v>392</v>
      </c>
      <c r="I775" s="157">
        <f t="shared" si="338"/>
        <v>0</v>
      </c>
      <c r="J775" s="115"/>
      <c r="K775" s="155"/>
      <c r="L775" s="155"/>
      <c r="M775" s="155"/>
      <c r="N775" s="155"/>
      <c r="O775" s="155"/>
      <c r="P775" s="155"/>
      <c r="Q775" s="155"/>
      <c r="R775" s="155"/>
      <c r="S775" s="155"/>
      <c r="T775" s="155"/>
      <c r="U775" s="155"/>
      <c r="V775" s="117"/>
      <c r="W775" s="155"/>
      <c r="X775" s="117"/>
      <c r="Y775" s="117"/>
      <c r="Z775" s="117"/>
      <c r="AA775" s="203"/>
      <c r="AB775" s="201"/>
      <c r="AC775" s="200"/>
    </row>
    <row r="776" spans="2:29" ht="17.25" customHeight="1">
      <c r="B776" s="116"/>
      <c r="C776" s="116"/>
      <c r="D776" s="116"/>
      <c r="E776" s="116"/>
      <c r="F776" s="136"/>
      <c r="G776" s="116" t="s">
        <v>888</v>
      </c>
      <c r="H776" s="116" t="s">
        <v>394</v>
      </c>
      <c r="I776" s="157">
        <f t="shared" si="338"/>
        <v>0</v>
      </c>
      <c r="J776" s="115"/>
      <c r="K776" s="155"/>
      <c r="L776" s="155"/>
      <c r="M776" s="155"/>
      <c r="N776" s="155"/>
      <c r="O776" s="155"/>
      <c r="P776" s="155"/>
      <c r="Q776" s="155"/>
      <c r="R776" s="155"/>
      <c r="S776" s="155"/>
      <c r="T776" s="155"/>
      <c r="U776" s="155"/>
      <c r="V776" s="117"/>
      <c r="W776" s="155"/>
      <c r="X776" s="117"/>
      <c r="Y776" s="117"/>
      <c r="Z776" s="117"/>
      <c r="AA776" s="203"/>
      <c r="AB776" s="201"/>
      <c r="AC776" s="200"/>
    </row>
    <row r="777" spans="2:29" ht="17.25" customHeight="1">
      <c r="B777" s="116"/>
      <c r="C777" s="116"/>
      <c r="D777" s="116"/>
      <c r="E777" s="116"/>
      <c r="F777" s="136"/>
      <c r="G777" s="116" t="s">
        <v>889</v>
      </c>
      <c r="H777" s="116" t="s">
        <v>396</v>
      </c>
      <c r="I777" s="157">
        <f t="shared" si="338"/>
        <v>0</v>
      </c>
      <c r="J777" s="115"/>
      <c r="K777" s="155"/>
      <c r="L777" s="155"/>
      <c r="M777" s="155"/>
      <c r="N777" s="155"/>
      <c r="O777" s="155"/>
      <c r="P777" s="155"/>
      <c r="Q777" s="155"/>
      <c r="R777" s="155"/>
      <c r="S777" s="155"/>
      <c r="T777" s="155"/>
      <c r="U777" s="155"/>
      <c r="V777" s="117"/>
      <c r="W777" s="155"/>
      <c r="X777" s="117"/>
      <c r="Y777" s="117"/>
      <c r="Z777" s="117"/>
      <c r="AA777" s="203"/>
      <c r="AB777" s="201"/>
      <c r="AC777" s="200"/>
    </row>
    <row r="778" spans="2:29" ht="17.25" customHeight="1">
      <c r="B778" s="116"/>
      <c r="C778" s="116"/>
      <c r="D778" s="116"/>
      <c r="E778" s="116"/>
      <c r="F778" s="136"/>
      <c r="G778" s="116" t="s">
        <v>890</v>
      </c>
      <c r="H778" s="116" t="s">
        <v>809</v>
      </c>
      <c r="I778" s="157">
        <f t="shared" si="338"/>
        <v>0</v>
      </c>
      <c r="J778" s="115"/>
      <c r="K778" s="155"/>
      <c r="L778" s="155"/>
      <c r="M778" s="155"/>
      <c r="N778" s="155"/>
      <c r="O778" s="155"/>
      <c r="P778" s="155"/>
      <c r="Q778" s="155"/>
      <c r="R778" s="155"/>
      <c r="S778" s="155"/>
      <c r="T778" s="155"/>
      <c r="U778" s="155"/>
      <c r="V778" s="117"/>
      <c r="W778" s="155"/>
      <c r="X778" s="117"/>
      <c r="Y778" s="117"/>
      <c r="Z778" s="117"/>
      <c r="AA778" s="203"/>
      <c r="AB778" s="201"/>
      <c r="AC778" s="200"/>
    </row>
    <row r="779" spans="2:29" ht="17.25" customHeight="1">
      <c r="B779" s="116"/>
      <c r="C779" s="116"/>
      <c r="D779" s="116"/>
      <c r="E779" s="116"/>
      <c r="F779" s="136"/>
      <c r="G779" s="116" t="s">
        <v>891</v>
      </c>
      <c r="H779" s="116" t="s">
        <v>780</v>
      </c>
      <c r="I779" s="157">
        <f t="shared" si="338"/>
        <v>0</v>
      </c>
      <c r="J779" s="115"/>
      <c r="K779" s="155"/>
      <c r="L779" s="155"/>
      <c r="M779" s="155"/>
      <c r="N779" s="155"/>
      <c r="O779" s="155"/>
      <c r="P779" s="155"/>
      <c r="Q779" s="155"/>
      <c r="R779" s="155"/>
      <c r="S779" s="155"/>
      <c r="T779" s="155"/>
      <c r="U779" s="155"/>
      <c r="V779" s="117"/>
      <c r="W779" s="155"/>
      <c r="X779" s="117"/>
      <c r="Y779" s="117"/>
      <c r="Z779" s="117"/>
      <c r="AA779" s="203"/>
      <c r="AB779" s="201"/>
      <c r="AC779" s="200"/>
    </row>
    <row r="780" spans="2:29" ht="17.25" hidden="1" customHeight="1">
      <c r="B780" s="116"/>
      <c r="C780" s="116"/>
      <c r="D780" s="116"/>
      <c r="E780" s="116"/>
      <c r="F780" s="136"/>
      <c r="G780" s="116"/>
      <c r="H780" s="116"/>
      <c r="I780" s="135"/>
      <c r="J780" s="115"/>
      <c r="K780" s="155"/>
      <c r="L780" s="155"/>
      <c r="M780" s="155"/>
      <c r="N780" s="155"/>
      <c r="O780" s="155"/>
      <c r="P780" s="155"/>
      <c r="Q780" s="155"/>
      <c r="R780" s="155"/>
      <c r="S780" s="155"/>
      <c r="T780" s="155"/>
      <c r="U780" s="155"/>
      <c r="V780" s="117"/>
      <c r="W780" s="155"/>
      <c r="X780" s="117"/>
      <c r="Y780" s="117"/>
      <c r="Z780" s="117"/>
      <c r="AA780" s="203"/>
      <c r="AB780" s="201"/>
      <c r="AC780" s="200"/>
    </row>
    <row r="781" spans="2:29" ht="17.25" customHeight="1">
      <c r="B781" s="116"/>
      <c r="C781" s="116"/>
      <c r="D781" s="116"/>
      <c r="E781" s="116"/>
      <c r="F781" s="136"/>
      <c r="G781" s="116" t="s">
        <v>892</v>
      </c>
      <c r="H781" s="116" t="s">
        <v>273</v>
      </c>
      <c r="I781" s="157">
        <f t="shared" si="338"/>
        <v>0</v>
      </c>
      <c r="J781" s="115"/>
      <c r="K781" s="155"/>
      <c r="L781" s="155"/>
      <c r="M781" s="155"/>
      <c r="N781" s="155"/>
      <c r="O781" s="155"/>
      <c r="P781" s="155"/>
      <c r="Q781" s="155"/>
      <c r="R781" s="155"/>
      <c r="S781" s="155"/>
      <c r="T781" s="155"/>
      <c r="U781" s="155"/>
      <c r="V781" s="117"/>
      <c r="W781" s="155"/>
      <c r="X781" s="117"/>
      <c r="Y781" s="117"/>
      <c r="Z781" s="117"/>
      <c r="AA781" s="203"/>
      <c r="AB781" s="201"/>
      <c r="AC781" s="200"/>
    </row>
    <row r="782" spans="2:29" ht="17.25" customHeight="1">
      <c r="B782" s="116"/>
      <c r="C782" s="116"/>
      <c r="D782" s="116"/>
      <c r="E782" s="116"/>
      <c r="F782" s="116"/>
      <c r="G782" s="116"/>
      <c r="H782" s="116"/>
      <c r="I782" s="116"/>
      <c r="J782" s="115"/>
      <c r="K782" s="116"/>
      <c r="L782" s="116"/>
      <c r="M782" s="116"/>
      <c r="N782" s="116"/>
      <c r="O782" s="116"/>
      <c r="P782" s="116"/>
      <c r="Q782" s="116"/>
      <c r="R782" s="116"/>
      <c r="S782" s="116"/>
      <c r="T782" s="116"/>
      <c r="U782" s="116"/>
      <c r="V782" s="116"/>
      <c r="W782" s="116"/>
      <c r="X782" s="117"/>
      <c r="Y782" s="117"/>
      <c r="Z782" s="117"/>
      <c r="AA782" s="203"/>
      <c r="AB782" s="201"/>
      <c r="AC782" s="200"/>
    </row>
    <row r="783" spans="2:29" ht="17.25" customHeight="1">
      <c r="B783" s="116"/>
      <c r="C783" s="116"/>
      <c r="D783" s="116"/>
      <c r="E783" s="136"/>
      <c r="F783" s="116" t="s">
        <v>893</v>
      </c>
      <c r="G783" s="116" t="s">
        <v>449</v>
      </c>
      <c r="H783" s="116"/>
      <c r="I783" s="157">
        <f t="shared" ref="I783:I790" si="341">SUM(K783:U783)+W783</f>
        <v>0</v>
      </c>
      <c r="J783" s="115"/>
      <c r="K783" s="157">
        <f>SUM(K784:K790)</f>
        <v>0</v>
      </c>
      <c r="L783" s="157">
        <f t="shared" ref="L783:U783" si="342">SUM(L784:L790)</f>
        <v>0</v>
      </c>
      <c r="M783" s="157">
        <f t="shared" si="342"/>
        <v>0</v>
      </c>
      <c r="N783" s="157">
        <f t="shared" si="342"/>
        <v>0</v>
      </c>
      <c r="O783" s="157">
        <f t="shared" si="342"/>
        <v>0</v>
      </c>
      <c r="P783" s="157">
        <f t="shared" si="342"/>
        <v>0</v>
      </c>
      <c r="Q783" s="157">
        <f t="shared" si="342"/>
        <v>0</v>
      </c>
      <c r="R783" s="157">
        <f t="shared" si="342"/>
        <v>0</v>
      </c>
      <c r="S783" s="157">
        <f t="shared" si="342"/>
        <v>0</v>
      </c>
      <c r="T783" s="157">
        <f t="shared" si="342"/>
        <v>0</v>
      </c>
      <c r="U783" s="157">
        <f t="shared" si="342"/>
        <v>0</v>
      </c>
      <c r="V783" s="117"/>
      <c r="W783" s="157">
        <f t="shared" ref="W783" si="343">SUM(W784:W790)</f>
        <v>0</v>
      </c>
      <c r="X783" s="117"/>
      <c r="Y783" s="155"/>
      <c r="Z783" s="117"/>
      <c r="AA783" s="203"/>
      <c r="AB783" s="201"/>
      <c r="AC783" s="200"/>
    </row>
    <row r="784" spans="2:29" ht="17.25" customHeight="1">
      <c r="B784" s="116"/>
      <c r="C784" s="116"/>
      <c r="D784" s="116"/>
      <c r="E784" s="116"/>
      <c r="F784" s="136"/>
      <c r="G784" s="116" t="s">
        <v>894</v>
      </c>
      <c r="H784" s="116" t="s">
        <v>392</v>
      </c>
      <c r="I784" s="157">
        <f t="shared" si="341"/>
        <v>0</v>
      </c>
      <c r="J784" s="115"/>
      <c r="K784" s="155"/>
      <c r="L784" s="155"/>
      <c r="M784" s="155"/>
      <c r="N784" s="155"/>
      <c r="O784" s="155"/>
      <c r="P784" s="155"/>
      <c r="Q784" s="155"/>
      <c r="R784" s="155"/>
      <c r="S784" s="155"/>
      <c r="T784" s="155"/>
      <c r="U784" s="155"/>
      <c r="V784" s="117"/>
      <c r="W784" s="155"/>
      <c r="X784" s="117"/>
      <c r="Y784" s="117"/>
      <c r="Z784" s="117"/>
      <c r="AA784" s="203"/>
      <c r="AB784" s="201"/>
      <c r="AC784" s="200"/>
    </row>
    <row r="785" spans="2:29" ht="17.25" customHeight="1">
      <c r="B785" s="116"/>
      <c r="C785" s="116"/>
      <c r="D785" s="116"/>
      <c r="E785" s="116"/>
      <c r="F785" s="136"/>
      <c r="G785" s="116" t="s">
        <v>895</v>
      </c>
      <c r="H785" s="116" t="s">
        <v>394</v>
      </c>
      <c r="I785" s="157">
        <f t="shared" si="341"/>
        <v>0</v>
      </c>
      <c r="J785" s="115"/>
      <c r="K785" s="155"/>
      <c r="L785" s="155"/>
      <c r="M785" s="155"/>
      <c r="N785" s="155"/>
      <c r="O785" s="155"/>
      <c r="P785" s="155"/>
      <c r="Q785" s="155"/>
      <c r="R785" s="155"/>
      <c r="S785" s="155"/>
      <c r="T785" s="155"/>
      <c r="U785" s="155"/>
      <c r="V785" s="117"/>
      <c r="W785" s="155"/>
      <c r="X785" s="117"/>
      <c r="Y785" s="117"/>
      <c r="Z785" s="117"/>
      <c r="AA785" s="203"/>
      <c r="AB785" s="201"/>
      <c r="AC785" s="200"/>
    </row>
    <row r="786" spans="2:29" ht="17.25" customHeight="1">
      <c r="B786" s="116"/>
      <c r="C786" s="116"/>
      <c r="D786" s="116"/>
      <c r="E786" s="116"/>
      <c r="F786" s="136"/>
      <c r="G786" s="116" t="s">
        <v>896</v>
      </c>
      <c r="H786" s="116" t="s">
        <v>396</v>
      </c>
      <c r="I786" s="157">
        <f t="shared" si="341"/>
        <v>0</v>
      </c>
      <c r="J786" s="115"/>
      <c r="K786" s="155"/>
      <c r="L786" s="155"/>
      <c r="M786" s="155"/>
      <c r="N786" s="155"/>
      <c r="O786" s="155"/>
      <c r="P786" s="155"/>
      <c r="Q786" s="155"/>
      <c r="R786" s="155"/>
      <c r="S786" s="155"/>
      <c r="T786" s="155"/>
      <c r="U786" s="155"/>
      <c r="V786" s="117"/>
      <c r="W786" s="155"/>
      <c r="X786" s="117"/>
      <c r="Y786" s="117"/>
      <c r="Z786" s="117"/>
      <c r="AA786" s="203"/>
      <c r="AB786" s="201"/>
      <c r="AC786" s="200"/>
    </row>
    <row r="787" spans="2:29" ht="17.25" customHeight="1">
      <c r="B787" s="116"/>
      <c r="C787" s="116"/>
      <c r="D787" s="116"/>
      <c r="E787" s="116"/>
      <c r="F787" s="136"/>
      <c r="G787" s="116" t="s">
        <v>897</v>
      </c>
      <c r="H787" s="116" t="s">
        <v>809</v>
      </c>
      <c r="I787" s="157">
        <f t="shared" si="341"/>
        <v>0</v>
      </c>
      <c r="J787" s="115"/>
      <c r="K787" s="155"/>
      <c r="L787" s="155"/>
      <c r="M787" s="155"/>
      <c r="N787" s="155"/>
      <c r="O787" s="155"/>
      <c r="P787" s="155"/>
      <c r="Q787" s="155"/>
      <c r="R787" s="155"/>
      <c r="S787" s="155"/>
      <c r="T787" s="155"/>
      <c r="U787" s="155"/>
      <c r="V787" s="117"/>
      <c r="W787" s="155"/>
      <c r="X787" s="117"/>
      <c r="Y787" s="117"/>
      <c r="Z787" s="117"/>
      <c r="AA787" s="203"/>
      <c r="AB787" s="201"/>
      <c r="AC787" s="200"/>
    </row>
    <row r="788" spans="2:29" ht="17.100000000000001" customHeight="1">
      <c r="B788" s="116"/>
      <c r="C788" s="116"/>
      <c r="D788" s="116"/>
      <c r="E788" s="116"/>
      <c r="F788" s="136"/>
      <c r="G788" s="116" t="s">
        <v>898</v>
      </c>
      <c r="H788" s="116" t="s">
        <v>780</v>
      </c>
      <c r="I788" s="157">
        <f t="shared" si="341"/>
        <v>0</v>
      </c>
      <c r="J788" s="115"/>
      <c r="K788" s="155"/>
      <c r="L788" s="155"/>
      <c r="M788" s="155"/>
      <c r="N788" s="155"/>
      <c r="O788" s="155"/>
      <c r="P788" s="155"/>
      <c r="Q788" s="155"/>
      <c r="R788" s="155"/>
      <c r="S788" s="155"/>
      <c r="T788" s="155"/>
      <c r="U788" s="155"/>
      <c r="V788" s="117"/>
      <c r="W788" s="155"/>
      <c r="X788" s="117"/>
      <c r="Y788" s="117"/>
      <c r="Z788" s="117"/>
      <c r="AA788" s="203"/>
      <c r="AB788" s="201"/>
      <c r="AC788" s="200"/>
    </row>
    <row r="789" spans="2:29" ht="17.25" hidden="1" customHeight="1">
      <c r="B789" s="116"/>
      <c r="C789" s="116"/>
      <c r="D789" s="116"/>
      <c r="E789" s="116"/>
      <c r="F789" s="136"/>
      <c r="G789" s="116"/>
      <c r="H789" s="116"/>
      <c r="I789" s="135"/>
      <c r="J789" s="115"/>
      <c r="K789" s="155"/>
      <c r="L789" s="155"/>
      <c r="M789" s="155"/>
      <c r="N789" s="155"/>
      <c r="O789" s="155"/>
      <c r="P789" s="155"/>
      <c r="Q789" s="155"/>
      <c r="R789" s="155"/>
      <c r="S789" s="155"/>
      <c r="T789" s="155"/>
      <c r="U789" s="155"/>
      <c r="V789" s="117"/>
      <c r="W789" s="155"/>
      <c r="X789" s="117"/>
      <c r="Y789" s="117"/>
      <c r="Z789" s="117"/>
      <c r="AA789" s="203"/>
      <c r="AB789" s="201"/>
      <c r="AC789" s="200"/>
    </row>
    <row r="790" spans="2:29" ht="17.25" customHeight="1">
      <c r="B790" s="116"/>
      <c r="C790" s="116"/>
      <c r="D790" s="116"/>
      <c r="E790" s="116"/>
      <c r="F790" s="136"/>
      <c r="G790" s="116" t="s">
        <v>899</v>
      </c>
      <c r="H790" s="116" t="s">
        <v>273</v>
      </c>
      <c r="I790" s="157">
        <f t="shared" si="341"/>
        <v>0</v>
      </c>
      <c r="J790" s="115"/>
      <c r="K790" s="155"/>
      <c r="L790" s="155"/>
      <c r="M790" s="155"/>
      <c r="N790" s="155"/>
      <c r="O790" s="155"/>
      <c r="P790" s="155"/>
      <c r="Q790" s="155"/>
      <c r="R790" s="155"/>
      <c r="S790" s="155"/>
      <c r="T790" s="155"/>
      <c r="U790" s="155"/>
      <c r="V790" s="117"/>
      <c r="W790" s="155"/>
      <c r="X790" s="117"/>
      <c r="Y790" s="117"/>
      <c r="Z790" s="117"/>
      <c r="AA790" s="203"/>
      <c r="AB790" s="201"/>
      <c r="AC790" s="200"/>
    </row>
    <row r="791" spans="2:29" ht="17.25" customHeight="1">
      <c r="B791" s="116"/>
      <c r="C791" s="116"/>
      <c r="D791" s="116"/>
      <c r="E791" s="116"/>
      <c r="F791" s="116"/>
      <c r="G791" s="116"/>
      <c r="H791" s="116"/>
      <c r="I791" s="116"/>
      <c r="J791" s="115"/>
      <c r="K791" s="116"/>
      <c r="L791" s="116"/>
      <c r="M791" s="116"/>
      <c r="N791" s="116"/>
      <c r="O791" s="116"/>
      <c r="P791" s="116"/>
      <c r="Q791" s="116"/>
      <c r="R791" s="116"/>
      <c r="S791" s="116"/>
      <c r="T791" s="116"/>
      <c r="U791" s="116"/>
      <c r="V791" s="117"/>
      <c r="W791" s="116"/>
      <c r="X791" s="117"/>
      <c r="Y791" s="117"/>
      <c r="Z791" s="117"/>
      <c r="AA791" s="203"/>
      <c r="AB791" s="201"/>
      <c r="AC791" s="200"/>
    </row>
    <row r="792" spans="2:29" ht="17.25" customHeight="1">
      <c r="B792" s="116"/>
      <c r="C792" s="116"/>
      <c r="D792" s="136"/>
      <c r="E792" s="116" t="s">
        <v>900</v>
      </c>
      <c r="F792" s="116" t="s">
        <v>455</v>
      </c>
      <c r="G792" s="116"/>
      <c r="H792" s="116"/>
      <c r="I792" s="157">
        <f t="shared" ref="I792" si="344">SUM(K792:U792)+W792</f>
        <v>0</v>
      </c>
      <c r="J792" s="115"/>
      <c r="K792" s="157">
        <f t="shared" ref="K792:U792" si="345">K794+K803+K812+K821</f>
        <v>0</v>
      </c>
      <c r="L792" s="157">
        <f t="shared" si="345"/>
        <v>0</v>
      </c>
      <c r="M792" s="157">
        <f t="shared" si="345"/>
        <v>0</v>
      </c>
      <c r="N792" s="157">
        <f t="shared" si="345"/>
        <v>0</v>
      </c>
      <c r="O792" s="157">
        <f t="shared" si="345"/>
        <v>0</v>
      </c>
      <c r="P792" s="157">
        <f t="shared" si="345"/>
        <v>0</v>
      </c>
      <c r="Q792" s="157">
        <f t="shared" si="345"/>
        <v>0</v>
      </c>
      <c r="R792" s="157">
        <f t="shared" si="345"/>
        <v>0</v>
      </c>
      <c r="S792" s="157">
        <f t="shared" si="345"/>
        <v>0</v>
      </c>
      <c r="T792" s="157">
        <f t="shared" si="345"/>
        <v>0</v>
      </c>
      <c r="U792" s="157">
        <f t="shared" si="345"/>
        <v>0</v>
      </c>
      <c r="V792" s="117"/>
      <c r="W792" s="157">
        <f>W794+W803+W812+W821</f>
        <v>0</v>
      </c>
      <c r="X792" s="117"/>
      <c r="Y792" s="157">
        <f>Y794+Y803+Y812+Y821</f>
        <v>0</v>
      </c>
      <c r="Z792" s="117"/>
      <c r="AA792" s="203"/>
      <c r="AB792" s="201"/>
      <c r="AC792" s="200"/>
    </row>
    <row r="793" spans="2:29" ht="17.25" customHeight="1">
      <c r="B793" s="116"/>
      <c r="C793" s="116"/>
      <c r="D793" s="116"/>
      <c r="E793" s="116"/>
      <c r="F793" s="116"/>
      <c r="G793" s="116"/>
      <c r="H793" s="116"/>
      <c r="I793" s="116"/>
      <c r="J793" s="116"/>
      <c r="K793" s="116"/>
      <c r="L793" s="116"/>
      <c r="M793" s="116"/>
      <c r="N793" s="116"/>
      <c r="O793" s="116"/>
      <c r="P793" s="116"/>
      <c r="Q793" s="116"/>
      <c r="R793" s="116"/>
      <c r="S793" s="116"/>
      <c r="T793" s="116"/>
      <c r="U793" s="116"/>
      <c r="V793" s="117"/>
      <c r="W793" s="116"/>
      <c r="X793" s="117"/>
      <c r="Y793" s="117"/>
      <c r="Z793" s="117"/>
      <c r="AA793" s="203"/>
      <c r="AB793" s="201"/>
      <c r="AC793" s="200"/>
    </row>
    <row r="794" spans="2:29" ht="17.25" customHeight="1">
      <c r="B794" s="116"/>
      <c r="C794" s="116"/>
      <c r="D794" s="116"/>
      <c r="E794" s="136"/>
      <c r="F794" s="117" t="s">
        <v>901</v>
      </c>
      <c r="G794" s="116" t="s">
        <v>457</v>
      </c>
      <c r="H794" s="116"/>
      <c r="I794" s="157">
        <f t="shared" ref="I794:I797" si="346">SUM(K794:U794)+W794</f>
        <v>0</v>
      </c>
      <c r="J794" s="115"/>
      <c r="K794" s="157">
        <f>SUM(K795:K801)</f>
        <v>0</v>
      </c>
      <c r="L794" s="157">
        <f t="shared" ref="L794:U794" si="347">SUM(L795:L801)</f>
        <v>0</v>
      </c>
      <c r="M794" s="157">
        <f t="shared" si="347"/>
        <v>0</v>
      </c>
      <c r="N794" s="157">
        <f t="shared" si="347"/>
        <v>0</v>
      </c>
      <c r="O794" s="157">
        <f t="shared" si="347"/>
        <v>0</v>
      </c>
      <c r="P794" s="157">
        <f t="shared" si="347"/>
        <v>0</v>
      </c>
      <c r="Q794" s="157">
        <f t="shared" si="347"/>
        <v>0</v>
      </c>
      <c r="R794" s="157">
        <f t="shared" si="347"/>
        <v>0</v>
      </c>
      <c r="S794" s="157">
        <f t="shared" si="347"/>
        <v>0</v>
      </c>
      <c r="T794" s="157">
        <f t="shared" si="347"/>
        <v>0</v>
      </c>
      <c r="U794" s="157">
        <f t="shared" si="347"/>
        <v>0</v>
      </c>
      <c r="V794" s="117"/>
      <c r="W794" s="157">
        <f t="shared" ref="W794" si="348">SUM(W795:W801)</f>
        <v>0</v>
      </c>
      <c r="X794" s="117"/>
      <c r="Y794" s="155"/>
      <c r="Z794" s="117"/>
      <c r="AA794" s="203"/>
      <c r="AB794" s="201"/>
      <c r="AC794" s="200"/>
    </row>
    <row r="795" spans="2:29" ht="17.25" customHeight="1">
      <c r="B795" s="116"/>
      <c r="C795" s="116"/>
      <c r="D795" s="116"/>
      <c r="E795" s="116"/>
      <c r="F795" s="136"/>
      <c r="G795" s="117" t="s">
        <v>902</v>
      </c>
      <c r="H795" s="116" t="s">
        <v>392</v>
      </c>
      <c r="I795" s="157">
        <f t="shared" si="346"/>
        <v>0</v>
      </c>
      <c r="J795" s="115"/>
      <c r="K795" s="155"/>
      <c r="L795" s="155"/>
      <c r="M795" s="155"/>
      <c r="N795" s="155"/>
      <c r="O795" s="155"/>
      <c r="P795" s="155"/>
      <c r="Q795" s="155"/>
      <c r="R795" s="155"/>
      <c r="S795" s="155"/>
      <c r="T795" s="155"/>
      <c r="U795" s="155"/>
      <c r="V795" s="117"/>
      <c r="W795" s="155"/>
      <c r="X795" s="117"/>
      <c r="Y795" s="117"/>
      <c r="Z795" s="117"/>
      <c r="AA795" s="203"/>
      <c r="AB795" s="201"/>
      <c r="AC795" s="200"/>
    </row>
    <row r="796" spans="2:29" ht="17.25" customHeight="1">
      <c r="B796" s="116"/>
      <c r="C796" s="116"/>
      <c r="D796" s="116"/>
      <c r="E796" s="116"/>
      <c r="F796" s="136"/>
      <c r="G796" s="117" t="s">
        <v>903</v>
      </c>
      <c r="H796" s="116" t="s">
        <v>394</v>
      </c>
      <c r="I796" s="157">
        <f t="shared" si="346"/>
        <v>0</v>
      </c>
      <c r="J796" s="115"/>
      <c r="K796" s="155"/>
      <c r="L796" s="155"/>
      <c r="M796" s="155"/>
      <c r="N796" s="155"/>
      <c r="O796" s="155"/>
      <c r="P796" s="155"/>
      <c r="Q796" s="155"/>
      <c r="R796" s="155"/>
      <c r="S796" s="155"/>
      <c r="T796" s="155"/>
      <c r="U796" s="155"/>
      <c r="V796" s="117"/>
      <c r="W796" s="155"/>
      <c r="X796" s="117"/>
      <c r="Y796" s="117"/>
      <c r="Z796" s="117"/>
      <c r="AA796" s="203"/>
      <c r="AB796" s="201"/>
      <c r="AC796" s="200"/>
    </row>
    <row r="797" spans="2:29" ht="17.25" customHeight="1">
      <c r="B797" s="116"/>
      <c r="C797" s="116"/>
      <c r="D797" s="116"/>
      <c r="E797" s="116"/>
      <c r="F797" s="136"/>
      <c r="G797" s="117" t="s">
        <v>904</v>
      </c>
      <c r="H797" s="116" t="s">
        <v>396</v>
      </c>
      <c r="I797" s="157">
        <f t="shared" si="346"/>
        <v>0</v>
      </c>
      <c r="J797" s="115"/>
      <c r="K797" s="155"/>
      <c r="L797" s="155"/>
      <c r="M797" s="155"/>
      <c r="N797" s="155"/>
      <c r="O797" s="155"/>
      <c r="P797" s="155"/>
      <c r="Q797" s="155"/>
      <c r="R797" s="155"/>
      <c r="S797" s="155"/>
      <c r="T797" s="155"/>
      <c r="U797" s="155"/>
      <c r="V797" s="117"/>
      <c r="W797" s="155"/>
      <c r="X797" s="117"/>
      <c r="Y797" s="117"/>
      <c r="Z797" s="117"/>
      <c r="AA797" s="203"/>
      <c r="AB797" s="201"/>
      <c r="AC797" s="200"/>
    </row>
    <row r="798" spans="2:29" ht="17.25" customHeight="1">
      <c r="B798" s="116"/>
      <c r="C798" s="116"/>
      <c r="D798" s="116"/>
      <c r="E798" s="116"/>
      <c r="F798" s="136"/>
      <c r="G798" s="117" t="s">
        <v>905</v>
      </c>
      <c r="H798" s="116" t="s">
        <v>809</v>
      </c>
      <c r="I798" s="157">
        <f t="shared" ref="I798:I801" si="349">SUM(K798:U798)+W798</f>
        <v>0</v>
      </c>
      <c r="J798" s="115"/>
      <c r="K798" s="155"/>
      <c r="L798" s="155"/>
      <c r="M798" s="155"/>
      <c r="N798" s="155"/>
      <c r="O798" s="155"/>
      <c r="P798" s="155"/>
      <c r="Q798" s="155"/>
      <c r="R798" s="155"/>
      <c r="S798" s="155"/>
      <c r="T798" s="155"/>
      <c r="U798" s="155"/>
      <c r="V798" s="117"/>
      <c r="W798" s="155"/>
      <c r="X798" s="117"/>
      <c r="Y798" s="117"/>
      <c r="Z798" s="117"/>
      <c r="AA798" s="203"/>
      <c r="AB798" s="201"/>
      <c r="AC798" s="200"/>
    </row>
    <row r="799" spans="2:29" ht="17.25" customHeight="1">
      <c r="B799" s="116"/>
      <c r="C799" s="116"/>
      <c r="D799" s="116"/>
      <c r="E799" s="116"/>
      <c r="F799" s="136"/>
      <c r="G799" s="117" t="s">
        <v>906</v>
      </c>
      <c r="H799" s="116" t="s">
        <v>780</v>
      </c>
      <c r="I799" s="157">
        <f t="shared" si="349"/>
        <v>0</v>
      </c>
      <c r="J799" s="115"/>
      <c r="K799" s="155"/>
      <c r="L799" s="155"/>
      <c r="M799" s="155"/>
      <c r="N799" s="155"/>
      <c r="O799" s="155"/>
      <c r="P799" s="155"/>
      <c r="Q799" s="155"/>
      <c r="R799" s="155"/>
      <c r="S799" s="155"/>
      <c r="T799" s="155"/>
      <c r="U799" s="155"/>
      <c r="V799" s="117"/>
      <c r="W799" s="155"/>
      <c r="X799" s="117"/>
      <c r="Y799" s="117"/>
      <c r="Z799" s="117"/>
      <c r="AA799" s="203"/>
      <c r="AB799" s="201"/>
      <c r="AC799" s="200"/>
    </row>
    <row r="800" spans="2:29" ht="17.25" hidden="1" customHeight="1">
      <c r="B800" s="116"/>
      <c r="C800" s="116"/>
      <c r="D800" s="116"/>
      <c r="E800" s="116"/>
      <c r="F800" s="136"/>
      <c r="G800" s="117"/>
      <c r="H800" s="116"/>
      <c r="I800" s="135"/>
      <c r="J800" s="115"/>
      <c r="K800" s="155"/>
      <c r="L800" s="155"/>
      <c r="M800" s="155"/>
      <c r="N800" s="155"/>
      <c r="O800" s="155"/>
      <c r="P800" s="155"/>
      <c r="Q800" s="155"/>
      <c r="R800" s="155"/>
      <c r="S800" s="155"/>
      <c r="T800" s="155"/>
      <c r="U800" s="155"/>
      <c r="V800" s="117"/>
      <c r="W800" s="155"/>
      <c r="X800" s="117"/>
      <c r="Y800" s="117"/>
      <c r="Z800" s="117"/>
      <c r="AA800" s="203"/>
      <c r="AB800" s="201"/>
      <c r="AC800" s="200"/>
    </row>
    <row r="801" spans="2:29" ht="17.25" customHeight="1">
      <c r="B801" s="116"/>
      <c r="C801" s="116"/>
      <c r="D801" s="116"/>
      <c r="E801" s="116"/>
      <c r="F801" s="136"/>
      <c r="G801" s="117" t="s">
        <v>907</v>
      </c>
      <c r="H801" s="116" t="s">
        <v>273</v>
      </c>
      <c r="I801" s="157">
        <f t="shared" si="349"/>
        <v>0</v>
      </c>
      <c r="J801" s="115"/>
      <c r="K801" s="155"/>
      <c r="L801" s="155"/>
      <c r="M801" s="155"/>
      <c r="N801" s="155"/>
      <c r="O801" s="155"/>
      <c r="P801" s="155"/>
      <c r="Q801" s="155"/>
      <c r="R801" s="155"/>
      <c r="S801" s="155"/>
      <c r="T801" s="155"/>
      <c r="U801" s="155"/>
      <c r="V801" s="117"/>
      <c r="W801" s="155"/>
      <c r="X801" s="117"/>
      <c r="Y801" s="117"/>
      <c r="Z801" s="117"/>
      <c r="AA801" s="203"/>
      <c r="AB801" s="201"/>
      <c r="AC801" s="200"/>
    </row>
    <row r="802" spans="2:29" ht="17.25" customHeight="1">
      <c r="B802" s="116"/>
      <c r="C802" s="116"/>
      <c r="D802" s="116"/>
      <c r="E802" s="116"/>
      <c r="F802" s="117"/>
      <c r="G802" s="116"/>
      <c r="H802" s="116"/>
      <c r="I802" s="116"/>
      <c r="J802" s="115"/>
      <c r="K802" s="116"/>
      <c r="L802" s="116"/>
      <c r="M802" s="116"/>
      <c r="N802" s="116"/>
      <c r="O802" s="116"/>
      <c r="P802" s="116"/>
      <c r="Q802" s="116"/>
      <c r="R802" s="116"/>
      <c r="S802" s="116"/>
      <c r="T802" s="116"/>
      <c r="U802" s="116"/>
      <c r="V802" s="117"/>
      <c r="W802" s="116"/>
      <c r="X802" s="117"/>
      <c r="Y802" s="117"/>
      <c r="Z802" s="117"/>
      <c r="AA802" s="203"/>
      <c r="AB802" s="201"/>
      <c r="AC802" s="200"/>
    </row>
    <row r="803" spans="2:29" ht="17.25" customHeight="1">
      <c r="B803" s="116"/>
      <c r="C803" s="116"/>
      <c r="D803" s="116"/>
      <c r="E803" s="136"/>
      <c r="F803" s="117" t="s">
        <v>908</v>
      </c>
      <c r="G803" s="116" t="s">
        <v>463</v>
      </c>
      <c r="H803" s="116"/>
      <c r="I803" s="157">
        <f t="shared" ref="I803:I810" si="350">SUM(K803:U803)+W803</f>
        <v>0</v>
      </c>
      <c r="J803" s="115"/>
      <c r="K803" s="157">
        <f>SUM(K804:K810)</f>
        <v>0</v>
      </c>
      <c r="L803" s="157">
        <f t="shared" ref="L803:U803" si="351">SUM(L804:L810)</f>
        <v>0</v>
      </c>
      <c r="M803" s="157">
        <f t="shared" si="351"/>
        <v>0</v>
      </c>
      <c r="N803" s="157">
        <f t="shared" si="351"/>
        <v>0</v>
      </c>
      <c r="O803" s="157">
        <f t="shared" si="351"/>
        <v>0</v>
      </c>
      <c r="P803" s="157">
        <f t="shared" si="351"/>
        <v>0</v>
      </c>
      <c r="Q803" s="157">
        <f t="shared" si="351"/>
        <v>0</v>
      </c>
      <c r="R803" s="157">
        <f t="shared" si="351"/>
        <v>0</v>
      </c>
      <c r="S803" s="157">
        <f t="shared" si="351"/>
        <v>0</v>
      </c>
      <c r="T803" s="157">
        <f t="shared" si="351"/>
        <v>0</v>
      </c>
      <c r="U803" s="157">
        <f t="shared" si="351"/>
        <v>0</v>
      </c>
      <c r="V803" s="117"/>
      <c r="W803" s="157">
        <f t="shared" ref="W803" si="352">SUM(W804:W810)</f>
        <v>0</v>
      </c>
      <c r="X803" s="117"/>
      <c r="Y803" s="155"/>
      <c r="Z803" s="117"/>
      <c r="AA803" s="203"/>
      <c r="AB803" s="201"/>
      <c r="AC803" s="200"/>
    </row>
    <row r="804" spans="2:29" ht="17.25" customHeight="1">
      <c r="B804" s="116"/>
      <c r="C804" s="116"/>
      <c r="D804" s="116"/>
      <c r="E804" s="116"/>
      <c r="F804" s="136"/>
      <c r="G804" s="117" t="s">
        <v>909</v>
      </c>
      <c r="H804" s="116" t="s">
        <v>392</v>
      </c>
      <c r="I804" s="157">
        <f t="shared" si="350"/>
        <v>0</v>
      </c>
      <c r="J804" s="115"/>
      <c r="K804" s="155"/>
      <c r="L804" s="155"/>
      <c r="M804" s="155"/>
      <c r="N804" s="155"/>
      <c r="O804" s="155"/>
      <c r="P804" s="155"/>
      <c r="Q804" s="155"/>
      <c r="R804" s="155"/>
      <c r="S804" s="155"/>
      <c r="T804" s="155"/>
      <c r="U804" s="155"/>
      <c r="V804" s="117"/>
      <c r="W804" s="155"/>
      <c r="X804" s="117"/>
      <c r="Y804" s="117"/>
      <c r="Z804" s="117"/>
      <c r="AA804" s="203"/>
      <c r="AB804" s="201"/>
      <c r="AC804" s="200"/>
    </row>
    <row r="805" spans="2:29" ht="17.25" customHeight="1">
      <c r="B805" s="116"/>
      <c r="C805" s="116"/>
      <c r="D805" s="116"/>
      <c r="E805" s="116"/>
      <c r="F805" s="136"/>
      <c r="G805" s="117" t="s">
        <v>910</v>
      </c>
      <c r="H805" s="116" t="s">
        <v>394</v>
      </c>
      <c r="I805" s="157">
        <f t="shared" si="350"/>
        <v>0</v>
      </c>
      <c r="J805" s="115"/>
      <c r="K805" s="155"/>
      <c r="L805" s="155"/>
      <c r="M805" s="155"/>
      <c r="N805" s="155"/>
      <c r="O805" s="155"/>
      <c r="P805" s="155"/>
      <c r="Q805" s="155"/>
      <c r="R805" s="155"/>
      <c r="S805" s="155"/>
      <c r="T805" s="155"/>
      <c r="U805" s="155"/>
      <c r="V805" s="117"/>
      <c r="W805" s="155"/>
      <c r="X805" s="117"/>
      <c r="Y805" s="117"/>
      <c r="Z805" s="117"/>
      <c r="AA805" s="203"/>
      <c r="AB805" s="201"/>
      <c r="AC805" s="200"/>
    </row>
    <row r="806" spans="2:29" ht="17.25" customHeight="1">
      <c r="B806" s="116"/>
      <c r="C806" s="116"/>
      <c r="D806" s="116"/>
      <c r="E806" s="116"/>
      <c r="F806" s="136"/>
      <c r="G806" s="117" t="s">
        <v>911</v>
      </c>
      <c r="H806" s="116" t="s">
        <v>396</v>
      </c>
      <c r="I806" s="157">
        <f t="shared" si="350"/>
        <v>0</v>
      </c>
      <c r="J806" s="115"/>
      <c r="K806" s="155"/>
      <c r="L806" s="155"/>
      <c r="M806" s="155"/>
      <c r="N806" s="155"/>
      <c r="O806" s="155"/>
      <c r="P806" s="155"/>
      <c r="Q806" s="155"/>
      <c r="R806" s="155"/>
      <c r="S806" s="155"/>
      <c r="T806" s="155"/>
      <c r="U806" s="155"/>
      <c r="V806" s="117"/>
      <c r="W806" s="155"/>
      <c r="X806" s="117"/>
      <c r="Y806" s="117"/>
      <c r="Z806" s="117"/>
      <c r="AA806" s="203"/>
      <c r="AB806" s="201"/>
      <c r="AC806" s="200"/>
    </row>
    <row r="807" spans="2:29" ht="17.25" customHeight="1">
      <c r="B807" s="116"/>
      <c r="C807" s="116"/>
      <c r="D807" s="116"/>
      <c r="E807" s="116"/>
      <c r="F807" s="136"/>
      <c r="G807" s="117" t="s">
        <v>912</v>
      </c>
      <c r="H807" s="116" t="s">
        <v>809</v>
      </c>
      <c r="I807" s="157">
        <f t="shared" si="350"/>
        <v>0</v>
      </c>
      <c r="J807" s="115"/>
      <c r="K807" s="155"/>
      <c r="L807" s="155"/>
      <c r="M807" s="155"/>
      <c r="N807" s="155"/>
      <c r="O807" s="155"/>
      <c r="P807" s="155"/>
      <c r="Q807" s="155"/>
      <c r="R807" s="155"/>
      <c r="S807" s="155"/>
      <c r="T807" s="155"/>
      <c r="U807" s="155"/>
      <c r="V807" s="117"/>
      <c r="W807" s="155"/>
      <c r="X807" s="117"/>
      <c r="Y807" s="117"/>
      <c r="Z807" s="117"/>
      <c r="AA807" s="203"/>
      <c r="AB807" s="201"/>
      <c r="AC807" s="200"/>
    </row>
    <row r="808" spans="2:29" ht="17.100000000000001" customHeight="1">
      <c r="B808" s="116"/>
      <c r="C808" s="116"/>
      <c r="D808" s="116"/>
      <c r="E808" s="116"/>
      <c r="F808" s="136"/>
      <c r="G808" s="117" t="s">
        <v>913</v>
      </c>
      <c r="H808" s="116" t="s">
        <v>780</v>
      </c>
      <c r="I808" s="157">
        <f t="shared" si="350"/>
        <v>0</v>
      </c>
      <c r="J808" s="115"/>
      <c r="K808" s="155"/>
      <c r="L808" s="155"/>
      <c r="M808" s="155"/>
      <c r="N808" s="155"/>
      <c r="O808" s="155"/>
      <c r="P808" s="155"/>
      <c r="Q808" s="155"/>
      <c r="R808" s="155"/>
      <c r="S808" s="155"/>
      <c r="T808" s="155"/>
      <c r="U808" s="155"/>
      <c r="V808" s="117"/>
      <c r="W808" s="155"/>
      <c r="X808" s="117"/>
      <c r="Y808" s="117"/>
      <c r="Z808" s="117"/>
      <c r="AA808" s="203"/>
      <c r="AB808" s="201"/>
      <c r="AC808" s="200"/>
    </row>
    <row r="809" spans="2:29" ht="17.25" hidden="1" customHeight="1">
      <c r="B809" s="116"/>
      <c r="C809" s="116"/>
      <c r="D809" s="116"/>
      <c r="E809" s="116"/>
      <c r="F809" s="136"/>
      <c r="G809" s="117"/>
      <c r="H809" s="116"/>
      <c r="I809" s="135"/>
      <c r="J809" s="115"/>
      <c r="K809" s="155"/>
      <c r="L809" s="155"/>
      <c r="M809" s="155"/>
      <c r="N809" s="155"/>
      <c r="O809" s="155"/>
      <c r="P809" s="155"/>
      <c r="Q809" s="155"/>
      <c r="R809" s="155"/>
      <c r="S809" s="155"/>
      <c r="T809" s="155"/>
      <c r="U809" s="155"/>
      <c r="V809" s="117"/>
      <c r="W809" s="155"/>
      <c r="X809" s="117"/>
      <c r="Y809" s="117"/>
      <c r="Z809" s="117"/>
      <c r="AA809" s="203"/>
      <c r="AB809" s="201"/>
      <c r="AC809" s="200"/>
    </row>
    <row r="810" spans="2:29" ht="17.25" customHeight="1">
      <c r="B810" s="116"/>
      <c r="C810" s="116"/>
      <c r="D810" s="116"/>
      <c r="E810" s="116"/>
      <c r="F810" s="136"/>
      <c r="G810" s="117" t="s">
        <v>914</v>
      </c>
      <c r="H810" s="116" t="s">
        <v>273</v>
      </c>
      <c r="I810" s="157">
        <f t="shared" si="350"/>
        <v>0</v>
      </c>
      <c r="J810" s="115"/>
      <c r="K810" s="155"/>
      <c r="L810" s="155"/>
      <c r="M810" s="155"/>
      <c r="N810" s="155"/>
      <c r="O810" s="155"/>
      <c r="P810" s="155"/>
      <c r="Q810" s="155"/>
      <c r="R810" s="155"/>
      <c r="S810" s="155"/>
      <c r="T810" s="155"/>
      <c r="U810" s="155"/>
      <c r="V810" s="117"/>
      <c r="W810" s="155"/>
      <c r="X810" s="117"/>
      <c r="Y810" s="117"/>
      <c r="Z810" s="117"/>
      <c r="AA810" s="203"/>
      <c r="AB810" s="201"/>
      <c r="AC810" s="200"/>
    </row>
    <row r="811" spans="2:29" ht="17.25" customHeight="1">
      <c r="B811" s="116"/>
      <c r="C811" s="116"/>
      <c r="D811" s="116"/>
      <c r="E811" s="116"/>
      <c r="F811" s="117"/>
      <c r="G811" s="116"/>
      <c r="H811" s="116"/>
      <c r="I811" s="116"/>
      <c r="J811" s="115"/>
      <c r="K811" s="116"/>
      <c r="L811" s="116"/>
      <c r="M811" s="116"/>
      <c r="N811" s="116"/>
      <c r="O811" s="116"/>
      <c r="P811" s="116"/>
      <c r="Q811" s="116"/>
      <c r="R811" s="116"/>
      <c r="S811" s="116"/>
      <c r="T811" s="116"/>
      <c r="U811" s="116"/>
      <c r="V811" s="117"/>
      <c r="W811" s="116"/>
      <c r="X811" s="117"/>
      <c r="Y811" s="117"/>
      <c r="Z811" s="117"/>
      <c r="AA811" s="203"/>
      <c r="AB811" s="201"/>
      <c r="AC811" s="200"/>
    </row>
    <row r="812" spans="2:29" ht="17.25" customHeight="1">
      <c r="B812" s="116"/>
      <c r="C812" s="116"/>
      <c r="D812" s="116"/>
      <c r="E812" s="116"/>
      <c r="F812" s="117" t="s">
        <v>915</v>
      </c>
      <c r="G812" s="116" t="s">
        <v>469</v>
      </c>
      <c r="H812" s="116"/>
      <c r="I812" s="157">
        <f t="shared" ref="I812:I817" si="353">SUM(K812:U812)+W812</f>
        <v>0</v>
      </c>
      <c r="J812" s="115"/>
      <c r="K812" s="157">
        <f>SUM(K813:K819)</f>
        <v>0</v>
      </c>
      <c r="L812" s="157">
        <f t="shared" ref="L812:U812" si="354">SUM(L813:L819)</f>
        <v>0</v>
      </c>
      <c r="M812" s="157">
        <f t="shared" si="354"/>
        <v>0</v>
      </c>
      <c r="N812" s="157">
        <f t="shared" si="354"/>
        <v>0</v>
      </c>
      <c r="O812" s="157">
        <f t="shared" si="354"/>
        <v>0</v>
      </c>
      <c r="P812" s="157">
        <f t="shared" si="354"/>
        <v>0</v>
      </c>
      <c r="Q812" s="157">
        <f t="shared" si="354"/>
        <v>0</v>
      </c>
      <c r="R812" s="157">
        <f t="shared" si="354"/>
        <v>0</v>
      </c>
      <c r="S812" s="157">
        <f t="shared" si="354"/>
        <v>0</v>
      </c>
      <c r="T812" s="157">
        <f t="shared" si="354"/>
        <v>0</v>
      </c>
      <c r="U812" s="157">
        <f t="shared" si="354"/>
        <v>0</v>
      </c>
      <c r="V812" s="117"/>
      <c r="W812" s="157">
        <f t="shared" ref="W812" si="355">SUM(W813:W819)</f>
        <v>0</v>
      </c>
      <c r="X812" s="117"/>
      <c r="Y812" s="155"/>
      <c r="Z812" s="117"/>
      <c r="AA812" s="203"/>
      <c r="AB812" s="201"/>
      <c r="AC812" s="200"/>
    </row>
    <row r="813" spans="2:29" ht="17.25" customHeight="1">
      <c r="B813" s="116"/>
      <c r="C813" s="116"/>
      <c r="D813" s="116"/>
      <c r="E813" s="116"/>
      <c r="F813" s="136"/>
      <c r="G813" s="117" t="s">
        <v>916</v>
      </c>
      <c r="H813" s="116" t="s">
        <v>392</v>
      </c>
      <c r="I813" s="157">
        <f t="shared" si="353"/>
        <v>0</v>
      </c>
      <c r="J813" s="115"/>
      <c r="K813" s="155"/>
      <c r="L813" s="155"/>
      <c r="M813" s="155"/>
      <c r="N813" s="155"/>
      <c r="O813" s="155"/>
      <c r="P813" s="155"/>
      <c r="Q813" s="155"/>
      <c r="R813" s="155"/>
      <c r="S813" s="155"/>
      <c r="T813" s="155"/>
      <c r="U813" s="155"/>
      <c r="V813" s="117"/>
      <c r="W813" s="155"/>
      <c r="X813" s="117"/>
      <c r="Y813" s="117"/>
      <c r="Z813" s="117"/>
      <c r="AA813" s="203"/>
      <c r="AB813" s="201"/>
      <c r="AC813" s="200"/>
    </row>
    <row r="814" spans="2:29" ht="17.25" customHeight="1">
      <c r="B814" s="116"/>
      <c r="C814" s="116"/>
      <c r="D814" s="116"/>
      <c r="E814" s="116"/>
      <c r="F814" s="136"/>
      <c r="G814" s="117" t="s">
        <v>917</v>
      </c>
      <c r="H814" s="116" t="s">
        <v>394</v>
      </c>
      <c r="I814" s="157">
        <f t="shared" si="353"/>
        <v>0</v>
      </c>
      <c r="J814" s="115"/>
      <c r="K814" s="155"/>
      <c r="L814" s="155"/>
      <c r="M814" s="155"/>
      <c r="N814" s="155"/>
      <c r="O814" s="155"/>
      <c r="P814" s="155"/>
      <c r="Q814" s="155"/>
      <c r="R814" s="155"/>
      <c r="S814" s="155"/>
      <c r="T814" s="155"/>
      <c r="U814" s="155"/>
      <c r="V814" s="117"/>
      <c r="W814" s="155"/>
      <c r="X814" s="117"/>
      <c r="Y814" s="117"/>
      <c r="Z814" s="117"/>
      <c r="AA814" s="203"/>
      <c r="AB814" s="201"/>
      <c r="AC814" s="200"/>
    </row>
    <row r="815" spans="2:29" ht="17.25" customHeight="1">
      <c r="B815" s="116"/>
      <c r="C815" s="116"/>
      <c r="D815" s="116"/>
      <c r="E815" s="116"/>
      <c r="F815" s="136"/>
      <c r="G815" s="117" t="s">
        <v>918</v>
      </c>
      <c r="H815" s="116" t="s">
        <v>396</v>
      </c>
      <c r="I815" s="157">
        <f t="shared" si="353"/>
        <v>0</v>
      </c>
      <c r="J815" s="115"/>
      <c r="K815" s="155"/>
      <c r="L815" s="155"/>
      <c r="M815" s="155"/>
      <c r="N815" s="155"/>
      <c r="O815" s="155"/>
      <c r="P815" s="155"/>
      <c r="Q815" s="155"/>
      <c r="R815" s="155"/>
      <c r="S815" s="155"/>
      <c r="T815" s="155"/>
      <c r="U815" s="155"/>
      <c r="V815" s="117"/>
      <c r="W815" s="155"/>
      <c r="X815" s="117"/>
      <c r="Y815" s="117"/>
      <c r="Z815" s="117"/>
      <c r="AA815" s="203"/>
      <c r="AB815" s="201"/>
      <c r="AC815" s="200"/>
    </row>
    <row r="816" spans="2:29" ht="17.25" customHeight="1">
      <c r="B816" s="116"/>
      <c r="C816" s="116"/>
      <c r="D816" s="116"/>
      <c r="E816" s="116"/>
      <c r="F816" s="136"/>
      <c r="G816" s="117" t="s">
        <v>919</v>
      </c>
      <c r="H816" s="116" t="s">
        <v>809</v>
      </c>
      <c r="I816" s="157">
        <f t="shared" si="353"/>
        <v>0</v>
      </c>
      <c r="J816" s="115"/>
      <c r="K816" s="155"/>
      <c r="L816" s="155"/>
      <c r="M816" s="155"/>
      <c r="N816" s="155"/>
      <c r="O816" s="155"/>
      <c r="P816" s="155"/>
      <c r="Q816" s="155"/>
      <c r="R816" s="155"/>
      <c r="S816" s="155"/>
      <c r="T816" s="155"/>
      <c r="U816" s="155"/>
      <c r="V816" s="117"/>
      <c r="W816" s="155"/>
      <c r="X816" s="117"/>
      <c r="Y816" s="117"/>
      <c r="Z816" s="117"/>
      <c r="AA816" s="203"/>
      <c r="AB816" s="201"/>
      <c r="AC816" s="200"/>
    </row>
    <row r="817" spans="2:29" ht="18" customHeight="1">
      <c r="B817" s="116"/>
      <c r="C817" s="116"/>
      <c r="D817" s="116"/>
      <c r="E817" s="116"/>
      <c r="F817" s="136"/>
      <c r="G817" s="117" t="s">
        <v>920</v>
      </c>
      <c r="H817" s="116" t="s">
        <v>780</v>
      </c>
      <c r="I817" s="157">
        <f t="shared" si="353"/>
        <v>0</v>
      </c>
      <c r="J817" s="115"/>
      <c r="K817" s="155"/>
      <c r="L817" s="155"/>
      <c r="M817" s="155"/>
      <c r="N817" s="155"/>
      <c r="O817" s="155"/>
      <c r="P817" s="155"/>
      <c r="Q817" s="155"/>
      <c r="R817" s="155"/>
      <c r="S817" s="155"/>
      <c r="T817" s="155"/>
      <c r="U817" s="155"/>
      <c r="V817" s="117"/>
      <c r="W817" s="155"/>
      <c r="X817" s="117"/>
      <c r="Y817" s="117"/>
      <c r="Z817" s="117"/>
      <c r="AA817" s="203"/>
      <c r="AB817" s="201"/>
      <c r="AC817" s="200"/>
    </row>
    <row r="818" spans="2:29" ht="17.100000000000001" hidden="1" customHeight="1">
      <c r="B818" s="116"/>
      <c r="C818" s="116"/>
      <c r="D818" s="116"/>
      <c r="E818" s="116"/>
      <c r="F818" s="136"/>
      <c r="G818" s="117"/>
      <c r="H818" s="116"/>
      <c r="I818" s="135"/>
      <c r="J818" s="115"/>
      <c r="K818" s="155"/>
      <c r="L818" s="155"/>
      <c r="M818" s="155"/>
      <c r="N818" s="155"/>
      <c r="O818" s="155"/>
      <c r="P818" s="155"/>
      <c r="Q818" s="155"/>
      <c r="R818" s="155"/>
      <c r="S818" s="155"/>
      <c r="T818" s="155"/>
      <c r="U818" s="155"/>
      <c r="V818" s="117"/>
      <c r="W818" s="155"/>
      <c r="X818" s="117"/>
      <c r="Y818" s="117"/>
      <c r="Z818" s="117"/>
      <c r="AA818" s="203"/>
      <c r="AB818" s="201"/>
      <c r="AC818" s="200"/>
    </row>
    <row r="819" spans="2:29" ht="17.25" customHeight="1">
      <c r="B819" s="116"/>
      <c r="C819" s="116"/>
      <c r="D819" s="116"/>
      <c r="E819" s="116"/>
      <c r="F819" s="136"/>
      <c r="G819" s="117" t="s">
        <v>921</v>
      </c>
      <c r="H819" s="116" t="s">
        <v>273</v>
      </c>
      <c r="I819" s="157">
        <f t="shared" ref="I819" si="356">SUM(K819:U819)+W819</f>
        <v>0</v>
      </c>
      <c r="J819" s="115"/>
      <c r="K819" s="155"/>
      <c r="L819" s="155"/>
      <c r="M819" s="155"/>
      <c r="N819" s="155"/>
      <c r="O819" s="155"/>
      <c r="P819" s="155"/>
      <c r="Q819" s="155"/>
      <c r="R819" s="155"/>
      <c r="S819" s="155"/>
      <c r="T819" s="155"/>
      <c r="U819" s="155"/>
      <c r="V819" s="117"/>
      <c r="W819" s="155"/>
      <c r="X819" s="117"/>
      <c r="Y819" s="117"/>
      <c r="Z819" s="117"/>
      <c r="AA819" s="203"/>
      <c r="AB819" s="201"/>
      <c r="AC819" s="200"/>
    </row>
    <row r="820" spans="2:29" ht="17.25" customHeight="1">
      <c r="B820" s="116"/>
      <c r="C820" s="116"/>
      <c r="D820" s="116"/>
      <c r="E820" s="116"/>
      <c r="F820" s="117"/>
      <c r="G820" s="116"/>
      <c r="H820" s="116"/>
      <c r="I820" s="116"/>
      <c r="J820" s="115"/>
      <c r="K820" s="116"/>
      <c r="L820" s="116"/>
      <c r="M820" s="116"/>
      <c r="N820" s="116"/>
      <c r="O820" s="116"/>
      <c r="P820" s="116"/>
      <c r="Q820" s="116"/>
      <c r="R820" s="116"/>
      <c r="S820" s="116"/>
      <c r="T820" s="116"/>
      <c r="U820" s="116"/>
      <c r="V820" s="117"/>
      <c r="W820" s="116"/>
      <c r="X820" s="117"/>
      <c r="Y820" s="117"/>
      <c r="Z820" s="117"/>
      <c r="AA820" s="203"/>
      <c r="AB820" s="201"/>
      <c r="AC820" s="200"/>
    </row>
    <row r="821" spans="2:29" ht="17.25" customHeight="1">
      <c r="B821" s="116"/>
      <c r="C821" s="116"/>
      <c r="D821" s="116"/>
      <c r="E821" s="136"/>
      <c r="F821" s="117" t="s">
        <v>922</v>
      </c>
      <c r="G821" s="116" t="s">
        <v>475</v>
      </c>
      <c r="H821" s="116"/>
      <c r="I821" s="157">
        <f t="shared" ref="I821:I828" si="357">SUM(K821:U821)+W821</f>
        <v>0</v>
      </c>
      <c r="J821" s="115"/>
      <c r="K821" s="157">
        <f>SUM(K822:K828)</f>
        <v>0</v>
      </c>
      <c r="L821" s="157">
        <f t="shared" ref="L821:U821" si="358">SUM(L822:L828)</f>
        <v>0</v>
      </c>
      <c r="M821" s="157">
        <f t="shared" si="358"/>
        <v>0</v>
      </c>
      <c r="N821" s="157">
        <f t="shared" si="358"/>
        <v>0</v>
      </c>
      <c r="O821" s="157">
        <f t="shared" si="358"/>
        <v>0</v>
      </c>
      <c r="P821" s="157">
        <f t="shared" si="358"/>
        <v>0</v>
      </c>
      <c r="Q821" s="157">
        <f t="shared" si="358"/>
        <v>0</v>
      </c>
      <c r="R821" s="157">
        <f t="shared" si="358"/>
        <v>0</v>
      </c>
      <c r="S821" s="157">
        <f t="shared" si="358"/>
        <v>0</v>
      </c>
      <c r="T821" s="157">
        <f t="shared" si="358"/>
        <v>0</v>
      </c>
      <c r="U821" s="157">
        <f t="shared" si="358"/>
        <v>0</v>
      </c>
      <c r="V821" s="117"/>
      <c r="W821" s="157">
        <f t="shared" ref="W821" si="359">SUM(W822:W828)</f>
        <v>0</v>
      </c>
      <c r="X821" s="117"/>
      <c r="Y821" s="155"/>
      <c r="Z821" s="117"/>
      <c r="AA821" s="203"/>
      <c r="AB821" s="201"/>
      <c r="AC821" s="200"/>
    </row>
    <row r="822" spans="2:29" ht="17.25" customHeight="1">
      <c r="B822" s="116"/>
      <c r="C822" s="116"/>
      <c r="D822" s="116"/>
      <c r="E822" s="116"/>
      <c r="F822" s="136"/>
      <c r="G822" s="117" t="s">
        <v>923</v>
      </c>
      <c r="H822" s="116" t="s">
        <v>392</v>
      </c>
      <c r="I822" s="157">
        <f t="shared" si="357"/>
        <v>0</v>
      </c>
      <c r="J822" s="115"/>
      <c r="K822" s="155"/>
      <c r="L822" s="155"/>
      <c r="M822" s="155"/>
      <c r="N822" s="155"/>
      <c r="O822" s="155"/>
      <c r="P822" s="155"/>
      <c r="Q822" s="155"/>
      <c r="R822" s="155"/>
      <c r="S822" s="155"/>
      <c r="T822" s="155"/>
      <c r="U822" s="155"/>
      <c r="V822" s="117"/>
      <c r="W822" s="155"/>
      <c r="X822" s="117"/>
      <c r="Y822" s="117"/>
      <c r="Z822" s="117"/>
      <c r="AA822" s="203"/>
      <c r="AB822" s="201"/>
      <c r="AC822" s="200"/>
    </row>
    <row r="823" spans="2:29" ht="17.25" customHeight="1">
      <c r="B823" s="116"/>
      <c r="C823" s="116"/>
      <c r="D823" s="116"/>
      <c r="E823" s="116"/>
      <c r="F823" s="136"/>
      <c r="G823" s="117" t="s">
        <v>924</v>
      </c>
      <c r="H823" s="116" t="s">
        <v>394</v>
      </c>
      <c r="I823" s="157">
        <f t="shared" si="357"/>
        <v>0</v>
      </c>
      <c r="J823" s="115"/>
      <c r="K823" s="155"/>
      <c r="L823" s="155"/>
      <c r="M823" s="155"/>
      <c r="N823" s="155"/>
      <c r="O823" s="155"/>
      <c r="P823" s="155"/>
      <c r="Q823" s="155"/>
      <c r="R823" s="155"/>
      <c r="S823" s="155"/>
      <c r="T823" s="155"/>
      <c r="U823" s="155"/>
      <c r="V823" s="117"/>
      <c r="W823" s="155"/>
      <c r="X823" s="117"/>
      <c r="Y823" s="117"/>
      <c r="Z823" s="117"/>
      <c r="AA823" s="203"/>
      <c r="AB823" s="201"/>
      <c r="AC823" s="200"/>
    </row>
    <row r="824" spans="2:29" ht="17.25" customHeight="1">
      <c r="B824" s="116"/>
      <c r="C824" s="116"/>
      <c r="D824" s="116"/>
      <c r="E824" s="116"/>
      <c r="F824" s="136"/>
      <c r="G824" s="117" t="s">
        <v>925</v>
      </c>
      <c r="H824" s="116" t="s">
        <v>396</v>
      </c>
      <c r="I824" s="157">
        <f t="shared" si="357"/>
        <v>0</v>
      </c>
      <c r="J824" s="115"/>
      <c r="K824" s="155"/>
      <c r="L824" s="155"/>
      <c r="M824" s="155"/>
      <c r="N824" s="155"/>
      <c r="O824" s="155"/>
      <c r="P824" s="155"/>
      <c r="Q824" s="155"/>
      <c r="R824" s="155"/>
      <c r="S824" s="155"/>
      <c r="T824" s="155"/>
      <c r="U824" s="155"/>
      <c r="V824" s="117"/>
      <c r="W824" s="155"/>
      <c r="X824" s="117"/>
      <c r="Y824" s="117"/>
      <c r="Z824" s="117"/>
      <c r="AA824" s="203"/>
      <c r="AB824" s="201"/>
      <c r="AC824" s="200"/>
    </row>
    <row r="825" spans="2:29" ht="17.25" customHeight="1">
      <c r="B825" s="116"/>
      <c r="C825" s="116"/>
      <c r="D825" s="116"/>
      <c r="E825" s="116"/>
      <c r="F825" s="136"/>
      <c r="G825" s="117" t="s">
        <v>926</v>
      </c>
      <c r="H825" s="116" t="s">
        <v>809</v>
      </c>
      <c r="I825" s="157">
        <f t="shared" si="357"/>
        <v>0</v>
      </c>
      <c r="J825" s="115"/>
      <c r="K825" s="155"/>
      <c r="L825" s="155"/>
      <c r="M825" s="155"/>
      <c r="N825" s="155"/>
      <c r="O825" s="155"/>
      <c r="P825" s="155"/>
      <c r="Q825" s="155"/>
      <c r="R825" s="155"/>
      <c r="S825" s="155"/>
      <c r="T825" s="155"/>
      <c r="U825" s="155"/>
      <c r="V825" s="117"/>
      <c r="W825" s="155"/>
      <c r="X825" s="117"/>
      <c r="Y825" s="117"/>
      <c r="Z825" s="117"/>
      <c r="AA825" s="203"/>
      <c r="AB825" s="201"/>
      <c r="AC825" s="200"/>
    </row>
    <row r="826" spans="2:29" ht="17.25" customHeight="1">
      <c r="B826" s="116"/>
      <c r="C826" s="116"/>
      <c r="D826" s="116"/>
      <c r="E826" s="116"/>
      <c r="F826" s="136"/>
      <c r="G826" s="117" t="s">
        <v>927</v>
      </c>
      <c r="H826" s="116" t="s">
        <v>780</v>
      </c>
      <c r="I826" s="157">
        <f t="shared" si="357"/>
        <v>0</v>
      </c>
      <c r="J826" s="115"/>
      <c r="K826" s="155"/>
      <c r="L826" s="155"/>
      <c r="M826" s="155"/>
      <c r="N826" s="155"/>
      <c r="O826" s="155"/>
      <c r="P826" s="155"/>
      <c r="Q826" s="155"/>
      <c r="R826" s="155"/>
      <c r="S826" s="155"/>
      <c r="T826" s="155"/>
      <c r="U826" s="155"/>
      <c r="V826" s="117"/>
      <c r="W826" s="155"/>
      <c r="X826" s="117"/>
      <c r="Y826" s="117"/>
      <c r="Z826" s="117"/>
      <c r="AA826" s="203"/>
      <c r="AB826" s="201"/>
      <c r="AC826" s="200"/>
    </row>
    <row r="827" spans="2:29" ht="17.25" hidden="1" customHeight="1">
      <c r="B827" s="116"/>
      <c r="C827" s="116"/>
      <c r="D827" s="116"/>
      <c r="E827" s="116"/>
      <c r="F827" s="136"/>
      <c r="G827" s="117"/>
      <c r="H827" s="116"/>
      <c r="I827" s="135"/>
      <c r="J827" s="115"/>
      <c r="K827" s="155"/>
      <c r="L827" s="155"/>
      <c r="M827" s="155"/>
      <c r="N827" s="155"/>
      <c r="O827" s="155"/>
      <c r="P827" s="155"/>
      <c r="Q827" s="155"/>
      <c r="R827" s="155"/>
      <c r="S827" s="155"/>
      <c r="T827" s="155"/>
      <c r="U827" s="155"/>
      <c r="V827" s="117"/>
      <c r="W827" s="155"/>
      <c r="X827" s="117"/>
      <c r="Y827" s="117"/>
      <c r="Z827" s="117"/>
      <c r="AA827" s="203"/>
      <c r="AB827" s="201"/>
      <c r="AC827" s="200"/>
    </row>
    <row r="828" spans="2:29" ht="17.25" customHeight="1">
      <c r="B828" s="116"/>
      <c r="C828" s="116"/>
      <c r="D828" s="116"/>
      <c r="E828" s="116"/>
      <c r="F828" s="136"/>
      <c r="G828" s="117" t="s">
        <v>928</v>
      </c>
      <c r="H828" s="116" t="s">
        <v>273</v>
      </c>
      <c r="I828" s="157">
        <f t="shared" si="357"/>
        <v>0</v>
      </c>
      <c r="J828" s="115"/>
      <c r="K828" s="155"/>
      <c r="L828" s="155"/>
      <c r="M828" s="155"/>
      <c r="N828" s="155"/>
      <c r="O828" s="155"/>
      <c r="P828" s="155"/>
      <c r="Q828" s="155"/>
      <c r="R828" s="155"/>
      <c r="S828" s="155"/>
      <c r="T828" s="155"/>
      <c r="U828" s="155"/>
      <c r="V828" s="117"/>
      <c r="W828" s="155"/>
      <c r="X828" s="117"/>
      <c r="Y828" s="117"/>
      <c r="Z828" s="117"/>
      <c r="AA828" s="203"/>
      <c r="AB828" s="201"/>
      <c r="AC828" s="200"/>
    </row>
    <row r="829" spans="2:29" ht="17.25" customHeight="1">
      <c r="B829" s="116"/>
      <c r="C829" s="116"/>
      <c r="D829" s="116"/>
      <c r="E829" s="116"/>
      <c r="F829" s="116"/>
      <c r="G829" s="117"/>
      <c r="H829" s="117"/>
      <c r="I829" s="117"/>
      <c r="J829" s="117"/>
      <c r="K829" s="117"/>
      <c r="L829" s="117"/>
      <c r="M829" s="117"/>
      <c r="N829" s="117"/>
      <c r="O829" s="117"/>
      <c r="P829" s="117"/>
      <c r="Q829" s="117"/>
      <c r="R829" s="117"/>
      <c r="S829" s="117"/>
      <c r="T829" s="117"/>
      <c r="U829" s="117"/>
      <c r="V829" s="117"/>
      <c r="W829" s="117"/>
      <c r="X829" s="117"/>
      <c r="Y829" s="117"/>
      <c r="Z829" s="117"/>
      <c r="AA829" s="203"/>
      <c r="AB829" s="201"/>
      <c r="AC829" s="200"/>
    </row>
    <row r="830" spans="2:29" ht="17.25" customHeight="1">
      <c r="B830" s="116"/>
      <c r="C830" s="116"/>
      <c r="D830" s="136"/>
      <c r="E830" s="116" t="s">
        <v>929</v>
      </c>
      <c r="F830" s="116" t="s">
        <v>863</v>
      </c>
      <c r="G830" s="116"/>
      <c r="H830" s="116"/>
      <c r="I830" s="157">
        <f t="shared" ref="I830:I921" si="360">SUM(K830:U830)+W830</f>
        <v>0</v>
      </c>
      <c r="J830" s="115"/>
      <c r="K830" s="157">
        <f>SUM(K831:K837)</f>
        <v>0</v>
      </c>
      <c r="L830" s="157">
        <f t="shared" ref="L830:T830" si="361">SUM(L831:L837)</f>
        <v>0</v>
      </c>
      <c r="M830" s="157">
        <f t="shared" si="361"/>
        <v>0</v>
      </c>
      <c r="N830" s="157">
        <f t="shared" si="361"/>
        <v>0</v>
      </c>
      <c r="O830" s="157">
        <f t="shared" si="361"/>
        <v>0</v>
      </c>
      <c r="P830" s="157">
        <f t="shared" si="361"/>
        <v>0</v>
      </c>
      <c r="Q830" s="157">
        <f t="shared" si="361"/>
        <v>0</v>
      </c>
      <c r="R830" s="157">
        <f t="shared" si="361"/>
        <v>0</v>
      </c>
      <c r="S830" s="157">
        <f t="shared" si="361"/>
        <v>0</v>
      </c>
      <c r="T830" s="157">
        <f t="shared" si="361"/>
        <v>0</v>
      </c>
      <c r="U830" s="157">
        <f>SUM(U831:U837)</f>
        <v>0</v>
      </c>
      <c r="V830" s="117"/>
      <c r="W830" s="157">
        <f>SUM(W831:W837)</f>
        <v>0</v>
      </c>
      <c r="X830" s="117"/>
      <c r="Y830" s="155"/>
      <c r="Z830" s="117"/>
      <c r="AA830" s="203"/>
      <c r="AB830" s="201"/>
      <c r="AC830" s="200"/>
    </row>
    <row r="831" spans="2:29" ht="17.25" customHeight="1">
      <c r="B831" s="116"/>
      <c r="C831" s="116"/>
      <c r="D831" s="116"/>
      <c r="E831" s="136"/>
      <c r="F831" s="116" t="s">
        <v>930</v>
      </c>
      <c r="G831" s="116" t="s">
        <v>392</v>
      </c>
      <c r="H831" s="116"/>
      <c r="I831" s="157">
        <f t="shared" si="360"/>
        <v>0</v>
      </c>
      <c r="J831" s="115"/>
      <c r="K831" s="155"/>
      <c r="L831" s="155"/>
      <c r="M831" s="155"/>
      <c r="N831" s="155"/>
      <c r="O831" s="155"/>
      <c r="P831" s="155"/>
      <c r="Q831" s="155"/>
      <c r="R831" s="155"/>
      <c r="S831" s="155"/>
      <c r="T831" s="155"/>
      <c r="U831" s="155"/>
      <c r="V831" s="117"/>
      <c r="W831" s="155"/>
      <c r="X831" s="117"/>
      <c r="Y831" s="117"/>
      <c r="Z831" s="117"/>
      <c r="AA831" s="203"/>
      <c r="AB831" s="201"/>
      <c r="AC831" s="200"/>
    </row>
    <row r="832" spans="2:29" ht="17.25" customHeight="1">
      <c r="B832" s="116"/>
      <c r="C832" s="116"/>
      <c r="D832" s="116"/>
      <c r="E832" s="136"/>
      <c r="F832" s="116" t="s">
        <v>931</v>
      </c>
      <c r="G832" s="116" t="s">
        <v>394</v>
      </c>
      <c r="H832" s="116"/>
      <c r="I832" s="157">
        <f t="shared" si="360"/>
        <v>0</v>
      </c>
      <c r="J832" s="115"/>
      <c r="K832" s="155"/>
      <c r="L832" s="155"/>
      <c r="M832" s="155"/>
      <c r="N832" s="155"/>
      <c r="O832" s="155"/>
      <c r="P832" s="155"/>
      <c r="Q832" s="155"/>
      <c r="R832" s="155"/>
      <c r="S832" s="155"/>
      <c r="T832" s="155"/>
      <c r="U832" s="155"/>
      <c r="V832" s="117"/>
      <c r="W832" s="155"/>
      <c r="X832" s="117"/>
      <c r="Y832" s="117"/>
      <c r="Z832" s="117"/>
      <c r="AA832" s="203"/>
      <c r="AB832" s="201"/>
      <c r="AC832" s="200"/>
    </row>
    <row r="833" spans="1:29" ht="17.25" customHeight="1">
      <c r="B833" s="116"/>
      <c r="C833" s="116"/>
      <c r="D833" s="116"/>
      <c r="E833" s="136"/>
      <c r="F833" s="116" t="s">
        <v>932</v>
      </c>
      <c r="G833" s="116" t="s">
        <v>396</v>
      </c>
      <c r="H833" s="116"/>
      <c r="I833" s="157">
        <f t="shared" si="360"/>
        <v>0</v>
      </c>
      <c r="J833" s="115"/>
      <c r="K833" s="155"/>
      <c r="L833" s="155"/>
      <c r="M833" s="155"/>
      <c r="N833" s="155"/>
      <c r="O833" s="155"/>
      <c r="P833" s="155"/>
      <c r="Q833" s="155"/>
      <c r="R833" s="155"/>
      <c r="S833" s="155"/>
      <c r="T833" s="155"/>
      <c r="U833" s="155"/>
      <c r="V833" s="117"/>
      <c r="W833" s="155"/>
      <c r="X833" s="117"/>
      <c r="Y833" s="117"/>
      <c r="Z833" s="117"/>
      <c r="AA833" s="203"/>
      <c r="AB833" s="201"/>
      <c r="AC833" s="200"/>
    </row>
    <row r="834" spans="1:29" ht="17.25" customHeight="1">
      <c r="B834" s="116"/>
      <c r="C834" s="116"/>
      <c r="D834" s="116"/>
      <c r="E834" s="136"/>
      <c r="F834" s="116" t="s">
        <v>933</v>
      </c>
      <c r="G834" s="116" t="s">
        <v>809</v>
      </c>
      <c r="H834" s="116"/>
      <c r="I834" s="157">
        <f t="shared" si="360"/>
        <v>0</v>
      </c>
      <c r="J834" s="115"/>
      <c r="K834" s="155"/>
      <c r="L834" s="155"/>
      <c r="M834" s="155"/>
      <c r="N834" s="155"/>
      <c r="O834" s="155"/>
      <c r="P834" s="155"/>
      <c r="Q834" s="155"/>
      <c r="R834" s="155"/>
      <c r="S834" s="155"/>
      <c r="T834" s="155"/>
      <c r="U834" s="155"/>
      <c r="V834" s="117"/>
      <c r="W834" s="155"/>
      <c r="X834" s="117"/>
      <c r="Y834" s="117"/>
      <c r="Z834" s="117"/>
      <c r="AA834" s="203"/>
      <c r="AB834" s="201"/>
      <c r="AC834" s="200"/>
    </row>
    <row r="835" spans="1:29" ht="17.25" customHeight="1">
      <c r="B835" s="116"/>
      <c r="C835" s="116"/>
      <c r="D835" s="116"/>
      <c r="E835" s="136"/>
      <c r="F835" s="116" t="s">
        <v>934</v>
      </c>
      <c r="G835" s="116" t="s">
        <v>780</v>
      </c>
      <c r="H835" s="116"/>
      <c r="I835" s="157">
        <f t="shared" si="360"/>
        <v>0</v>
      </c>
      <c r="J835" s="115"/>
      <c r="K835" s="155"/>
      <c r="L835" s="155"/>
      <c r="M835" s="155"/>
      <c r="N835" s="155"/>
      <c r="O835" s="155"/>
      <c r="P835" s="155"/>
      <c r="Q835" s="155"/>
      <c r="R835" s="155"/>
      <c r="S835" s="155"/>
      <c r="T835" s="155"/>
      <c r="U835" s="155"/>
      <c r="V835" s="117"/>
      <c r="W835" s="155"/>
      <c r="X835" s="117"/>
      <c r="Y835" s="117"/>
      <c r="Z835" s="117"/>
      <c r="AA835" s="203"/>
      <c r="AB835" s="201"/>
      <c r="AC835" s="200"/>
    </row>
    <row r="836" spans="1:29" ht="17.25" hidden="1" customHeight="1">
      <c r="B836" s="116"/>
      <c r="C836" s="116"/>
      <c r="D836" s="116"/>
      <c r="E836" s="136"/>
      <c r="F836" s="116"/>
      <c r="G836" s="116"/>
      <c r="H836" s="116"/>
      <c r="I836" s="135"/>
      <c r="J836" s="115"/>
      <c r="K836" s="155"/>
      <c r="L836" s="155"/>
      <c r="M836" s="155"/>
      <c r="N836" s="155"/>
      <c r="O836" s="155"/>
      <c r="P836" s="155"/>
      <c r="Q836" s="155"/>
      <c r="R836" s="155"/>
      <c r="S836" s="155"/>
      <c r="T836" s="155"/>
      <c r="U836" s="155"/>
      <c r="V836" s="117"/>
      <c r="W836" s="155"/>
      <c r="X836" s="117"/>
      <c r="Y836" s="117"/>
      <c r="Z836" s="117"/>
      <c r="AA836" s="203"/>
      <c r="AB836" s="201"/>
      <c r="AC836" s="200"/>
    </row>
    <row r="837" spans="1:29" ht="17.25" customHeight="1">
      <c r="B837" s="116"/>
      <c r="C837" s="116"/>
      <c r="D837" s="116"/>
      <c r="E837" s="136"/>
      <c r="F837" s="116" t="s">
        <v>935</v>
      </c>
      <c r="G837" s="116" t="s">
        <v>273</v>
      </c>
      <c r="H837" s="116"/>
      <c r="I837" s="157">
        <f t="shared" si="360"/>
        <v>0</v>
      </c>
      <c r="J837" s="115"/>
      <c r="K837" s="155"/>
      <c r="L837" s="155"/>
      <c r="M837" s="155"/>
      <c r="N837" s="155"/>
      <c r="O837" s="155"/>
      <c r="P837" s="155"/>
      <c r="Q837" s="155"/>
      <c r="R837" s="155"/>
      <c r="S837" s="155"/>
      <c r="T837" s="155"/>
      <c r="U837" s="155"/>
      <c r="V837" s="117"/>
      <c r="W837" s="155"/>
      <c r="X837" s="117"/>
      <c r="Y837" s="117"/>
      <c r="Z837" s="117"/>
      <c r="AA837" s="203"/>
      <c r="AB837" s="201"/>
      <c r="AC837" s="200"/>
    </row>
    <row r="838" spans="1:29" ht="17.25" customHeight="1">
      <c r="B838" s="116"/>
      <c r="C838" s="116"/>
      <c r="D838" s="115"/>
      <c r="E838" s="116"/>
      <c r="F838" s="116"/>
      <c r="G838" s="116"/>
      <c r="H838" s="116"/>
      <c r="I838" s="116"/>
      <c r="J838" s="116"/>
      <c r="K838" s="116"/>
      <c r="L838" s="116"/>
      <c r="M838" s="116"/>
      <c r="N838" s="116"/>
      <c r="O838" s="116"/>
      <c r="P838" s="116"/>
      <c r="Q838" s="116"/>
      <c r="R838" s="116"/>
      <c r="S838" s="116"/>
      <c r="T838" s="116"/>
      <c r="U838" s="116"/>
      <c r="V838" s="116"/>
      <c r="W838" s="116"/>
      <c r="X838" s="116"/>
      <c r="Y838" s="117"/>
      <c r="Z838" s="117"/>
      <c r="AA838" s="203"/>
      <c r="AB838" s="201"/>
      <c r="AC838" s="200"/>
    </row>
    <row r="839" spans="1:29" ht="17.25" customHeight="1">
      <c r="A839" s="433"/>
      <c r="B839" s="116"/>
      <c r="C839" s="136"/>
      <c r="D839" s="116" t="s">
        <v>936</v>
      </c>
      <c r="E839" s="143" t="s">
        <v>321</v>
      </c>
      <c r="F839" s="115"/>
      <c r="G839" s="116"/>
      <c r="H839" s="115"/>
      <c r="I839" s="157">
        <f t="shared" si="360"/>
        <v>0</v>
      </c>
      <c r="J839" s="115"/>
      <c r="K839" s="157">
        <f>K841+K879+K917</f>
        <v>0</v>
      </c>
      <c r="L839" s="157">
        <f t="shared" ref="L839:Y839" si="362">L841+L879+L917</f>
        <v>0</v>
      </c>
      <c r="M839" s="157">
        <f t="shared" si="362"/>
        <v>0</v>
      </c>
      <c r="N839" s="157">
        <f t="shared" si="362"/>
        <v>0</v>
      </c>
      <c r="O839" s="157">
        <f t="shared" si="362"/>
        <v>0</v>
      </c>
      <c r="P839" s="157">
        <f t="shared" si="362"/>
        <v>0</v>
      </c>
      <c r="Q839" s="157">
        <f t="shared" si="362"/>
        <v>0</v>
      </c>
      <c r="R839" s="157">
        <f t="shared" si="362"/>
        <v>0</v>
      </c>
      <c r="S839" s="157">
        <f t="shared" si="362"/>
        <v>0</v>
      </c>
      <c r="T839" s="157">
        <f t="shared" si="362"/>
        <v>0</v>
      </c>
      <c r="U839" s="157">
        <f t="shared" si="362"/>
        <v>0</v>
      </c>
      <c r="V839" s="117"/>
      <c r="W839" s="157">
        <f t="shared" si="362"/>
        <v>0</v>
      </c>
      <c r="X839" s="117"/>
      <c r="Y839" s="157">
        <f t="shared" si="362"/>
        <v>0</v>
      </c>
      <c r="Z839" s="117"/>
      <c r="AA839" s="203"/>
      <c r="AB839" s="201"/>
      <c r="AC839" s="200"/>
    </row>
    <row r="840" spans="1:29" ht="17.25" customHeight="1">
      <c r="A840" s="433"/>
      <c r="B840" s="116"/>
      <c r="C840" s="115"/>
      <c r="D840" s="115"/>
      <c r="E840" s="115"/>
      <c r="F840" s="115"/>
      <c r="G840" s="116"/>
      <c r="H840" s="115"/>
      <c r="I840" s="115"/>
      <c r="J840" s="115"/>
      <c r="K840" s="115"/>
      <c r="L840" s="115"/>
      <c r="M840" s="115"/>
      <c r="N840" s="115"/>
      <c r="O840" s="115"/>
      <c r="P840" s="115"/>
      <c r="Q840" s="115"/>
      <c r="R840" s="115"/>
      <c r="S840" s="115"/>
      <c r="T840" s="115"/>
      <c r="U840" s="115"/>
      <c r="V840" s="117"/>
      <c r="W840" s="115"/>
      <c r="X840" s="117"/>
      <c r="Y840" s="117"/>
      <c r="Z840" s="117"/>
      <c r="AA840" s="203"/>
      <c r="AB840" s="201"/>
      <c r="AC840" s="200"/>
    </row>
    <row r="841" spans="1:29" ht="17.25" customHeight="1">
      <c r="B841" s="116"/>
      <c r="C841" s="116"/>
      <c r="D841" s="136"/>
      <c r="E841" s="116" t="s">
        <v>937</v>
      </c>
      <c r="F841" s="116" t="s">
        <v>429</v>
      </c>
      <c r="G841" s="116"/>
      <c r="H841" s="116"/>
      <c r="I841" s="157">
        <f t="shared" si="360"/>
        <v>0</v>
      </c>
      <c r="J841" s="115"/>
      <c r="K841" s="157">
        <f t="shared" ref="K841:U841" si="363">K843+K852+K861+K870</f>
        <v>0</v>
      </c>
      <c r="L841" s="157">
        <f t="shared" si="363"/>
        <v>0</v>
      </c>
      <c r="M841" s="157">
        <f t="shared" si="363"/>
        <v>0</v>
      </c>
      <c r="N841" s="157">
        <f t="shared" si="363"/>
        <v>0</v>
      </c>
      <c r="O841" s="157">
        <f t="shared" si="363"/>
        <v>0</v>
      </c>
      <c r="P841" s="157">
        <f t="shared" si="363"/>
        <v>0</v>
      </c>
      <c r="Q841" s="157">
        <f t="shared" si="363"/>
        <v>0</v>
      </c>
      <c r="R841" s="157">
        <f t="shared" si="363"/>
        <v>0</v>
      </c>
      <c r="S841" s="157">
        <f t="shared" si="363"/>
        <v>0</v>
      </c>
      <c r="T841" s="157">
        <f t="shared" si="363"/>
        <v>0</v>
      </c>
      <c r="U841" s="157">
        <f t="shared" si="363"/>
        <v>0</v>
      </c>
      <c r="V841" s="117"/>
      <c r="W841" s="157">
        <f>W843+W852+W861+W870</f>
        <v>0</v>
      </c>
      <c r="X841" s="117"/>
      <c r="Y841" s="157">
        <f>Y843+Y852+Y861+Y870</f>
        <v>0</v>
      </c>
      <c r="Z841" s="117"/>
      <c r="AA841" s="203"/>
      <c r="AB841" s="201"/>
      <c r="AC841" s="200"/>
    </row>
    <row r="842" spans="1:29" ht="17.25" customHeight="1">
      <c r="B842" s="116"/>
      <c r="C842" s="116"/>
      <c r="D842" s="115"/>
      <c r="E842" s="116"/>
      <c r="F842" s="116"/>
      <c r="G842" s="116"/>
      <c r="H842" s="116"/>
      <c r="I842" s="116"/>
      <c r="J842" s="116"/>
      <c r="K842" s="116"/>
      <c r="L842" s="116"/>
      <c r="M842" s="116"/>
      <c r="N842" s="116"/>
      <c r="O842" s="116"/>
      <c r="P842" s="116"/>
      <c r="Q842" s="116"/>
      <c r="R842" s="116"/>
      <c r="S842" s="116"/>
      <c r="T842" s="116"/>
      <c r="U842" s="116"/>
      <c r="V842" s="116"/>
      <c r="W842" s="116"/>
      <c r="X842" s="117"/>
      <c r="Y842" s="117"/>
      <c r="Z842" s="117"/>
      <c r="AA842" s="203"/>
      <c r="AB842" s="201"/>
      <c r="AC842" s="200"/>
    </row>
    <row r="843" spans="1:29" ht="17.25" customHeight="1">
      <c r="B843" s="116"/>
      <c r="C843" s="116"/>
      <c r="D843" s="115"/>
      <c r="E843" s="136"/>
      <c r="F843" s="116" t="s">
        <v>938</v>
      </c>
      <c r="G843" s="116" t="s">
        <v>431</v>
      </c>
      <c r="H843" s="116"/>
      <c r="I843" s="157">
        <f t="shared" si="360"/>
        <v>0</v>
      </c>
      <c r="J843" s="115"/>
      <c r="K843" s="157">
        <f>SUM(K844:K850)</f>
        <v>0</v>
      </c>
      <c r="L843" s="157">
        <f t="shared" ref="L843:W843" si="364">SUM(L844:L850)</f>
        <v>0</v>
      </c>
      <c r="M843" s="157">
        <f t="shared" si="364"/>
        <v>0</v>
      </c>
      <c r="N843" s="157">
        <f t="shared" si="364"/>
        <v>0</v>
      </c>
      <c r="O843" s="157">
        <f t="shared" si="364"/>
        <v>0</v>
      </c>
      <c r="P843" s="157">
        <f t="shared" si="364"/>
        <v>0</v>
      </c>
      <c r="Q843" s="157">
        <f t="shared" si="364"/>
        <v>0</v>
      </c>
      <c r="R843" s="157">
        <f t="shared" si="364"/>
        <v>0</v>
      </c>
      <c r="S843" s="157">
        <f t="shared" si="364"/>
        <v>0</v>
      </c>
      <c r="T843" s="157">
        <f t="shared" si="364"/>
        <v>0</v>
      </c>
      <c r="U843" s="157">
        <f t="shared" si="364"/>
        <v>0</v>
      </c>
      <c r="V843" s="117"/>
      <c r="W843" s="157">
        <f t="shared" si="364"/>
        <v>0</v>
      </c>
      <c r="X843" s="117"/>
      <c r="Y843" s="155"/>
      <c r="Z843" s="117"/>
      <c r="AA843" s="203"/>
      <c r="AB843" s="201"/>
      <c r="AC843" s="200"/>
    </row>
    <row r="844" spans="1:29" ht="17.25" customHeight="1">
      <c r="B844" s="116"/>
      <c r="C844" s="116"/>
      <c r="D844" s="115"/>
      <c r="E844" s="116"/>
      <c r="F844" s="136"/>
      <c r="G844" s="116" t="s">
        <v>939</v>
      </c>
      <c r="H844" s="116" t="s">
        <v>392</v>
      </c>
      <c r="I844" s="157">
        <f t="shared" si="360"/>
        <v>0</v>
      </c>
      <c r="J844" s="115"/>
      <c r="K844" s="155"/>
      <c r="L844" s="155"/>
      <c r="M844" s="155"/>
      <c r="N844" s="155"/>
      <c r="O844" s="155"/>
      <c r="P844" s="155"/>
      <c r="Q844" s="155"/>
      <c r="R844" s="155"/>
      <c r="S844" s="155"/>
      <c r="T844" s="155"/>
      <c r="U844" s="155"/>
      <c r="V844" s="117"/>
      <c r="W844" s="155"/>
      <c r="X844" s="117"/>
      <c r="Y844" s="117"/>
      <c r="Z844" s="117"/>
      <c r="AA844" s="203"/>
      <c r="AB844" s="201"/>
      <c r="AC844" s="200"/>
    </row>
    <row r="845" spans="1:29" ht="17.25" customHeight="1">
      <c r="B845" s="116"/>
      <c r="C845" s="116"/>
      <c r="D845" s="115"/>
      <c r="E845" s="116"/>
      <c r="F845" s="136"/>
      <c r="G845" s="116" t="s">
        <v>940</v>
      </c>
      <c r="H845" s="116" t="s">
        <v>394</v>
      </c>
      <c r="I845" s="157">
        <f t="shared" si="360"/>
        <v>0</v>
      </c>
      <c r="J845" s="115"/>
      <c r="K845" s="155"/>
      <c r="L845" s="155"/>
      <c r="M845" s="155"/>
      <c r="N845" s="155"/>
      <c r="O845" s="155"/>
      <c r="P845" s="155"/>
      <c r="Q845" s="155"/>
      <c r="R845" s="155"/>
      <c r="S845" s="155"/>
      <c r="T845" s="155"/>
      <c r="U845" s="155"/>
      <c r="V845" s="117"/>
      <c r="W845" s="155"/>
      <c r="X845" s="117"/>
      <c r="Y845" s="117"/>
      <c r="Z845" s="117"/>
      <c r="AA845" s="203"/>
      <c r="AB845" s="201"/>
      <c r="AC845" s="200"/>
    </row>
    <row r="846" spans="1:29" ht="17.25" customHeight="1">
      <c r="B846" s="116"/>
      <c r="C846" s="116"/>
      <c r="D846" s="115"/>
      <c r="E846" s="116"/>
      <c r="F846" s="136"/>
      <c r="G846" s="116" t="s">
        <v>941</v>
      </c>
      <c r="H846" s="116" t="s">
        <v>396</v>
      </c>
      <c r="I846" s="157">
        <f t="shared" si="360"/>
        <v>0</v>
      </c>
      <c r="J846" s="115"/>
      <c r="K846" s="155"/>
      <c r="L846" s="155"/>
      <c r="M846" s="155"/>
      <c r="N846" s="155"/>
      <c r="O846" s="155"/>
      <c r="P846" s="155"/>
      <c r="Q846" s="155"/>
      <c r="R846" s="155"/>
      <c r="S846" s="155"/>
      <c r="T846" s="155"/>
      <c r="U846" s="155"/>
      <c r="V846" s="117"/>
      <c r="W846" s="155"/>
      <c r="X846" s="117"/>
      <c r="Y846" s="117"/>
      <c r="Z846" s="117"/>
      <c r="AA846" s="203"/>
      <c r="AB846" s="201"/>
      <c r="AC846" s="200"/>
    </row>
    <row r="847" spans="1:29" ht="17.25" customHeight="1">
      <c r="B847" s="116"/>
      <c r="C847" s="116"/>
      <c r="D847" s="115"/>
      <c r="E847" s="116"/>
      <c r="F847" s="136"/>
      <c r="G847" s="116" t="s">
        <v>942</v>
      </c>
      <c r="H847" s="116" t="s">
        <v>809</v>
      </c>
      <c r="I847" s="157">
        <f t="shared" ref="I847:I850" si="365">SUM(K847:U847)+W847</f>
        <v>0</v>
      </c>
      <c r="J847" s="115"/>
      <c r="K847" s="155"/>
      <c r="L847" s="155"/>
      <c r="M847" s="155"/>
      <c r="N847" s="155"/>
      <c r="O847" s="155"/>
      <c r="P847" s="155"/>
      <c r="Q847" s="155"/>
      <c r="R847" s="155"/>
      <c r="S847" s="155"/>
      <c r="T847" s="155"/>
      <c r="U847" s="155"/>
      <c r="V847" s="117"/>
      <c r="W847" s="155"/>
      <c r="X847" s="117"/>
      <c r="Y847" s="117"/>
      <c r="Z847" s="117"/>
      <c r="AA847" s="203"/>
      <c r="AB847" s="201"/>
      <c r="AC847" s="200"/>
    </row>
    <row r="848" spans="1:29" ht="17.25" customHeight="1">
      <c r="B848" s="116"/>
      <c r="C848" s="116"/>
      <c r="D848" s="115"/>
      <c r="E848" s="116"/>
      <c r="F848" s="136"/>
      <c r="G848" s="116" t="s">
        <v>943</v>
      </c>
      <c r="H848" s="116" t="s">
        <v>780</v>
      </c>
      <c r="I848" s="157">
        <f t="shared" si="365"/>
        <v>0</v>
      </c>
      <c r="J848" s="115"/>
      <c r="K848" s="155"/>
      <c r="L848" s="155"/>
      <c r="M848" s="155"/>
      <c r="N848" s="155"/>
      <c r="O848" s="155"/>
      <c r="P848" s="155"/>
      <c r="Q848" s="155"/>
      <c r="R848" s="155"/>
      <c r="S848" s="155"/>
      <c r="T848" s="155"/>
      <c r="U848" s="155"/>
      <c r="V848" s="117"/>
      <c r="W848" s="155"/>
      <c r="X848" s="117"/>
      <c r="Y848" s="117"/>
      <c r="Z848" s="117"/>
      <c r="AA848" s="203"/>
      <c r="AB848" s="201"/>
      <c r="AC848" s="200"/>
    </row>
    <row r="849" spans="2:29" ht="17.25" hidden="1" customHeight="1">
      <c r="B849" s="116"/>
      <c r="C849" s="116"/>
      <c r="D849" s="115"/>
      <c r="E849" s="116"/>
      <c r="F849" s="136"/>
      <c r="G849" s="116"/>
      <c r="H849" s="116"/>
      <c r="I849" s="135"/>
      <c r="J849" s="115"/>
      <c r="K849" s="155"/>
      <c r="L849" s="155"/>
      <c r="M849" s="155"/>
      <c r="N849" s="155"/>
      <c r="O849" s="155"/>
      <c r="P849" s="155"/>
      <c r="Q849" s="155"/>
      <c r="R849" s="155"/>
      <c r="S849" s="155"/>
      <c r="T849" s="155"/>
      <c r="U849" s="155"/>
      <c r="V849" s="117"/>
      <c r="W849" s="155"/>
      <c r="X849" s="117"/>
      <c r="Y849" s="117"/>
      <c r="Z849" s="117"/>
      <c r="AA849" s="203"/>
      <c r="AB849" s="201"/>
      <c r="AC849" s="200"/>
    </row>
    <row r="850" spans="2:29" ht="17.25" customHeight="1">
      <c r="B850" s="116"/>
      <c r="C850" s="116"/>
      <c r="D850" s="115"/>
      <c r="E850" s="116"/>
      <c r="F850" s="136"/>
      <c r="G850" s="116" t="s">
        <v>944</v>
      </c>
      <c r="H850" s="116" t="s">
        <v>273</v>
      </c>
      <c r="I850" s="209">
        <f t="shared" si="365"/>
        <v>0</v>
      </c>
      <c r="J850" s="115"/>
      <c r="K850" s="155"/>
      <c r="L850" s="155"/>
      <c r="M850" s="155"/>
      <c r="N850" s="155"/>
      <c r="O850" s="155"/>
      <c r="P850" s="155"/>
      <c r="Q850" s="155"/>
      <c r="R850" s="155"/>
      <c r="S850" s="155"/>
      <c r="T850" s="155"/>
      <c r="U850" s="155"/>
      <c r="V850" s="117"/>
      <c r="W850" s="155"/>
      <c r="X850" s="117"/>
      <c r="Y850" s="117"/>
      <c r="Z850" s="117"/>
      <c r="AA850" s="203"/>
      <c r="AB850" s="201"/>
      <c r="AC850" s="200"/>
    </row>
    <row r="851" spans="2:29" ht="17.25" customHeight="1">
      <c r="B851" s="116"/>
      <c r="C851" s="116"/>
      <c r="D851" s="115"/>
      <c r="E851" s="116"/>
      <c r="F851" s="116"/>
      <c r="G851" s="116"/>
      <c r="H851" s="116"/>
      <c r="I851" s="116"/>
      <c r="J851" s="115"/>
      <c r="K851" s="116"/>
      <c r="L851" s="116"/>
      <c r="M851" s="116"/>
      <c r="N851" s="116"/>
      <c r="O851" s="116"/>
      <c r="P851" s="116"/>
      <c r="Q851" s="116"/>
      <c r="R851" s="116"/>
      <c r="S851" s="116"/>
      <c r="T851" s="116"/>
      <c r="U851" s="116"/>
      <c r="V851" s="117"/>
      <c r="W851" s="116"/>
      <c r="X851" s="117"/>
      <c r="Y851" s="117"/>
      <c r="Z851" s="117"/>
      <c r="AA851" s="203"/>
      <c r="AB851" s="201"/>
      <c r="AC851" s="200"/>
    </row>
    <row r="852" spans="2:29" ht="17.25" customHeight="1">
      <c r="B852" s="116"/>
      <c r="C852" s="116"/>
      <c r="D852" s="115"/>
      <c r="E852" s="136"/>
      <c r="F852" s="116" t="s">
        <v>945</v>
      </c>
      <c r="G852" s="116" t="s">
        <v>437</v>
      </c>
      <c r="H852" s="116"/>
      <c r="I852" s="157">
        <f t="shared" si="360"/>
        <v>0</v>
      </c>
      <c r="J852" s="115"/>
      <c r="K852" s="157">
        <f>SUM(K853:K859)</f>
        <v>0</v>
      </c>
      <c r="L852" s="157">
        <f t="shared" ref="L852:U852" si="366">SUM(L853:L859)</f>
        <v>0</v>
      </c>
      <c r="M852" s="157">
        <f t="shared" si="366"/>
        <v>0</v>
      </c>
      <c r="N852" s="157">
        <f t="shared" si="366"/>
        <v>0</v>
      </c>
      <c r="O852" s="157">
        <f t="shared" si="366"/>
        <v>0</v>
      </c>
      <c r="P852" s="157">
        <f t="shared" si="366"/>
        <v>0</v>
      </c>
      <c r="Q852" s="157">
        <f t="shared" si="366"/>
        <v>0</v>
      </c>
      <c r="R852" s="157">
        <f t="shared" si="366"/>
        <v>0</v>
      </c>
      <c r="S852" s="157">
        <f t="shared" si="366"/>
        <v>0</v>
      </c>
      <c r="T852" s="157">
        <f t="shared" si="366"/>
        <v>0</v>
      </c>
      <c r="U852" s="157">
        <f t="shared" si="366"/>
        <v>0</v>
      </c>
      <c r="V852" s="117"/>
      <c r="W852" s="157">
        <f t="shared" ref="W852" si="367">SUM(W853:W859)</f>
        <v>0</v>
      </c>
      <c r="X852" s="117"/>
      <c r="Y852" s="155"/>
      <c r="Z852" s="117"/>
      <c r="AA852" s="203"/>
      <c r="AB852" s="201"/>
      <c r="AC852" s="200"/>
    </row>
    <row r="853" spans="2:29" ht="17.25" customHeight="1">
      <c r="B853" s="116"/>
      <c r="C853" s="116"/>
      <c r="D853" s="115"/>
      <c r="E853" s="116"/>
      <c r="F853" s="136"/>
      <c r="G853" s="116" t="s">
        <v>946</v>
      </c>
      <c r="H853" s="116" t="s">
        <v>392</v>
      </c>
      <c r="I853" s="157">
        <f t="shared" si="360"/>
        <v>0</v>
      </c>
      <c r="J853" s="115"/>
      <c r="K853" s="155"/>
      <c r="L853" s="155"/>
      <c r="M853" s="155"/>
      <c r="N853" s="155"/>
      <c r="O853" s="155"/>
      <c r="P853" s="155"/>
      <c r="Q853" s="155"/>
      <c r="R853" s="155"/>
      <c r="S853" s="155"/>
      <c r="T853" s="155"/>
      <c r="U853" s="155"/>
      <c r="V853" s="117"/>
      <c r="W853" s="155"/>
      <c r="X853" s="117"/>
      <c r="Y853" s="117"/>
      <c r="Z853" s="117"/>
      <c r="AA853" s="203"/>
      <c r="AB853" s="201"/>
      <c r="AC853" s="200"/>
    </row>
    <row r="854" spans="2:29" ht="17.25" customHeight="1">
      <c r="B854" s="116"/>
      <c r="C854" s="116"/>
      <c r="D854" s="115"/>
      <c r="E854" s="116"/>
      <c r="F854" s="136"/>
      <c r="G854" s="116" t="s">
        <v>947</v>
      </c>
      <c r="H854" s="116" t="s">
        <v>394</v>
      </c>
      <c r="I854" s="157">
        <f t="shared" si="360"/>
        <v>0</v>
      </c>
      <c r="J854" s="115"/>
      <c r="K854" s="155"/>
      <c r="L854" s="155"/>
      <c r="M854" s="155"/>
      <c r="N854" s="155"/>
      <c r="O854" s="155"/>
      <c r="P854" s="155"/>
      <c r="Q854" s="155"/>
      <c r="R854" s="155"/>
      <c r="S854" s="155"/>
      <c r="T854" s="155"/>
      <c r="U854" s="155"/>
      <c r="V854" s="117"/>
      <c r="W854" s="155"/>
      <c r="X854" s="117"/>
      <c r="Y854" s="117"/>
      <c r="Z854" s="117"/>
      <c r="AA854" s="203"/>
      <c r="AB854" s="201"/>
      <c r="AC854" s="200"/>
    </row>
    <row r="855" spans="2:29" ht="17.25" customHeight="1">
      <c r="B855" s="116"/>
      <c r="C855" s="116"/>
      <c r="D855" s="115"/>
      <c r="E855" s="116"/>
      <c r="F855" s="136"/>
      <c r="G855" s="116" t="s">
        <v>948</v>
      </c>
      <c r="H855" s="116" t="s">
        <v>396</v>
      </c>
      <c r="I855" s="157">
        <f t="shared" si="360"/>
        <v>0</v>
      </c>
      <c r="J855" s="115"/>
      <c r="K855" s="155"/>
      <c r="L855" s="155"/>
      <c r="M855" s="155"/>
      <c r="N855" s="155"/>
      <c r="O855" s="155"/>
      <c r="P855" s="155"/>
      <c r="Q855" s="155"/>
      <c r="R855" s="155"/>
      <c r="S855" s="155"/>
      <c r="T855" s="155"/>
      <c r="U855" s="155"/>
      <c r="V855" s="117"/>
      <c r="W855" s="155"/>
      <c r="X855" s="117"/>
      <c r="Y855" s="117"/>
      <c r="Z855" s="117"/>
      <c r="AA855" s="203"/>
      <c r="AB855" s="201"/>
      <c r="AC855" s="200"/>
    </row>
    <row r="856" spans="2:29" ht="17.25" customHeight="1">
      <c r="B856" s="116"/>
      <c r="C856" s="116"/>
      <c r="D856" s="115"/>
      <c r="E856" s="116"/>
      <c r="F856" s="136"/>
      <c r="G856" s="116" t="s">
        <v>949</v>
      </c>
      <c r="H856" s="116" t="s">
        <v>809</v>
      </c>
      <c r="I856" s="157">
        <f t="shared" si="360"/>
        <v>0</v>
      </c>
      <c r="J856" s="115"/>
      <c r="K856" s="155"/>
      <c r="L856" s="155"/>
      <c r="M856" s="155"/>
      <c r="N856" s="155"/>
      <c r="O856" s="155"/>
      <c r="P856" s="155"/>
      <c r="Q856" s="155"/>
      <c r="R856" s="155"/>
      <c r="S856" s="155"/>
      <c r="T856" s="155"/>
      <c r="U856" s="155"/>
      <c r="V856" s="117"/>
      <c r="W856" s="155"/>
      <c r="X856" s="117"/>
      <c r="Y856" s="117"/>
      <c r="Z856" s="117"/>
      <c r="AA856" s="203"/>
      <c r="AB856" s="201"/>
      <c r="AC856" s="200"/>
    </row>
    <row r="857" spans="2:29" ht="17.25" customHeight="1">
      <c r="B857" s="116"/>
      <c r="C857" s="116"/>
      <c r="D857" s="115"/>
      <c r="E857" s="116"/>
      <c r="F857" s="136"/>
      <c r="G857" s="116" t="s">
        <v>950</v>
      </c>
      <c r="H857" s="116" t="s">
        <v>780</v>
      </c>
      <c r="I857" s="157">
        <f t="shared" si="360"/>
        <v>0</v>
      </c>
      <c r="J857" s="115"/>
      <c r="K857" s="155"/>
      <c r="L857" s="155"/>
      <c r="M857" s="155"/>
      <c r="N857" s="155"/>
      <c r="O857" s="155"/>
      <c r="P857" s="155"/>
      <c r="Q857" s="155"/>
      <c r="R857" s="155"/>
      <c r="S857" s="155"/>
      <c r="T857" s="155"/>
      <c r="U857" s="155"/>
      <c r="V857" s="117"/>
      <c r="W857" s="155"/>
      <c r="X857" s="117"/>
      <c r="Y857" s="117"/>
      <c r="Z857" s="117"/>
      <c r="AA857" s="203"/>
      <c r="AB857" s="201"/>
      <c r="AC857" s="200"/>
    </row>
    <row r="858" spans="2:29" ht="17.25" hidden="1" customHeight="1">
      <c r="B858" s="116"/>
      <c r="C858" s="116"/>
      <c r="D858" s="115"/>
      <c r="E858" s="116"/>
      <c r="F858" s="136"/>
      <c r="G858" s="116"/>
      <c r="H858" s="116"/>
      <c r="I858" s="135"/>
      <c r="J858" s="115"/>
      <c r="K858" s="155"/>
      <c r="L858" s="155"/>
      <c r="M858" s="155"/>
      <c r="N858" s="155"/>
      <c r="O858" s="155"/>
      <c r="P858" s="155"/>
      <c r="Q858" s="155"/>
      <c r="R858" s="155"/>
      <c r="S858" s="155"/>
      <c r="T858" s="155"/>
      <c r="U858" s="155"/>
      <c r="V858" s="117"/>
      <c r="W858" s="155"/>
      <c r="X858" s="117"/>
      <c r="Y858" s="117"/>
      <c r="Z858" s="117"/>
      <c r="AA858" s="203"/>
      <c r="AB858" s="201"/>
      <c r="AC858" s="200"/>
    </row>
    <row r="859" spans="2:29" ht="17.25" customHeight="1">
      <c r="B859" s="116"/>
      <c r="C859" s="116"/>
      <c r="D859" s="115"/>
      <c r="E859" s="116"/>
      <c r="F859" s="136"/>
      <c r="G859" s="116" t="s">
        <v>951</v>
      </c>
      <c r="H859" s="116" t="s">
        <v>273</v>
      </c>
      <c r="I859" s="157">
        <f t="shared" si="360"/>
        <v>0</v>
      </c>
      <c r="J859" s="115"/>
      <c r="K859" s="155"/>
      <c r="L859" s="155"/>
      <c r="M859" s="155"/>
      <c r="N859" s="155"/>
      <c r="O859" s="155"/>
      <c r="P859" s="155"/>
      <c r="Q859" s="155"/>
      <c r="R859" s="155"/>
      <c r="S859" s="155"/>
      <c r="T859" s="155"/>
      <c r="U859" s="155"/>
      <c r="V859" s="117"/>
      <c r="W859" s="155"/>
      <c r="X859" s="117"/>
      <c r="Y859" s="117"/>
      <c r="Z859" s="117"/>
      <c r="AA859" s="203"/>
      <c r="AB859" s="201"/>
      <c r="AC859" s="200"/>
    </row>
    <row r="860" spans="2:29" ht="17.25" customHeight="1">
      <c r="B860" s="116"/>
      <c r="C860" s="116"/>
      <c r="D860" s="115"/>
      <c r="E860" s="116"/>
      <c r="F860" s="116"/>
      <c r="G860" s="116"/>
      <c r="H860" s="116"/>
      <c r="I860" s="116"/>
      <c r="J860" s="115"/>
      <c r="K860" s="116"/>
      <c r="L860" s="116"/>
      <c r="M860" s="116"/>
      <c r="N860" s="116"/>
      <c r="O860" s="116"/>
      <c r="P860" s="116"/>
      <c r="Q860" s="116"/>
      <c r="R860" s="116"/>
      <c r="S860" s="116"/>
      <c r="T860" s="116"/>
      <c r="U860" s="116"/>
      <c r="V860" s="117"/>
      <c r="W860" s="116"/>
      <c r="X860" s="117"/>
      <c r="Y860" s="117"/>
      <c r="Z860" s="117"/>
      <c r="AA860" s="203"/>
      <c r="AB860" s="201"/>
      <c r="AC860" s="200"/>
    </row>
    <row r="861" spans="2:29" ht="17.25" customHeight="1">
      <c r="B861" s="116"/>
      <c r="C861" s="116"/>
      <c r="D861" s="115"/>
      <c r="E861" s="136"/>
      <c r="F861" s="116" t="s">
        <v>952</v>
      </c>
      <c r="G861" s="116" t="s">
        <v>443</v>
      </c>
      <c r="H861" s="116"/>
      <c r="I861" s="157">
        <f t="shared" si="360"/>
        <v>0</v>
      </c>
      <c r="J861" s="115"/>
      <c r="K861" s="157">
        <f>SUM(K862:K868)</f>
        <v>0</v>
      </c>
      <c r="L861" s="157">
        <f t="shared" ref="L861:U861" si="368">SUM(L862:L868)</f>
        <v>0</v>
      </c>
      <c r="M861" s="157">
        <f t="shared" si="368"/>
        <v>0</v>
      </c>
      <c r="N861" s="157">
        <f t="shared" si="368"/>
        <v>0</v>
      </c>
      <c r="O861" s="157">
        <f t="shared" si="368"/>
        <v>0</v>
      </c>
      <c r="P861" s="157">
        <f t="shared" si="368"/>
        <v>0</v>
      </c>
      <c r="Q861" s="157">
        <f t="shared" si="368"/>
        <v>0</v>
      </c>
      <c r="R861" s="157">
        <f t="shared" si="368"/>
        <v>0</v>
      </c>
      <c r="S861" s="157">
        <f t="shared" si="368"/>
        <v>0</v>
      </c>
      <c r="T861" s="157">
        <f t="shared" si="368"/>
        <v>0</v>
      </c>
      <c r="U861" s="157">
        <f t="shared" si="368"/>
        <v>0</v>
      </c>
      <c r="V861" s="117"/>
      <c r="W861" s="157">
        <f t="shared" ref="W861" si="369">SUM(W862:W868)</f>
        <v>0</v>
      </c>
      <c r="X861" s="117"/>
      <c r="Y861" s="155"/>
      <c r="Z861" s="117"/>
      <c r="AA861" s="203"/>
      <c r="AB861" s="201"/>
      <c r="AC861" s="200"/>
    </row>
    <row r="862" spans="2:29" ht="17.25" customHeight="1">
      <c r="B862" s="116"/>
      <c r="C862" s="116"/>
      <c r="D862" s="115"/>
      <c r="E862" s="116"/>
      <c r="F862" s="136"/>
      <c r="G862" s="116" t="s">
        <v>953</v>
      </c>
      <c r="H862" s="116" t="s">
        <v>392</v>
      </c>
      <c r="I862" s="157">
        <f t="shared" si="360"/>
        <v>0</v>
      </c>
      <c r="J862" s="115"/>
      <c r="K862" s="155"/>
      <c r="L862" s="155"/>
      <c r="M862" s="155"/>
      <c r="N862" s="155"/>
      <c r="O862" s="155"/>
      <c r="P862" s="155"/>
      <c r="Q862" s="155"/>
      <c r="R862" s="155"/>
      <c r="S862" s="155"/>
      <c r="T862" s="155"/>
      <c r="U862" s="155"/>
      <c r="V862" s="117"/>
      <c r="W862" s="155"/>
      <c r="X862" s="117"/>
      <c r="Y862" s="117"/>
      <c r="Z862" s="117"/>
      <c r="AA862" s="203"/>
      <c r="AB862" s="201"/>
      <c r="AC862" s="200"/>
    </row>
    <row r="863" spans="2:29" ht="17.25" customHeight="1">
      <c r="B863" s="116"/>
      <c r="C863" s="116"/>
      <c r="D863" s="115"/>
      <c r="E863" s="116"/>
      <c r="F863" s="136"/>
      <c r="G863" s="116" t="s">
        <v>954</v>
      </c>
      <c r="H863" s="116" t="s">
        <v>394</v>
      </c>
      <c r="I863" s="157">
        <f t="shared" si="360"/>
        <v>0</v>
      </c>
      <c r="J863" s="115"/>
      <c r="K863" s="155"/>
      <c r="L863" s="155"/>
      <c r="M863" s="155"/>
      <c r="N863" s="155"/>
      <c r="O863" s="155"/>
      <c r="P863" s="155"/>
      <c r="Q863" s="155"/>
      <c r="R863" s="155"/>
      <c r="S863" s="155"/>
      <c r="T863" s="155"/>
      <c r="U863" s="155"/>
      <c r="V863" s="117"/>
      <c r="W863" s="155"/>
      <c r="X863" s="117"/>
      <c r="Y863" s="117"/>
      <c r="Z863" s="117"/>
      <c r="AA863" s="203"/>
      <c r="AB863" s="201"/>
      <c r="AC863" s="200"/>
    </row>
    <row r="864" spans="2:29" ht="17.25" customHeight="1">
      <c r="B864" s="116"/>
      <c r="C864" s="116"/>
      <c r="D864" s="115"/>
      <c r="E864" s="116"/>
      <c r="F864" s="136"/>
      <c r="G864" s="116" t="s">
        <v>955</v>
      </c>
      <c r="H864" s="116" t="s">
        <v>396</v>
      </c>
      <c r="I864" s="157">
        <f t="shared" si="360"/>
        <v>0</v>
      </c>
      <c r="J864" s="115"/>
      <c r="K864" s="155"/>
      <c r="L864" s="155"/>
      <c r="M864" s="155"/>
      <c r="N864" s="155"/>
      <c r="O864" s="155"/>
      <c r="P864" s="155"/>
      <c r="Q864" s="155"/>
      <c r="R864" s="155"/>
      <c r="S864" s="155"/>
      <c r="T864" s="155"/>
      <c r="U864" s="155"/>
      <c r="V864" s="117"/>
      <c r="W864" s="155"/>
      <c r="X864" s="117"/>
      <c r="Y864" s="117"/>
      <c r="Z864" s="117"/>
      <c r="AA864" s="203"/>
      <c r="AB864" s="201"/>
      <c r="AC864" s="200"/>
    </row>
    <row r="865" spans="2:29" ht="17.25" customHeight="1">
      <c r="B865" s="116"/>
      <c r="C865" s="116"/>
      <c r="D865" s="115"/>
      <c r="E865" s="116"/>
      <c r="F865" s="136"/>
      <c r="G865" s="116" t="s">
        <v>956</v>
      </c>
      <c r="H865" s="116" t="s">
        <v>809</v>
      </c>
      <c r="I865" s="157">
        <f t="shared" si="360"/>
        <v>0</v>
      </c>
      <c r="J865" s="115"/>
      <c r="K865" s="155"/>
      <c r="L865" s="155"/>
      <c r="M865" s="155"/>
      <c r="N865" s="155"/>
      <c r="O865" s="155"/>
      <c r="P865" s="155"/>
      <c r="Q865" s="155"/>
      <c r="R865" s="155"/>
      <c r="S865" s="155"/>
      <c r="T865" s="155"/>
      <c r="U865" s="155"/>
      <c r="V865" s="117"/>
      <c r="W865" s="155"/>
      <c r="X865" s="117"/>
      <c r="Y865" s="117"/>
      <c r="Z865" s="117"/>
      <c r="AA865" s="203"/>
      <c r="AB865" s="201"/>
      <c r="AC865" s="200"/>
    </row>
    <row r="866" spans="2:29" ht="17.25" customHeight="1">
      <c r="B866" s="116"/>
      <c r="C866" s="116"/>
      <c r="D866" s="115"/>
      <c r="E866" s="116"/>
      <c r="F866" s="136"/>
      <c r="G866" s="116" t="s">
        <v>957</v>
      </c>
      <c r="H866" s="116" t="s">
        <v>780</v>
      </c>
      <c r="I866" s="157">
        <f t="shared" si="360"/>
        <v>0</v>
      </c>
      <c r="J866" s="115"/>
      <c r="K866" s="155"/>
      <c r="L866" s="155"/>
      <c r="M866" s="155"/>
      <c r="N866" s="155"/>
      <c r="O866" s="155"/>
      <c r="P866" s="155"/>
      <c r="Q866" s="155"/>
      <c r="R866" s="155"/>
      <c r="S866" s="155"/>
      <c r="T866" s="155"/>
      <c r="U866" s="155"/>
      <c r="V866" s="117"/>
      <c r="W866" s="155"/>
      <c r="X866" s="117"/>
      <c r="Y866" s="117"/>
      <c r="Z866" s="117"/>
      <c r="AA866" s="203"/>
      <c r="AB866" s="201"/>
      <c r="AC866" s="200"/>
    </row>
    <row r="867" spans="2:29" ht="17.25" hidden="1" customHeight="1">
      <c r="B867" s="116"/>
      <c r="C867" s="116"/>
      <c r="D867" s="115"/>
      <c r="E867" s="116"/>
      <c r="F867" s="136"/>
      <c r="G867" s="116"/>
      <c r="H867" s="116"/>
      <c r="I867" s="135"/>
      <c r="J867" s="115"/>
      <c r="K867" s="155"/>
      <c r="L867" s="155"/>
      <c r="M867" s="155"/>
      <c r="N867" s="155"/>
      <c r="O867" s="155"/>
      <c r="P867" s="155"/>
      <c r="Q867" s="155"/>
      <c r="R867" s="155"/>
      <c r="S867" s="155"/>
      <c r="T867" s="155"/>
      <c r="U867" s="155"/>
      <c r="V867" s="117"/>
      <c r="W867" s="155"/>
      <c r="X867" s="117"/>
      <c r="Y867" s="117"/>
      <c r="Z867" s="117"/>
      <c r="AA867" s="203"/>
      <c r="AB867" s="201"/>
      <c r="AC867" s="200"/>
    </row>
    <row r="868" spans="2:29" ht="17.25" customHeight="1">
      <c r="B868" s="116"/>
      <c r="C868" s="116"/>
      <c r="D868" s="115"/>
      <c r="E868" s="116"/>
      <c r="F868" s="136"/>
      <c r="G868" s="116" t="s">
        <v>958</v>
      </c>
      <c r="H868" s="116" t="s">
        <v>273</v>
      </c>
      <c r="I868" s="157">
        <f t="shared" si="360"/>
        <v>0</v>
      </c>
      <c r="J868" s="115"/>
      <c r="K868" s="155"/>
      <c r="L868" s="155"/>
      <c r="M868" s="155"/>
      <c r="N868" s="155"/>
      <c r="O868" s="155"/>
      <c r="P868" s="155"/>
      <c r="Q868" s="155"/>
      <c r="R868" s="155"/>
      <c r="S868" s="155"/>
      <c r="T868" s="155"/>
      <c r="U868" s="155"/>
      <c r="V868" s="117"/>
      <c r="W868" s="155"/>
      <c r="X868" s="117"/>
      <c r="Y868" s="117"/>
      <c r="Z868" s="117"/>
      <c r="AA868" s="203"/>
      <c r="AB868" s="201"/>
      <c r="AC868" s="200"/>
    </row>
    <row r="869" spans="2:29" ht="17.25" customHeight="1">
      <c r="B869" s="116"/>
      <c r="C869" s="116"/>
      <c r="D869" s="115"/>
      <c r="E869" s="116"/>
      <c r="F869" s="116"/>
      <c r="G869" s="116"/>
      <c r="H869" s="116"/>
      <c r="I869" s="116"/>
      <c r="J869" s="115"/>
      <c r="K869" s="116"/>
      <c r="L869" s="116"/>
      <c r="M869" s="116"/>
      <c r="N869" s="116"/>
      <c r="O869" s="116"/>
      <c r="P869" s="116"/>
      <c r="Q869" s="116"/>
      <c r="R869" s="116"/>
      <c r="S869" s="116"/>
      <c r="T869" s="116"/>
      <c r="U869" s="116"/>
      <c r="V869" s="117"/>
      <c r="W869" s="116"/>
      <c r="X869" s="117"/>
      <c r="Y869" s="117"/>
      <c r="Z869" s="117"/>
      <c r="AA869" s="203"/>
      <c r="AB869" s="201"/>
      <c r="AC869" s="200"/>
    </row>
    <row r="870" spans="2:29" ht="17.25" customHeight="1">
      <c r="B870" s="116"/>
      <c r="C870" s="116"/>
      <c r="D870" s="115"/>
      <c r="E870" s="136"/>
      <c r="F870" s="116" t="s">
        <v>959</v>
      </c>
      <c r="G870" s="116" t="s">
        <v>449</v>
      </c>
      <c r="H870" s="116"/>
      <c r="I870" s="157">
        <f t="shared" si="360"/>
        <v>0</v>
      </c>
      <c r="J870" s="115"/>
      <c r="K870" s="157">
        <f>SUM(K871:K877)</f>
        <v>0</v>
      </c>
      <c r="L870" s="157">
        <f t="shared" ref="L870:U870" si="370">SUM(L871:L877)</f>
        <v>0</v>
      </c>
      <c r="M870" s="157">
        <f t="shared" si="370"/>
        <v>0</v>
      </c>
      <c r="N870" s="157">
        <f t="shared" si="370"/>
        <v>0</v>
      </c>
      <c r="O870" s="157">
        <f t="shared" si="370"/>
        <v>0</v>
      </c>
      <c r="P870" s="157">
        <f t="shared" si="370"/>
        <v>0</v>
      </c>
      <c r="Q870" s="157">
        <f t="shared" si="370"/>
        <v>0</v>
      </c>
      <c r="R870" s="157">
        <f t="shared" si="370"/>
        <v>0</v>
      </c>
      <c r="S870" s="157">
        <f t="shared" si="370"/>
        <v>0</v>
      </c>
      <c r="T870" s="157">
        <f t="shared" si="370"/>
        <v>0</v>
      </c>
      <c r="U870" s="157">
        <f t="shared" si="370"/>
        <v>0</v>
      </c>
      <c r="V870" s="117"/>
      <c r="W870" s="157">
        <f t="shared" ref="W870" si="371">SUM(W871:W877)</f>
        <v>0</v>
      </c>
      <c r="X870" s="117"/>
      <c r="Y870" s="155"/>
      <c r="Z870" s="117"/>
      <c r="AA870" s="203"/>
      <c r="AB870" s="201"/>
      <c r="AC870" s="200"/>
    </row>
    <row r="871" spans="2:29" ht="17.25" customHeight="1">
      <c r="B871" s="116"/>
      <c r="C871" s="116"/>
      <c r="D871" s="115"/>
      <c r="E871" s="116"/>
      <c r="F871" s="136"/>
      <c r="G871" s="116" t="s">
        <v>960</v>
      </c>
      <c r="H871" s="116" t="s">
        <v>392</v>
      </c>
      <c r="I871" s="157">
        <f t="shared" si="360"/>
        <v>0</v>
      </c>
      <c r="J871" s="115"/>
      <c r="K871" s="155"/>
      <c r="L871" s="155"/>
      <c r="M871" s="155"/>
      <c r="N871" s="155"/>
      <c r="O871" s="155"/>
      <c r="P871" s="155"/>
      <c r="Q871" s="155"/>
      <c r="R871" s="155"/>
      <c r="S871" s="155"/>
      <c r="T871" s="155"/>
      <c r="U871" s="155"/>
      <c r="V871" s="117"/>
      <c r="W871" s="155"/>
      <c r="X871" s="117"/>
      <c r="Y871" s="117"/>
      <c r="Z871" s="117"/>
      <c r="AA871" s="203"/>
      <c r="AB871" s="201"/>
      <c r="AC871" s="200"/>
    </row>
    <row r="872" spans="2:29" ht="17.25" customHeight="1">
      <c r="B872" s="116"/>
      <c r="C872" s="116"/>
      <c r="D872" s="115"/>
      <c r="E872" s="116"/>
      <c r="F872" s="136"/>
      <c r="G872" s="116" t="s">
        <v>961</v>
      </c>
      <c r="H872" s="116" t="s">
        <v>394</v>
      </c>
      <c r="I872" s="157">
        <f t="shared" si="360"/>
        <v>0</v>
      </c>
      <c r="J872" s="115"/>
      <c r="K872" s="155"/>
      <c r="L872" s="155"/>
      <c r="M872" s="155"/>
      <c r="N872" s="155"/>
      <c r="O872" s="155"/>
      <c r="P872" s="155"/>
      <c r="Q872" s="155"/>
      <c r="R872" s="155"/>
      <c r="S872" s="155"/>
      <c r="T872" s="155"/>
      <c r="U872" s="155"/>
      <c r="V872" s="117"/>
      <c r="W872" s="155"/>
      <c r="X872" s="117"/>
      <c r="Y872" s="117"/>
      <c r="Z872" s="117"/>
      <c r="AA872" s="203"/>
      <c r="AB872" s="201"/>
      <c r="AC872" s="200"/>
    </row>
    <row r="873" spans="2:29" ht="17.25" customHeight="1">
      <c r="B873" s="116"/>
      <c r="C873" s="116"/>
      <c r="D873" s="115"/>
      <c r="E873" s="116"/>
      <c r="F873" s="136"/>
      <c r="G873" s="116" t="s">
        <v>962</v>
      </c>
      <c r="H873" s="116" t="s">
        <v>396</v>
      </c>
      <c r="I873" s="157">
        <f t="shared" si="360"/>
        <v>0</v>
      </c>
      <c r="J873" s="115"/>
      <c r="K873" s="155"/>
      <c r="L873" s="155"/>
      <c r="M873" s="155"/>
      <c r="N873" s="155"/>
      <c r="O873" s="155"/>
      <c r="P873" s="155"/>
      <c r="Q873" s="155"/>
      <c r="R873" s="155"/>
      <c r="S873" s="155"/>
      <c r="T873" s="155"/>
      <c r="U873" s="155"/>
      <c r="V873" s="117"/>
      <c r="W873" s="155"/>
      <c r="X873" s="117"/>
      <c r="Y873" s="117"/>
      <c r="Z873" s="117"/>
      <c r="AA873" s="203"/>
      <c r="AB873" s="201"/>
      <c r="AC873" s="200"/>
    </row>
    <row r="874" spans="2:29" ht="17.25" customHeight="1">
      <c r="B874" s="116"/>
      <c r="C874" s="116"/>
      <c r="D874" s="115"/>
      <c r="E874" s="116"/>
      <c r="F874" s="136"/>
      <c r="G874" s="116" t="s">
        <v>963</v>
      </c>
      <c r="H874" s="116" t="s">
        <v>809</v>
      </c>
      <c r="I874" s="157">
        <f t="shared" si="360"/>
        <v>0</v>
      </c>
      <c r="J874" s="115"/>
      <c r="K874" s="155"/>
      <c r="L874" s="155"/>
      <c r="M874" s="155"/>
      <c r="N874" s="155"/>
      <c r="O874" s="155"/>
      <c r="P874" s="155"/>
      <c r="Q874" s="155"/>
      <c r="R874" s="155"/>
      <c r="S874" s="155"/>
      <c r="T874" s="155"/>
      <c r="U874" s="155"/>
      <c r="V874" s="117"/>
      <c r="W874" s="155"/>
      <c r="X874" s="117"/>
      <c r="Y874" s="117"/>
      <c r="Z874" s="117"/>
      <c r="AA874" s="203"/>
      <c r="AB874" s="201"/>
      <c r="AC874" s="200"/>
    </row>
    <row r="875" spans="2:29" ht="17.25" customHeight="1">
      <c r="B875" s="116"/>
      <c r="C875" s="116"/>
      <c r="D875" s="115"/>
      <c r="E875" s="116"/>
      <c r="F875" s="136"/>
      <c r="G875" s="116" t="s">
        <v>964</v>
      </c>
      <c r="H875" s="116" t="s">
        <v>780</v>
      </c>
      <c r="I875" s="157">
        <f t="shared" si="360"/>
        <v>0</v>
      </c>
      <c r="J875" s="115"/>
      <c r="K875" s="155"/>
      <c r="L875" s="155"/>
      <c r="M875" s="155"/>
      <c r="N875" s="155"/>
      <c r="O875" s="155"/>
      <c r="P875" s="155"/>
      <c r="Q875" s="155"/>
      <c r="R875" s="155"/>
      <c r="S875" s="155"/>
      <c r="T875" s="155"/>
      <c r="U875" s="155"/>
      <c r="V875" s="117"/>
      <c r="W875" s="155"/>
      <c r="X875" s="117"/>
      <c r="Y875" s="117"/>
      <c r="Z875" s="117"/>
      <c r="AA875" s="203"/>
      <c r="AB875" s="201"/>
      <c r="AC875" s="200"/>
    </row>
    <row r="876" spans="2:29" ht="17.100000000000001" hidden="1" customHeight="1">
      <c r="B876" s="116"/>
      <c r="C876" s="116"/>
      <c r="D876" s="115"/>
      <c r="E876" s="116"/>
      <c r="F876" s="136"/>
      <c r="G876" s="116"/>
      <c r="H876" s="116"/>
      <c r="I876" s="135"/>
      <c r="J876" s="115"/>
      <c r="K876" s="155"/>
      <c r="L876" s="155"/>
      <c r="M876" s="155"/>
      <c r="N876" s="155"/>
      <c r="O876" s="155"/>
      <c r="P876" s="155"/>
      <c r="Q876" s="155"/>
      <c r="R876" s="155"/>
      <c r="S876" s="155"/>
      <c r="T876" s="155"/>
      <c r="U876" s="155"/>
      <c r="V876" s="117"/>
      <c r="W876" s="155"/>
      <c r="X876" s="117"/>
      <c r="Y876" s="117"/>
      <c r="Z876" s="117"/>
      <c r="AA876" s="203"/>
      <c r="AB876" s="201"/>
      <c r="AC876" s="200"/>
    </row>
    <row r="877" spans="2:29" ht="17.25" customHeight="1">
      <c r="B877" s="116"/>
      <c r="C877" s="116"/>
      <c r="D877" s="115"/>
      <c r="E877" s="116"/>
      <c r="F877" s="136"/>
      <c r="G877" s="116" t="s">
        <v>965</v>
      </c>
      <c r="H877" s="116" t="s">
        <v>273</v>
      </c>
      <c r="I877" s="157">
        <f t="shared" si="360"/>
        <v>0</v>
      </c>
      <c r="J877" s="115"/>
      <c r="K877" s="155"/>
      <c r="L877" s="155"/>
      <c r="M877" s="155"/>
      <c r="N877" s="155"/>
      <c r="O877" s="155"/>
      <c r="P877" s="155"/>
      <c r="Q877" s="155"/>
      <c r="R877" s="155"/>
      <c r="S877" s="155"/>
      <c r="T877" s="155"/>
      <c r="U877" s="155"/>
      <c r="V877" s="117"/>
      <c r="W877" s="155"/>
      <c r="X877" s="117"/>
      <c r="Y877" s="117"/>
      <c r="Z877" s="117"/>
      <c r="AA877" s="203"/>
      <c r="AB877" s="201"/>
      <c r="AC877" s="200"/>
    </row>
    <row r="878" spans="2:29" ht="17.25" customHeight="1">
      <c r="B878" s="116"/>
      <c r="C878" s="116"/>
      <c r="D878" s="115"/>
      <c r="E878" s="116"/>
      <c r="F878" s="116"/>
      <c r="G878" s="116"/>
      <c r="H878" s="116"/>
      <c r="I878" s="116"/>
      <c r="J878" s="115"/>
      <c r="K878" s="116"/>
      <c r="L878" s="116"/>
      <c r="M878" s="116"/>
      <c r="N878" s="116"/>
      <c r="O878" s="116"/>
      <c r="P878" s="116"/>
      <c r="Q878" s="116"/>
      <c r="R878" s="116"/>
      <c r="S878" s="116"/>
      <c r="T878" s="116"/>
      <c r="U878" s="116"/>
      <c r="V878" s="117"/>
      <c r="W878" s="116"/>
      <c r="X878" s="117"/>
      <c r="Y878" s="117"/>
      <c r="Z878" s="117"/>
      <c r="AA878" s="203"/>
      <c r="AB878" s="201"/>
      <c r="AC878" s="200"/>
    </row>
    <row r="879" spans="2:29" ht="17.25" customHeight="1">
      <c r="B879" s="116"/>
      <c r="C879" s="116"/>
      <c r="D879" s="136"/>
      <c r="E879" s="116" t="s">
        <v>966</v>
      </c>
      <c r="F879" s="116" t="s">
        <v>455</v>
      </c>
      <c r="G879" s="116"/>
      <c r="H879" s="116"/>
      <c r="I879" s="157">
        <f t="shared" si="360"/>
        <v>0</v>
      </c>
      <c r="J879" s="115"/>
      <c r="K879" s="157">
        <f>K881+K890+K899+K908</f>
        <v>0</v>
      </c>
      <c r="L879" s="157">
        <f t="shared" ref="L879:Y879" si="372">L881+L890+L899+L908</f>
        <v>0</v>
      </c>
      <c r="M879" s="157">
        <f t="shared" si="372"/>
        <v>0</v>
      </c>
      <c r="N879" s="157">
        <f t="shared" si="372"/>
        <v>0</v>
      </c>
      <c r="O879" s="157">
        <f t="shared" si="372"/>
        <v>0</v>
      </c>
      <c r="P879" s="157">
        <f t="shared" si="372"/>
        <v>0</v>
      </c>
      <c r="Q879" s="157">
        <f t="shared" si="372"/>
        <v>0</v>
      </c>
      <c r="R879" s="157">
        <f t="shared" si="372"/>
        <v>0</v>
      </c>
      <c r="S879" s="157">
        <f t="shared" si="372"/>
        <v>0</v>
      </c>
      <c r="T879" s="157">
        <f t="shared" si="372"/>
        <v>0</v>
      </c>
      <c r="U879" s="157">
        <f t="shared" si="372"/>
        <v>0</v>
      </c>
      <c r="V879" s="117"/>
      <c r="W879" s="157">
        <f t="shared" si="372"/>
        <v>0</v>
      </c>
      <c r="X879" s="117"/>
      <c r="Y879" s="157">
        <f t="shared" si="372"/>
        <v>0</v>
      </c>
      <c r="Z879" s="117"/>
      <c r="AA879" s="203"/>
      <c r="AB879" s="201"/>
      <c r="AC879" s="200"/>
    </row>
    <row r="880" spans="2:29" ht="17.25" customHeight="1">
      <c r="B880" s="116"/>
      <c r="C880" s="116"/>
      <c r="D880" s="115"/>
      <c r="E880" s="116"/>
      <c r="F880" s="116"/>
      <c r="G880" s="116"/>
      <c r="H880" s="116"/>
      <c r="I880" s="116"/>
      <c r="J880" s="116"/>
      <c r="K880" s="116"/>
      <c r="L880" s="116"/>
      <c r="M880" s="116"/>
      <c r="N880" s="116"/>
      <c r="O880" s="116"/>
      <c r="P880" s="116"/>
      <c r="Q880" s="116"/>
      <c r="R880" s="116"/>
      <c r="S880" s="116"/>
      <c r="T880" s="116"/>
      <c r="U880" s="116"/>
      <c r="V880" s="116"/>
      <c r="W880" s="116"/>
      <c r="X880" s="117"/>
      <c r="Y880" s="117"/>
      <c r="Z880" s="117"/>
      <c r="AA880" s="203"/>
      <c r="AB880" s="201"/>
      <c r="AC880" s="200"/>
    </row>
    <row r="881" spans="2:29" ht="17.25" customHeight="1">
      <c r="B881" s="116"/>
      <c r="C881" s="116"/>
      <c r="D881" s="115"/>
      <c r="E881" s="136"/>
      <c r="F881" s="117" t="s">
        <v>967</v>
      </c>
      <c r="G881" s="116" t="s">
        <v>457</v>
      </c>
      <c r="H881" s="116"/>
      <c r="I881" s="157">
        <f t="shared" si="360"/>
        <v>0</v>
      </c>
      <c r="J881" s="115"/>
      <c r="K881" s="157">
        <f>SUM(K882:K888)</f>
        <v>0</v>
      </c>
      <c r="L881" s="157">
        <f t="shared" ref="L881:U881" si="373">SUM(L882:L888)</f>
        <v>0</v>
      </c>
      <c r="M881" s="157">
        <f t="shared" si="373"/>
        <v>0</v>
      </c>
      <c r="N881" s="157">
        <f t="shared" si="373"/>
        <v>0</v>
      </c>
      <c r="O881" s="157">
        <f t="shared" si="373"/>
        <v>0</v>
      </c>
      <c r="P881" s="157">
        <f t="shared" si="373"/>
        <v>0</v>
      </c>
      <c r="Q881" s="157">
        <f t="shared" si="373"/>
        <v>0</v>
      </c>
      <c r="R881" s="157">
        <f t="shared" si="373"/>
        <v>0</v>
      </c>
      <c r="S881" s="157">
        <f t="shared" si="373"/>
        <v>0</v>
      </c>
      <c r="T881" s="157">
        <f t="shared" si="373"/>
        <v>0</v>
      </c>
      <c r="U881" s="157">
        <f t="shared" si="373"/>
        <v>0</v>
      </c>
      <c r="V881" s="117"/>
      <c r="W881" s="157">
        <f t="shared" ref="W881" si="374">SUM(W882:W888)</f>
        <v>0</v>
      </c>
      <c r="X881" s="117"/>
      <c r="Y881" s="155"/>
      <c r="Z881" s="117"/>
      <c r="AA881" s="203"/>
      <c r="AB881" s="201"/>
      <c r="AC881" s="200"/>
    </row>
    <row r="882" spans="2:29" ht="17.25" customHeight="1">
      <c r="B882" s="116"/>
      <c r="C882" s="116"/>
      <c r="D882" s="115"/>
      <c r="E882" s="116"/>
      <c r="F882" s="136"/>
      <c r="G882" s="117" t="s">
        <v>968</v>
      </c>
      <c r="H882" s="116" t="s">
        <v>392</v>
      </c>
      <c r="I882" s="157">
        <f t="shared" si="360"/>
        <v>0</v>
      </c>
      <c r="J882" s="115"/>
      <c r="K882" s="155"/>
      <c r="L882" s="155"/>
      <c r="M882" s="155"/>
      <c r="N882" s="155"/>
      <c r="O882" s="155"/>
      <c r="P882" s="155"/>
      <c r="Q882" s="155"/>
      <c r="R882" s="155"/>
      <c r="S882" s="155"/>
      <c r="T882" s="155"/>
      <c r="U882" s="155"/>
      <c r="V882" s="117"/>
      <c r="W882" s="155"/>
      <c r="X882" s="117"/>
      <c r="Y882" s="117"/>
      <c r="Z882" s="117"/>
      <c r="AA882" s="203"/>
      <c r="AB882" s="201"/>
      <c r="AC882" s="200"/>
    </row>
    <row r="883" spans="2:29" ht="17.25" customHeight="1">
      <c r="B883" s="116"/>
      <c r="C883" s="116"/>
      <c r="D883" s="115"/>
      <c r="E883" s="116"/>
      <c r="F883" s="136"/>
      <c r="G883" s="117" t="s">
        <v>969</v>
      </c>
      <c r="H883" s="116" t="s">
        <v>394</v>
      </c>
      <c r="I883" s="157">
        <f t="shared" si="360"/>
        <v>0</v>
      </c>
      <c r="J883" s="115"/>
      <c r="K883" s="155"/>
      <c r="L883" s="155"/>
      <c r="M883" s="155"/>
      <c r="N883" s="155"/>
      <c r="O883" s="155"/>
      <c r="P883" s="155"/>
      <c r="Q883" s="155"/>
      <c r="R883" s="155"/>
      <c r="S883" s="155"/>
      <c r="T883" s="155"/>
      <c r="U883" s="155"/>
      <c r="V883" s="117"/>
      <c r="W883" s="155"/>
      <c r="X883" s="117"/>
      <c r="Y883" s="117"/>
      <c r="Z883" s="117"/>
      <c r="AA883" s="203"/>
      <c r="AB883" s="201"/>
      <c r="AC883" s="200"/>
    </row>
    <row r="884" spans="2:29" ht="17.25" customHeight="1">
      <c r="B884" s="116"/>
      <c r="C884" s="116"/>
      <c r="D884" s="115"/>
      <c r="E884" s="116"/>
      <c r="F884" s="136"/>
      <c r="G884" s="117" t="s">
        <v>970</v>
      </c>
      <c r="H884" s="116" t="s">
        <v>396</v>
      </c>
      <c r="I884" s="157">
        <f t="shared" si="360"/>
        <v>0</v>
      </c>
      <c r="J884" s="115"/>
      <c r="K884" s="155"/>
      <c r="L884" s="155"/>
      <c r="M884" s="155"/>
      <c r="N884" s="155"/>
      <c r="O884" s="155"/>
      <c r="P884" s="155"/>
      <c r="Q884" s="155"/>
      <c r="R884" s="155"/>
      <c r="S884" s="155"/>
      <c r="T884" s="155"/>
      <c r="U884" s="155"/>
      <c r="V884" s="117"/>
      <c r="W884" s="155"/>
      <c r="X884" s="117"/>
      <c r="Y884" s="117"/>
      <c r="Z884" s="117"/>
      <c r="AA884" s="203"/>
      <c r="AB884" s="201"/>
      <c r="AC884" s="200"/>
    </row>
    <row r="885" spans="2:29" ht="17.25" customHeight="1">
      <c r="B885" s="116"/>
      <c r="C885" s="116"/>
      <c r="D885" s="115"/>
      <c r="E885" s="116"/>
      <c r="F885" s="136"/>
      <c r="G885" s="117" t="s">
        <v>971</v>
      </c>
      <c r="H885" s="116" t="s">
        <v>809</v>
      </c>
      <c r="I885" s="157">
        <f t="shared" ref="I885:I888" si="375">SUM(K885:U885)+W885</f>
        <v>0</v>
      </c>
      <c r="J885" s="115"/>
      <c r="K885" s="155"/>
      <c r="L885" s="155"/>
      <c r="M885" s="155"/>
      <c r="N885" s="155"/>
      <c r="O885" s="155"/>
      <c r="P885" s="155"/>
      <c r="Q885" s="155"/>
      <c r="R885" s="155"/>
      <c r="S885" s="155"/>
      <c r="T885" s="155"/>
      <c r="U885" s="155"/>
      <c r="V885" s="117"/>
      <c r="W885" s="155"/>
      <c r="X885" s="117"/>
      <c r="Y885" s="117"/>
      <c r="Z885" s="117"/>
      <c r="AA885" s="203"/>
      <c r="AB885" s="201"/>
      <c r="AC885" s="200"/>
    </row>
    <row r="886" spans="2:29" ht="17.25" customHeight="1">
      <c r="B886" s="116"/>
      <c r="C886" s="116"/>
      <c r="D886" s="115"/>
      <c r="E886" s="116"/>
      <c r="F886" s="136"/>
      <c r="G886" s="117" t="s">
        <v>972</v>
      </c>
      <c r="H886" s="116" t="s">
        <v>780</v>
      </c>
      <c r="I886" s="157">
        <f t="shared" si="375"/>
        <v>0</v>
      </c>
      <c r="J886" s="115"/>
      <c r="K886" s="155"/>
      <c r="L886" s="155"/>
      <c r="M886" s="155"/>
      <c r="N886" s="155"/>
      <c r="O886" s="155"/>
      <c r="P886" s="155"/>
      <c r="Q886" s="155"/>
      <c r="R886" s="155"/>
      <c r="S886" s="155"/>
      <c r="T886" s="155"/>
      <c r="U886" s="155"/>
      <c r="V886" s="117"/>
      <c r="W886" s="155"/>
      <c r="X886" s="117"/>
      <c r="Y886" s="117"/>
      <c r="Z886" s="117"/>
      <c r="AA886" s="203"/>
      <c r="AB886" s="201"/>
      <c r="AC886" s="200"/>
    </row>
    <row r="887" spans="2:29" ht="17.25" hidden="1" customHeight="1">
      <c r="B887" s="116"/>
      <c r="C887" s="116"/>
      <c r="D887" s="115"/>
      <c r="E887" s="116"/>
      <c r="F887" s="136"/>
      <c r="G887" s="117"/>
      <c r="H887" s="116"/>
      <c r="I887" s="135"/>
      <c r="J887" s="115"/>
      <c r="K887" s="155"/>
      <c r="L887" s="155"/>
      <c r="M887" s="155"/>
      <c r="N887" s="155"/>
      <c r="O887" s="155"/>
      <c r="P887" s="155"/>
      <c r="Q887" s="155"/>
      <c r="R887" s="155"/>
      <c r="S887" s="155"/>
      <c r="T887" s="155"/>
      <c r="U887" s="155"/>
      <c r="V887" s="117"/>
      <c r="W887" s="155"/>
      <c r="X887" s="117"/>
      <c r="Y887" s="117"/>
      <c r="Z887" s="117"/>
      <c r="AA887" s="203"/>
      <c r="AB887" s="201"/>
      <c r="AC887" s="200"/>
    </row>
    <row r="888" spans="2:29" ht="17.25" customHeight="1">
      <c r="B888" s="116"/>
      <c r="C888" s="116"/>
      <c r="D888" s="115"/>
      <c r="E888" s="116"/>
      <c r="F888" s="136"/>
      <c r="G888" s="117" t="s">
        <v>973</v>
      </c>
      <c r="H888" s="116" t="s">
        <v>273</v>
      </c>
      <c r="I888" s="157">
        <f t="shared" si="375"/>
        <v>0</v>
      </c>
      <c r="J888" s="115"/>
      <c r="K888" s="155"/>
      <c r="L888" s="155"/>
      <c r="M888" s="155"/>
      <c r="N888" s="155"/>
      <c r="O888" s="155"/>
      <c r="P888" s="155"/>
      <c r="Q888" s="155"/>
      <c r="R888" s="155"/>
      <c r="S888" s="155"/>
      <c r="T888" s="155"/>
      <c r="U888" s="155"/>
      <c r="V888" s="117"/>
      <c r="W888" s="155"/>
      <c r="X888" s="117"/>
      <c r="Y888" s="117"/>
      <c r="Z888" s="117"/>
      <c r="AA888" s="203"/>
      <c r="AB888" s="201"/>
      <c r="AC888" s="200"/>
    </row>
    <row r="889" spans="2:29" ht="17.25" customHeight="1">
      <c r="B889" s="116"/>
      <c r="C889" s="116"/>
      <c r="D889" s="115"/>
      <c r="E889" s="116"/>
      <c r="F889" s="117"/>
      <c r="G889" s="116"/>
      <c r="H889" s="116"/>
      <c r="I889" s="116"/>
      <c r="J889" s="115"/>
      <c r="K889" s="116"/>
      <c r="L889" s="116"/>
      <c r="M889" s="116"/>
      <c r="N889" s="116"/>
      <c r="O889" s="116"/>
      <c r="P889" s="116"/>
      <c r="Q889" s="116"/>
      <c r="R889" s="116"/>
      <c r="S889" s="116"/>
      <c r="T889" s="116"/>
      <c r="U889" s="116"/>
      <c r="V889" s="117"/>
      <c r="W889" s="116"/>
      <c r="X889" s="117"/>
      <c r="Y889" s="117"/>
      <c r="Z889" s="117"/>
      <c r="AA889" s="203"/>
      <c r="AB889" s="201"/>
      <c r="AC889" s="200"/>
    </row>
    <row r="890" spans="2:29" ht="17.25" customHeight="1">
      <c r="B890" s="116"/>
      <c r="C890" s="116"/>
      <c r="D890" s="115"/>
      <c r="E890" s="136"/>
      <c r="F890" s="117" t="s">
        <v>974</v>
      </c>
      <c r="G890" s="116" t="s">
        <v>463</v>
      </c>
      <c r="H890" s="116"/>
      <c r="I890" s="157">
        <f t="shared" si="360"/>
        <v>0</v>
      </c>
      <c r="J890" s="115"/>
      <c r="K890" s="157">
        <f>SUM(K891:K897)</f>
        <v>0</v>
      </c>
      <c r="L890" s="157">
        <f t="shared" ref="L890:U890" si="376">SUM(L891:L897)</f>
        <v>0</v>
      </c>
      <c r="M890" s="157">
        <f t="shared" si="376"/>
        <v>0</v>
      </c>
      <c r="N890" s="157">
        <f t="shared" si="376"/>
        <v>0</v>
      </c>
      <c r="O890" s="157">
        <f t="shared" si="376"/>
        <v>0</v>
      </c>
      <c r="P890" s="157">
        <f t="shared" si="376"/>
        <v>0</v>
      </c>
      <c r="Q890" s="157">
        <f t="shared" si="376"/>
        <v>0</v>
      </c>
      <c r="R890" s="157">
        <f t="shared" si="376"/>
        <v>0</v>
      </c>
      <c r="S890" s="157">
        <f t="shared" si="376"/>
        <v>0</v>
      </c>
      <c r="T890" s="157">
        <f t="shared" si="376"/>
        <v>0</v>
      </c>
      <c r="U890" s="157">
        <f t="shared" si="376"/>
        <v>0</v>
      </c>
      <c r="V890" s="117"/>
      <c r="W890" s="157">
        <f t="shared" ref="W890" si="377">SUM(W891:W897)</f>
        <v>0</v>
      </c>
      <c r="X890" s="117"/>
      <c r="Y890" s="155"/>
      <c r="Z890" s="117"/>
      <c r="AA890" s="203"/>
      <c r="AB890" s="201"/>
      <c r="AC890" s="200"/>
    </row>
    <row r="891" spans="2:29" ht="17.25" customHeight="1">
      <c r="B891" s="116"/>
      <c r="C891" s="116"/>
      <c r="D891" s="115"/>
      <c r="E891" s="116"/>
      <c r="F891" s="136"/>
      <c r="G891" s="117" t="s">
        <v>975</v>
      </c>
      <c r="H891" s="116" t="s">
        <v>392</v>
      </c>
      <c r="I891" s="157">
        <f t="shared" si="360"/>
        <v>0</v>
      </c>
      <c r="J891" s="115"/>
      <c r="K891" s="155"/>
      <c r="L891" s="155"/>
      <c r="M891" s="155"/>
      <c r="N891" s="155"/>
      <c r="O891" s="155"/>
      <c r="P891" s="155"/>
      <c r="Q891" s="155"/>
      <c r="R891" s="155"/>
      <c r="S891" s="155"/>
      <c r="T891" s="155"/>
      <c r="U891" s="155"/>
      <c r="V891" s="117"/>
      <c r="W891" s="155"/>
      <c r="X891" s="117"/>
      <c r="Y891" s="117"/>
      <c r="Z891" s="117"/>
      <c r="AA891" s="203"/>
      <c r="AB891" s="201"/>
      <c r="AC891" s="200"/>
    </row>
    <row r="892" spans="2:29" ht="17.25" customHeight="1">
      <c r="B892" s="116"/>
      <c r="C892" s="116"/>
      <c r="D892" s="115"/>
      <c r="E892" s="116"/>
      <c r="F892" s="136"/>
      <c r="G892" s="117" t="s">
        <v>976</v>
      </c>
      <c r="H892" s="116" t="s">
        <v>394</v>
      </c>
      <c r="I892" s="157">
        <f t="shared" si="360"/>
        <v>0</v>
      </c>
      <c r="J892" s="115"/>
      <c r="K892" s="155"/>
      <c r="L892" s="155"/>
      <c r="M892" s="155"/>
      <c r="N892" s="155"/>
      <c r="O892" s="155"/>
      <c r="P892" s="155"/>
      <c r="Q892" s="155"/>
      <c r="R892" s="155"/>
      <c r="S892" s="155"/>
      <c r="T892" s="155"/>
      <c r="U892" s="155"/>
      <c r="V892" s="117"/>
      <c r="W892" s="155"/>
      <c r="X892" s="117"/>
      <c r="Y892" s="117"/>
      <c r="Z892" s="117"/>
      <c r="AA892" s="203"/>
      <c r="AB892" s="201"/>
      <c r="AC892" s="200"/>
    </row>
    <row r="893" spans="2:29" ht="17.25" customHeight="1">
      <c r="B893" s="116"/>
      <c r="C893" s="116"/>
      <c r="D893" s="115"/>
      <c r="E893" s="116"/>
      <c r="F893" s="136"/>
      <c r="G893" s="117" t="s">
        <v>977</v>
      </c>
      <c r="H893" s="116" t="s">
        <v>396</v>
      </c>
      <c r="I893" s="157">
        <f t="shared" si="360"/>
        <v>0</v>
      </c>
      <c r="J893" s="115"/>
      <c r="K893" s="155"/>
      <c r="L893" s="155"/>
      <c r="M893" s="155"/>
      <c r="N893" s="155"/>
      <c r="O893" s="155"/>
      <c r="P893" s="155"/>
      <c r="Q893" s="155"/>
      <c r="R893" s="155"/>
      <c r="S893" s="155"/>
      <c r="T893" s="155"/>
      <c r="U893" s="155"/>
      <c r="V893" s="117"/>
      <c r="W893" s="155"/>
      <c r="X893" s="117"/>
      <c r="Y893" s="117"/>
      <c r="Z893" s="117"/>
      <c r="AA893" s="203"/>
      <c r="AB893" s="201"/>
      <c r="AC893" s="200"/>
    </row>
    <row r="894" spans="2:29" ht="17.25" customHeight="1">
      <c r="B894" s="116"/>
      <c r="C894" s="116"/>
      <c r="D894" s="115"/>
      <c r="E894" s="116"/>
      <c r="F894" s="136"/>
      <c r="G894" s="117" t="s">
        <v>978</v>
      </c>
      <c r="H894" s="116" t="s">
        <v>809</v>
      </c>
      <c r="I894" s="157">
        <f t="shared" si="360"/>
        <v>0</v>
      </c>
      <c r="J894" s="115"/>
      <c r="K894" s="155"/>
      <c r="L894" s="155"/>
      <c r="M894" s="155"/>
      <c r="N894" s="155"/>
      <c r="O894" s="155"/>
      <c r="P894" s="155"/>
      <c r="Q894" s="155"/>
      <c r="R894" s="155"/>
      <c r="S894" s="155"/>
      <c r="T894" s="155"/>
      <c r="U894" s="155"/>
      <c r="V894" s="117"/>
      <c r="W894" s="155"/>
      <c r="X894" s="117"/>
      <c r="Y894" s="117"/>
      <c r="Z894" s="117"/>
      <c r="AA894" s="203"/>
      <c r="AB894" s="201"/>
      <c r="AC894" s="200"/>
    </row>
    <row r="895" spans="2:29" ht="17.25" customHeight="1">
      <c r="B895" s="116"/>
      <c r="C895" s="116"/>
      <c r="D895" s="115"/>
      <c r="E895" s="116"/>
      <c r="F895" s="136"/>
      <c r="G895" s="117" t="s">
        <v>979</v>
      </c>
      <c r="H895" s="116" t="s">
        <v>780</v>
      </c>
      <c r="I895" s="157">
        <f t="shared" si="360"/>
        <v>0</v>
      </c>
      <c r="J895" s="115"/>
      <c r="K895" s="155"/>
      <c r="L895" s="155"/>
      <c r="M895" s="155"/>
      <c r="N895" s="155"/>
      <c r="O895" s="155"/>
      <c r="P895" s="155"/>
      <c r="Q895" s="155"/>
      <c r="R895" s="155"/>
      <c r="S895" s="155"/>
      <c r="T895" s="155"/>
      <c r="U895" s="155"/>
      <c r="V895" s="117"/>
      <c r="W895" s="155"/>
      <c r="X895" s="117"/>
      <c r="Y895" s="117"/>
      <c r="Z895" s="117"/>
      <c r="AA895" s="203"/>
      <c r="AB895" s="201"/>
      <c r="AC895" s="200"/>
    </row>
    <row r="896" spans="2:29" ht="17.25" hidden="1" customHeight="1">
      <c r="B896" s="116"/>
      <c r="C896" s="116"/>
      <c r="D896" s="115"/>
      <c r="E896" s="116"/>
      <c r="F896" s="136"/>
      <c r="G896" s="117"/>
      <c r="H896" s="116"/>
      <c r="I896" s="135"/>
      <c r="J896" s="115"/>
      <c r="K896" s="155"/>
      <c r="L896" s="155"/>
      <c r="M896" s="155"/>
      <c r="N896" s="155"/>
      <c r="O896" s="155"/>
      <c r="P896" s="155"/>
      <c r="Q896" s="155"/>
      <c r="R896" s="155"/>
      <c r="S896" s="155"/>
      <c r="T896" s="155"/>
      <c r="U896" s="155"/>
      <c r="V896" s="117"/>
      <c r="W896" s="155"/>
      <c r="X896" s="117"/>
      <c r="Y896" s="117"/>
      <c r="Z896" s="117"/>
      <c r="AA896" s="203"/>
      <c r="AB896" s="201"/>
      <c r="AC896" s="200"/>
    </row>
    <row r="897" spans="2:29" ht="17.25" customHeight="1">
      <c r="B897" s="116"/>
      <c r="C897" s="116"/>
      <c r="D897" s="115"/>
      <c r="E897" s="116"/>
      <c r="F897" s="136"/>
      <c r="G897" s="117" t="s">
        <v>980</v>
      </c>
      <c r="H897" s="116" t="s">
        <v>273</v>
      </c>
      <c r="I897" s="157">
        <f t="shared" si="360"/>
        <v>0</v>
      </c>
      <c r="J897" s="115"/>
      <c r="K897" s="155"/>
      <c r="L897" s="155"/>
      <c r="M897" s="155"/>
      <c r="N897" s="155"/>
      <c r="O897" s="155"/>
      <c r="P897" s="155"/>
      <c r="Q897" s="155"/>
      <c r="R897" s="155"/>
      <c r="S897" s="155"/>
      <c r="T897" s="155"/>
      <c r="U897" s="155"/>
      <c r="V897" s="117"/>
      <c r="W897" s="155"/>
      <c r="X897" s="117"/>
      <c r="Y897" s="117"/>
      <c r="Z897" s="117"/>
      <c r="AA897" s="203"/>
      <c r="AB897" s="201"/>
      <c r="AC897" s="200"/>
    </row>
    <row r="898" spans="2:29" ht="17.25" customHeight="1">
      <c r="B898" s="116"/>
      <c r="C898" s="116"/>
      <c r="D898" s="115"/>
      <c r="E898" s="116"/>
      <c r="F898" s="117"/>
      <c r="G898" s="116"/>
      <c r="H898" s="116"/>
      <c r="I898" s="116"/>
      <c r="J898" s="115"/>
      <c r="K898" s="116"/>
      <c r="L898" s="116"/>
      <c r="M898" s="116"/>
      <c r="N898" s="116"/>
      <c r="O898" s="116"/>
      <c r="P898" s="116"/>
      <c r="Q898" s="116"/>
      <c r="R898" s="116"/>
      <c r="S898" s="116"/>
      <c r="T898" s="116"/>
      <c r="U898" s="116"/>
      <c r="V898" s="117"/>
      <c r="W898" s="116"/>
      <c r="X898" s="117"/>
      <c r="Y898" s="117"/>
      <c r="Z898" s="117"/>
      <c r="AA898" s="203"/>
      <c r="AB898" s="201"/>
      <c r="AC898" s="200"/>
    </row>
    <row r="899" spans="2:29" ht="17.25" customHeight="1">
      <c r="B899" s="116"/>
      <c r="C899" s="116"/>
      <c r="D899" s="115"/>
      <c r="E899" s="116"/>
      <c r="F899" s="117" t="s">
        <v>981</v>
      </c>
      <c r="G899" s="116" t="s">
        <v>469</v>
      </c>
      <c r="H899" s="116"/>
      <c r="I899" s="157">
        <f t="shared" ref="I899:I904" si="378">SUM(K899:U899)+W899</f>
        <v>0</v>
      </c>
      <c r="J899" s="115"/>
      <c r="K899" s="157">
        <f>SUM(K900:K906)</f>
        <v>0</v>
      </c>
      <c r="L899" s="157">
        <f t="shared" ref="L899:U899" si="379">SUM(L900:L906)</f>
        <v>0</v>
      </c>
      <c r="M899" s="157">
        <f t="shared" si="379"/>
        <v>0</v>
      </c>
      <c r="N899" s="157">
        <f t="shared" si="379"/>
        <v>0</v>
      </c>
      <c r="O899" s="157">
        <f t="shared" si="379"/>
        <v>0</v>
      </c>
      <c r="P899" s="157">
        <f t="shared" si="379"/>
        <v>0</v>
      </c>
      <c r="Q899" s="157">
        <f t="shared" si="379"/>
        <v>0</v>
      </c>
      <c r="R899" s="157">
        <f t="shared" si="379"/>
        <v>0</v>
      </c>
      <c r="S899" s="157">
        <f t="shared" si="379"/>
        <v>0</v>
      </c>
      <c r="T899" s="157">
        <f t="shared" si="379"/>
        <v>0</v>
      </c>
      <c r="U899" s="157">
        <f t="shared" si="379"/>
        <v>0</v>
      </c>
      <c r="V899" s="117"/>
      <c r="W899" s="157">
        <f t="shared" ref="W899" si="380">SUM(W900:W906)</f>
        <v>0</v>
      </c>
      <c r="X899" s="117"/>
      <c r="Y899" s="155"/>
      <c r="Z899" s="117"/>
      <c r="AA899" s="203"/>
      <c r="AB899" s="201"/>
      <c r="AC899" s="200"/>
    </row>
    <row r="900" spans="2:29" ht="17.25" customHeight="1">
      <c r="B900" s="116"/>
      <c r="C900" s="116"/>
      <c r="D900" s="115"/>
      <c r="E900" s="116"/>
      <c r="F900" s="136"/>
      <c r="G900" s="117" t="s">
        <v>982</v>
      </c>
      <c r="H900" s="116" t="s">
        <v>392</v>
      </c>
      <c r="I900" s="157">
        <f t="shared" si="378"/>
        <v>0</v>
      </c>
      <c r="J900" s="115"/>
      <c r="K900" s="155"/>
      <c r="L900" s="155"/>
      <c r="M900" s="155"/>
      <c r="N900" s="155"/>
      <c r="O900" s="155"/>
      <c r="P900" s="155"/>
      <c r="Q900" s="155"/>
      <c r="R900" s="155"/>
      <c r="S900" s="155"/>
      <c r="T900" s="155"/>
      <c r="U900" s="155"/>
      <c r="V900" s="117"/>
      <c r="W900" s="155"/>
      <c r="X900" s="117"/>
      <c r="Y900" s="117"/>
      <c r="Z900" s="117"/>
      <c r="AA900" s="203"/>
      <c r="AB900" s="201"/>
      <c r="AC900" s="200"/>
    </row>
    <row r="901" spans="2:29" ht="17.25" customHeight="1">
      <c r="B901" s="116"/>
      <c r="C901" s="116"/>
      <c r="D901" s="115"/>
      <c r="E901" s="116"/>
      <c r="F901" s="136"/>
      <c r="G901" s="117" t="s">
        <v>983</v>
      </c>
      <c r="H901" s="116" t="s">
        <v>394</v>
      </c>
      <c r="I901" s="157">
        <f t="shared" si="378"/>
        <v>0</v>
      </c>
      <c r="J901" s="115"/>
      <c r="K901" s="155"/>
      <c r="L901" s="155"/>
      <c r="M901" s="155"/>
      <c r="N901" s="155"/>
      <c r="O901" s="155"/>
      <c r="P901" s="155"/>
      <c r="Q901" s="155"/>
      <c r="R901" s="155"/>
      <c r="S901" s="155"/>
      <c r="T901" s="155"/>
      <c r="U901" s="155"/>
      <c r="V901" s="117"/>
      <c r="W901" s="155"/>
      <c r="X901" s="117"/>
      <c r="Y901" s="117"/>
      <c r="Z901" s="117"/>
      <c r="AA901" s="203"/>
      <c r="AB901" s="201"/>
      <c r="AC901" s="200"/>
    </row>
    <row r="902" spans="2:29" ht="17.25" customHeight="1">
      <c r="B902" s="116"/>
      <c r="C902" s="116"/>
      <c r="D902" s="115"/>
      <c r="E902" s="116"/>
      <c r="F902" s="136"/>
      <c r="G902" s="117" t="s">
        <v>984</v>
      </c>
      <c r="H902" s="116" t="s">
        <v>396</v>
      </c>
      <c r="I902" s="157">
        <f t="shared" si="378"/>
        <v>0</v>
      </c>
      <c r="J902" s="115"/>
      <c r="K902" s="155"/>
      <c r="L902" s="155"/>
      <c r="M902" s="155"/>
      <c r="N902" s="155"/>
      <c r="O902" s="155"/>
      <c r="P902" s="155"/>
      <c r="Q902" s="155"/>
      <c r="R902" s="155"/>
      <c r="S902" s="155"/>
      <c r="T902" s="155"/>
      <c r="U902" s="155"/>
      <c r="V902" s="117"/>
      <c r="W902" s="155"/>
      <c r="X902" s="117"/>
      <c r="Y902" s="117"/>
      <c r="Z902" s="117"/>
      <c r="AA902" s="203"/>
      <c r="AB902" s="201"/>
      <c r="AC902" s="200"/>
    </row>
    <row r="903" spans="2:29" ht="17.25" customHeight="1">
      <c r="B903" s="116"/>
      <c r="C903" s="116"/>
      <c r="D903" s="115"/>
      <c r="E903" s="116"/>
      <c r="F903" s="136"/>
      <c r="G903" s="117" t="s">
        <v>985</v>
      </c>
      <c r="H903" s="116" t="s">
        <v>809</v>
      </c>
      <c r="I903" s="157">
        <f t="shared" si="378"/>
        <v>0</v>
      </c>
      <c r="J903" s="115"/>
      <c r="K903" s="155"/>
      <c r="L903" s="155"/>
      <c r="M903" s="155"/>
      <c r="N903" s="155"/>
      <c r="O903" s="155"/>
      <c r="P903" s="155"/>
      <c r="Q903" s="155"/>
      <c r="R903" s="155"/>
      <c r="S903" s="155"/>
      <c r="T903" s="155"/>
      <c r="U903" s="155"/>
      <c r="V903" s="117"/>
      <c r="W903" s="155"/>
      <c r="X903" s="117"/>
      <c r="Y903" s="117"/>
      <c r="Z903" s="117"/>
      <c r="AA903" s="203"/>
      <c r="AB903" s="201"/>
      <c r="AC903" s="200"/>
    </row>
    <row r="904" spans="2:29" ht="17.25" customHeight="1">
      <c r="B904" s="116"/>
      <c r="C904" s="116"/>
      <c r="D904" s="115"/>
      <c r="E904" s="116"/>
      <c r="F904" s="136"/>
      <c r="G904" s="117" t="s">
        <v>986</v>
      </c>
      <c r="H904" s="116" t="s">
        <v>780</v>
      </c>
      <c r="I904" s="157">
        <f t="shared" si="378"/>
        <v>0</v>
      </c>
      <c r="J904" s="115"/>
      <c r="K904" s="155"/>
      <c r="L904" s="155"/>
      <c r="M904" s="155"/>
      <c r="N904" s="155"/>
      <c r="O904" s="155"/>
      <c r="P904" s="155"/>
      <c r="Q904" s="155"/>
      <c r="R904" s="155"/>
      <c r="S904" s="155"/>
      <c r="T904" s="155"/>
      <c r="U904" s="155"/>
      <c r="V904" s="117"/>
      <c r="W904" s="155"/>
      <c r="X904" s="117"/>
      <c r="Y904" s="117"/>
      <c r="Z904" s="117"/>
      <c r="AA904" s="203"/>
      <c r="AB904" s="201"/>
      <c r="AC904" s="200"/>
    </row>
    <row r="905" spans="2:29" ht="17.25" hidden="1" customHeight="1">
      <c r="B905" s="116"/>
      <c r="C905" s="116"/>
      <c r="D905" s="115"/>
      <c r="E905" s="116"/>
      <c r="F905" s="136"/>
      <c r="G905" s="117"/>
      <c r="H905" s="116"/>
      <c r="I905" s="135"/>
      <c r="J905" s="115"/>
      <c r="K905" s="155"/>
      <c r="L905" s="155"/>
      <c r="M905" s="155"/>
      <c r="N905" s="155"/>
      <c r="O905" s="155"/>
      <c r="P905" s="155"/>
      <c r="Q905" s="155"/>
      <c r="R905" s="155"/>
      <c r="S905" s="155"/>
      <c r="T905" s="155"/>
      <c r="U905" s="155"/>
      <c r="V905" s="117"/>
      <c r="W905" s="155"/>
      <c r="X905" s="117"/>
      <c r="Y905" s="117"/>
      <c r="Z905" s="117"/>
      <c r="AA905" s="203"/>
      <c r="AB905" s="201"/>
      <c r="AC905" s="200"/>
    </row>
    <row r="906" spans="2:29" ht="17.25" customHeight="1">
      <c r="B906" s="116"/>
      <c r="C906" s="116"/>
      <c r="D906" s="115"/>
      <c r="E906" s="116"/>
      <c r="F906" s="136"/>
      <c r="G906" s="117" t="s">
        <v>987</v>
      </c>
      <c r="H906" s="116" t="s">
        <v>273</v>
      </c>
      <c r="I906" s="157">
        <f t="shared" ref="I906" si="381">SUM(K906:U906)+W906</f>
        <v>0</v>
      </c>
      <c r="J906" s="115"/>
      <c r="K906" s="155"/>
      <c r="L906" s="155"/>
      <c r="M906" s="155"/>
      <c r="N906" s="155"/>
      <c r="O906" s="155"/>
      <c r="P906" s="155"/>
      <c r="Q906" s="155"/>
      <c r="R906" s="155"/>
      <c r="S906" s="155"/>
      <c r="T906" s="155"/>
      <c r="U906" s="155"/>
      <c r="V906" s="117"/>
      <c r="W906" s="155"/>
      <c r="X906" s="117"/>
      <c r="Y906" s="117"/>
      <c r="Z906" s="117"/>
      <c r="AA906" s="203"/>
      <c r="AB906" s="201"/>
      <c r="AC906" s="200"/>
    </row>
    <row r="907" spans="2:29" ht="17.25" customHeight="1">
      <c r="B907" s="116"/>
      <c r="C907" s="116"/>
      <c r="D907" s="115"/>
      <c r="E907" s="116"/>
      <c r="F907" s="117"/>
      <c r="G907" s="116"/>
      <c r="H907" s="116"/>
      <c r="I907" s="116"/>
      <c r="J907" s="115"/>
      <c r="K907" s="116"/>
      <c r="L907" s="116"/>
      <c r="M907" s="116"/>
      <c r="N907" s="116"/>
      <c r="O907" s="116"/>
      <c r="P907" s="116"/>
      <c r="Q907" s="116"/>
      <c r="R907" s="116"/>
      <c r="S907" s="116"/>
      <c r="T907" s="116"/>
      <c r="U907" s="116"/>
      <c r="V907" s="117"/>
      <c r="W907" s="116"/>
      <c r="X907" s="117"/>
      <c r="Y907" s="117"/>
      <c r="Z907" s="117"/>
      <c r="AA907" s="203"/>
      <c r="AB907" s="201"/>
      <c r="AC907" s="200"/>
    </row>
    <row r="908" spans="2:29" ht="17.25" customHeight="1">
      <c r="B908" s="116"/>
      <c r="C908" s="116"/>
      <c r="D908" s="115"/>
      <c r="E908" s="136"/>
      <c r="F908" s="117" t="s">
        <v>988</v>
      </c>
      <c r="G908" s="116" t="s">
        <v>475</v>
      </c>
      <c r="H908" s="116"/>
      <c r="I908" s="157">
        <f t="shared" si="360"/>
        <v>0</v>
      </c>
      <c r="J908" s="115"/>
      <c r="K908" s="157">
        <f>SUM(K909:K915)</f>
        <v>0</v>
      </c>
      <c r="L908" s="157">
        <f t="shared" ref="L908:U908" si="382">SUM(L909:L915)</f>
        <v>0</v>
      </c>
      <c r="M908" s="157">
        <f t="shared" si="382"/>
        <v>0</v>
      </c>
      <c r="N908" s="157">
        <f t="shared" si="382"/>
        <v>0</v>
      </c>
      <c r="O908" s="157">
        <f t="shared" si="382"/>
        <v>0</v>
      </c>
      <c r="P908" s="157">
        <f t="shared" si="382"/>
        <v>0</v>
      </c>
      <c r="Q908" s="157">
        <f t="shared" si="382"/>
        <v>0</v>
      </c>
      <c r="R908" s="157">
        <f t="shared" si="382"/>
        <v>0</v>
      </c>
      <c r="S908" s="157">
        <f t="shared" si="382"/>
        <v>0</v>
      </c>
      <c r="T908" s="157">
        <f t="shared" si="382"/>
        <v>0</v>
      </c>
      <c r="U908" s="157">
        <f t="shared" si="382"/>
        <v>0</v>
      </c>
      <c r="V908" s="117"/>
      <c r="W908" s="157">
        <f t="shared" ref="W908" si="383">SUM(W909:W915)</f>
        <v>0</v>
      </c>
      <c r="X908" s="117"/>
      <c r="Y908" s="155"/>
      <c r="Z908" s="117"/>
      <c r="AA908" s="203"/>
      <c r="AB908" s="201"/>
      <c r="AC908" s="200"/>
    </row>
    <row r="909" spans="2:29" ht="17.25" customHeight="1">
      <c r="B909" s="116"/>
      <c r="C909" s="116"/>
      <c r="D909" s="115"/>
      <c r="E909" s="116"/>
      <c r="F909" s="136"/>
      <c r="G909" s="117" t="s">
        <v>989</v>
      </c>
      <c r="H909" s="116" t="s">
        <v>392</v>
      </c>
      <c r="I909" s="157">
        <f t="shared" si="360"/>
        <v>0</v>
      </c>
      <c r="J909" s="115"/>
      <c r="K909" s="155"/>
      <c r="L909" s="155"/>
      <c r="M909" s="155"/>
      <c r="N909" s="155"/>
      <c r="O909" s="155"/>
      <c r="P909" s="155"/>
      <c r="Q909" s="155"/>
      <c r="R909" s="155"/>
      <c r="S909" s="155"/>
      <c r="T909" s="155"/>
      <c r="U909" s="155"/>
      <c r="V909" s="117"/>
      <c r="W909" s="155"/>
      <c r="X909" s="117"/>
      <c r="Y909" s="117"/>
      <c r="Z909" s="117"/>
      <c r="AA909" s="203"/>
      <c r="AB909" s="201"/>
      <c r="AC909" s="200"/>
    </row>
    <row r="910" spans="2:29" ht="17.25" customHeight="1">
      <c r="B910" s="116"/>
      <c r="C910" s="116"/>
      <c r="D910" s="115"/>
      <c r="E910" s="116"/>
      <c r="F910" s="136"/>
      <c r="G910" s="117" t="s">
        <v>990</v>
      </c>
      <c r="H910" s="116" t="s">
        <v>394</v>
      </c>
      <c r="I910" s="157">
        <f t="shared" si="360"/>
        <v>0</v>
      </c>
      <c r="J910" s="115"/>
      <c r="K910" s="155"/>
      <c r="L910" s="155"/>
      <c r="M910" s="155"/>
      <c r="N910" s="155"/>
      <c r="O910" s="155"/>
      <c r="P910" s="155"/>
      <c r="Q910" s="155"/>
      <c r="R910" s="155"/>
      <c r="S910" s="155"/>
      <c r="T910" s="155"/>
      <c r="U910" s="155"/>
      <c r="V910" s="117"/>
      <c r="W910" s="155"/>
      <c r="X910" s="117"/>
      <c r="Y910" s="117"/>
      <c r="Z910" s="117"/>
      <c r="AA910" s="203"/>
      <c r="AB910" s="201"/>
      <c r="AC910" s="200"/>
    </row>
    <row r="911" spans="2:29" ht="17.25" customHeight="1">
      <c r="B911" s="116"/>
      <c r="C911" s="116"/>
      <c r="D911" s="115"/>
      <c r="E911" s="116"/>
      <c r="F911" s="136"/>
      <c r="G911" s="117" t="s">
        <v>991</v>
      </c>
      <c r="H911" s="116" t="s">
        <v>396</v>
      </c>
      <c r="I911" s="157">
        <f t="shared" si="360"/>
        <v>0</v>
      </c>
      <c r="J911" s="115"/>
      <c r="K911" s="155"/>
      <c r="L911" s="155"/>
      <c r="M911" s="155"/>
      <c r="N911" s="155"/>
      <c r="O911" s="155"/>
      <c r="P911" s="155"/>
      <c r="Q911" s="155"/>
      <c r="R911" s="155"/>
      <c r="S911" s="155"/>
      <c r="T911" s="155"/>
      <c r="U911" s="155"/>
      <c r="V911" s="117"/>
      <c r="W911" s="155"/>
      <c r="X911" s="117"/>
      <c r="Y911" s="117"/>
      <c r="Z911" s="117"/>
      <c r="AA911" s="203"/>
      <c r="AB911" s="201"/>
      <c r="AC911" s="200"/>
    </row>
    <row r="912" spans="2:29" ht="17.25" customHeight="1">
      <c r="B912" s="116"/>
      <c r="C912" s="116"/>
      <c r="D912" s="115"/>
      <c r="E912" s="116"/>
      <c r="F912" s="136"/>
      <c r="G912" s="117" t="s">
        <v>992</v>
      </c>
      <c r="H912" s="116" t="s">
        <v>809</v>
      </c>
      <c r="I912" s="157">
        <f t="shared" si="360"/>
        <v>0</v>
      </c>
      <c r="J912" s="115"/>
      <c r="K912" s="155"/>
      <c r="L912" s="155"/>
      <c r="M912" s="155"/>
      <c r="N912" s="155"/>
      <c r="O912" s="155"/>
      <c r="P912" s="155"/>
      <c r="Q912" s="155"/>
      <c r="R912" s="155"/>
      <c r="S912" s="155"/>
      <c r="T912" s="155"/>
      <c r="U912" s="155"/>
      <c r="V912" s="117"/>
      <c r="W912" s="155"/>
      <c r="X912" s="117"/>
      <c r="Y912" s="117"/>
      <c r="Z912" s="117"/>
      <c r="AA912" s="203"/>
      <c r="AB912" s="201"/>
      <c r="AC912" s="200"/>
    </row>
    <row r="913" spans="2:29" ht="17.25" customHeight="1">
      <c r="B913" s="116"/>
      <c r="C913" s="116"/>
      <c r="D913" s="115"/>
      <c r="E913" s="116"/>
      <c r="F913" s="136"/>
      <c r="G913" s="117" t="s">
        <v>993</v>
      </c>
      <c r="H913" s="116" t="s">
        <v>780</v>
      </c>
      <c r="I913" s="157">
        <f t="shared" si="360"/>
        <v>0</v>
      </c>
      <c r="J913" s="115"/>
      <c r="K913" s="155"/>
      <c r="L913" s="155"/>
      <c r="M913" s="155"/>
      <c r="N913" s="155"/>
      <c r="O913" s="155"/>
      <c r="P913" s="155"/>
      <c r="Q913" s="155"/>
      <c r="R913" s="155"/>
      <c r="S913" s="155"/>
      <c r="T913" s="155"/>
      <c r="U913" s="155"/>
      <c r="V913" s="117"/>
      <c r="W913" s="155"/>
      <c r="X913" s="117"/>
      <c r="Y913" s="117"/>
      <c r="Z913" s="117"/>
      <c r="AA913" s="203"/>
      <c r="AB913" s="201"/>
      <c r="AC913" s="200"/>
    </row>
    <row r="914" spans="2:29" ht="17.25" hidden="1" customHeight="1">
      <c r="B914" s="116"/>
      <c r="C914" s="116"/>
      <c r="D914" s="115"/>
      <c r="E914" s="116"/>
      <c r="F914" s="136"/>
      <c r="G914" s="117"/>
      <c r="H914" s="116"/>
      <c r="I914" s="135"/>
      <c r="J914" s="115"/>
      <c r="K914" s="155"/>
      <c r="L914" s="155"/>
      <c r="M914" s="155"/>
      <c r="N914" s="155"/>
      <c r="O914" s="155"/>
      <c r="P914" s="155"/>
      <c r="Q914" s="155"/>
      <c r="R914" s="155"/>
      <c r="S914" s="155"/>
      <c r="T914" s="155"/>
      <c r="U914" s="155"/>
      <c r="V914" s="117"/>
      <c r="W914" s="155"/>
      <c r="X914" s="117"/>
      <c r="Y914" s="117"/>
      <c r="Z914" s="117"/>
      <c r="AA914" s="203"/>
      <c r="AB914" s="201"/>
      <c r="AC914" s="200"/>
    </row>
    <row r="915" spans="2:29" ht="17.25" customHeight="1">
      <c r="B915" s="116"/>
      <c r="C915" s="116"/>
      <c r="D915" s="115"/>
      <c r="E915" s="116"/>
      <c r="F915" s="136"/>
      <c r="G915" s="117" t="s">
        <v>994</v>
      </c>
      <c r="H915" s="116" t="s">
        <v>273</v>
      </c>
      <c r="I915" s="157">
        <f t="shared" si="360"/>
        <v>0</v>
      </c>
      <c r="J915" s="115"/>
      <c r="K915" s="155"/>
      <c r="L915" s="155"/>
      <c r="M915" s="155"/>
      <c r="N915" s="155"/>
      <c r="O915" s="155"/>
      <c r="P915" s="155"/>
      <c r="Q915" s="155"/>
      <c r="R915" s="155"/>
      <c r="S915" s="155"/>
      <c r="T915" s="155"/>
      <c r="U915" s="155"/>
      <c r="V915" s="117"/>
      <c r="W915" s="155"/>
      <c r="X915" s="117"/>
      <c r="Y915" s="117"/>
      <c r="Z915" s="117"/>
      <c r="AA915" s="203"/>
      <c r="AB915" s="201"/>
      <c r="AC915" s="200"/>
    </row>
    <row r="916" spans="2:29" ht="17.25" customHeight="1">
      <c r="B916" s="116"/>
      <c r="C916" s="116"/>
      <c r="D916" s="115"/>
      <c r="E916" s="116"/>
      <c r="F916" s="116"/>
      <c r="G916" s="116"/>
      <c r="H916" s="116"/>
      <c r="I916" s="115"/>
      <c r="J916" s="115"/>
      <c r="K916" s="115"/>
      <c r="L916" s="115"/>
      <c r="M916" s="115"/>
      <c r="N916" s="115"/>
      <c r="O916" s="115"/>
      <c r="P916" s="115"/>
      <c r="Q916" s="115"/>
      <c r="R916" s="115"/>
      <c r="S916" s="115"/>
      <c r="T916" s="115"/>
      <c r="U916" s="115"/>
      <c r="V916" s="117"/>
      <c r="W916" s="115"/>
      <c r="X916" s="117"/>
      <c r="Y916" s="117"/>
      <c r="Z916" s="117"/>
      <c r="AA916" s="203"/>
      <c r="AB916" s="201"/>
      <c r="AC916" s="200"/>
    </row>
    <row r="917" spans="2:29" ht="17.25" customHeight="1">
      <c r="B917" s="116"/>
      <c r="C917" s="116"/>
      <c r="D917" s="136"/>
      <c r="E917" s="116" t="s">
        <v>995</v>
      </c>
      <c r="F917" s="116" t="s">
        <v>996</v>
      </c>
      <c r="G917" s="116"/>
      <c r="H917" s="116"/>
      <c r="I917" s="157">
        <f t="shared" si="360"/>
        <v>0</v>
      </c>
      <c r="J917" s="115"/>
      <c r="K917" s="157">
        <f>SUM(K918:K924)</f>
        <v>0</v>
      </c>
      <c r="L917" s="157">
        <f t="shared" ref="L917:W917" si="384">SUM(L918:L924)</f>
        <v>0</v>
      </c>
      <c r="M917" s="157">
        <f t="shared" si="384"/>
        <v>0</v>
      </c>
      <c r="N917" s="157">
        <f t="shared" si="384"/>
        <v>0</v>
      </c>
      <c r="O917" s="157">
        <f t="shared" si="384"/>
        <v>0</v>
      </c>
      <c r="P917" s="157">
        <f t="shared" si="384"/>
        <v>0</v>
      </c>
      <c r="Q917" s="157">
        <f t="shared" si="384"/>
        <v>0</v>
      </c>
      <c r="R917" s="157">
        <f t="shared" si="384"/>
        <v>0</v>
      </c>
      <c r="S917" s="157">
        <f t="shared" si="384"/>
        <v>0</v>
      </c>
      <c r="T917" s="157">
        <f t="shared" si="384"/>
        <v>0</v>
      </c>
      <c r="U917" s="157">
        <f t="shared" si="384"/>
        <v>0</v>
      </c>
      <c r="V917" s="117"/>
      <c r="W917" s="157">
        <f t="shared" si="384"/>
        <v>0</v>
      </c>
      <c r="X917" s="117"/>
      <c r="Y917" s="155"/>
      <c r="Z917" s="117"/>
      <c r="AA917" s="203"/>
      <c r="AB917" s="201"/>
      <c r="AC917" s="200"/>
    </row>
    <row r="918" spans="2:29" ht="17.25" customHeight="1">
      <c r="B918" s="116"/>
      <c r="C918" s="116"/>
      <c r="D918" s="115"/>
      <c r="E918" s="136"/>
      <c r="F918" s="116" t="s">
        <v>997</v>
      </c>
      <c r="G918" s="116" t="s">
        <v>392</v>
      </c>
      <c r="H918" s="116"/>
      <c r="I918" s="157">
        <f t="shared" si="360"/>
        <v>0</v>
      </c>
      <c r="J918" s="115"/>
      <c r="K918" s="155"/>
      <c r="L918" s="155"/>
      <c r="M918" s="155"/>
      <c r="N918" s="155"/>
      <c r="O918" s="155"/>
      <c r="P918" s="155"/>
      <c r="Q918" s="155"/>
      <c r="R918" s="155"/>
      <c r="S918" s="155"/>
      <c r="T918" s="155"/>
      <c r="U918" s="155"/>
      <c r="V918" s="117"/>
      <c r="W918" s="155"/>
      <c r="X918" s="117"/>
      <c r="Y918" s="117"/>
      <c r="Z918" s="117"/>
      <c r="AA918" s="203"/>
      <c r="AB918" s="201"/>
      <c r="AC918" s="200"/>
    </row>
    <row r="919" spans="2:29" ht="17.25" customHeight="1">
      <c r="B919" s="116"/>
      <c r="C919" s="116"/>
      <c r="D919" s="115"/>
      <c r="E919" s="136"/>
      <c r="F919" s="116" t="s">
        <v>998</v>
      </c>
      <c r="G919" s="116" t="s">
        <v>394</v>
      </c>
      <c r="H919" s="116"/>
      <c r="I919" s="157">
        <f t="shared" si="360"/>
        <v>0</v>
      </c>
      <c r="J919" s="115"/>
      <c r="K919" s="155"/>
      <c r="L919" s="155"/>
      <c r="M919" s="155"/>
      <c r="N919" s="155"/>
      <c r="O919" s="155"/>
      <c r="P919" s="155"/>
      <c r="Q919" s="155"/>
      <c r="R919" s="155"/>
      <c r="S919" s="155"/>
      <c r="T919" s="155"/>
      <c r="U919" s="155"/>
      <c r="V919" s="117"/>
      <c r="W919" s="155"/>
      <c r="X919" s="117"/>
      <c r="Y919" s="117"/>
      <c r="Z919" s="117"/>
      <c r="AA919" s="203"/>
      <c r="AB919" s="201"/>
      <c r="AC919" s="200"/>
    </row>
    <row r="920" spans="2:29" ht="17.25" customHeight="1">
      <c r="B920" s="116"/>
      <c r="C920" s="116"/>
      <c r="D920" s="115"/>
      <c r="E920" s="136"/>
      <c r="F920" s="116" t="s">
        <v>999</v>
      </c>
      <c r="G920" s="116" t="s">
        <v>396</v>
      </c>
      <c r="H920" s="116"/>
      <c r="I920" s="157">
        <f t="shared" si="360"/>
        <v>0</v>
      </c>
      <c r="J920" s="115"/>
      <c r="K920" s="155"/>
      <c r="L920" s="155"/>
      <c r="M920" s="155"/>
      <c r="N920" s="155"/>
      <c r="O920" s="155"/>
      <c r="P920" s="155"/>
      <c r="Q920" s="155"/>
      <c r="R920" s="155"/>
      <c r="S920" s="155"/>
      <c r="T920" s="155"/>
      <c r="U920" s="155"/>
      <c r="V920" s="117"/>
      <c r="W920" s="155"/>
      <c r="X920" s="117"/>
      <c r="Y920" s="117"/>
      <c r="Z920" s="117"/>
      <c r="AA920" s="203"/>
      <c r="AB920" s="201"/>
      <c r="AC920" s="200"/>
    </row>
    <row r="921" spans="2:29" ht="17.25" customHeight="1">
      <c r="B921" s="116"/>
      <c r="C921" s="116"/>
      <c r="D921" s="115"/>
      <c r="E921" s="136"/>
      <c r="F921" s="116" t="s">
        <v>1000</v>
      </c>
      <c r="G921" s="116" t="s">
        <v>809</v>
      </c>
      <c r="H921" s="116"/>
      <c r="I921" s="157">
        <f t="shared" si="360"/>
        <v>0</v>
      </c>
      <c r="J921" s="115"/>
      <c r="K921" s="155"/>
      <c r="L921" s="155"/>
      <c r="M921" s="155"/>
      <c r="N921" s="155"/>
      <c r="O921" s="155"/>
      <c r="P921" s="155"/>
      <c r="Q921" s="155"/>
      <c r="R921" s="155"/>
      <c r="S921" s="155"/>
      <c r="T921" s="155"/>
      <c r="U921" s="155"/>
      <c r="V921" s="117"/>
      <c r="W921" s="155"/>
      <c r="X921" s="117"/>
      <c r="Y921" s="117"/>
      <c r="Z921" s="117"/>
      <c r="AA921" s="203"/>
      <c r="AB921" s="201"/>
      <c r="AC921" s="200"/>
    </row>
    <row r="922" spans="2:29" ht="17.25" customHeight="1">
      <c r="B922" s="116"/>
      <c r="C922" s="116"/>
      <c r="D922" s="115"/>
      <c r="E922" s="136"/>
      <c r="F922" s="116" t="s">
        <v>1001</v>
      </c>
      <c r="G922" s="116" t="s">
        <v>780</v>
      </c>
      <c r="H922" s="116"/>
      <c r="I922" s="157">
        <f t="shared" ref="I922:I924" si="385">SUM(K922:U922)+W922</f>
        <v>0</v>
      </c>
      <c r="J922" s="115"/>
      <c r="K922" s="155"/>
      <c r="L922" s="155"/>
      <c r="M922" s="155"/>
      <c r="N922" s="155"/>
      <c r="O922" s="155"/>
      <c r="P922" s="155"/>
      <c r="Q922" s="155"/>
      <c r="R922" s="155"/>
      <c r="S922" s="155"/>
      <c r="T922" s="155"/>
      <c r="U922" s="155"/>
      <c r="V922" s="117"/>
      <c r="W922" s="155"/>
      <c r="X922" s="117"/>
      <c r="Y922" s="117"/>
      <c r="Z922" s="117"/>
      <c r="AA922" s="203"/>
      <c r="AB922" s="201"/>
      <c r="AC922" s="200"/>
    </row>
    <row r="923" spans="2:29" ht="17.25" hidden="1" customHeight="1">
      <c r="B923" s="116"/>
      <c r="C923" s="116"/>
      <c r="D923" s="115"/>
      <c r="E923" s="136"/>
      <c r="F923" s="116"/>
      <c r="G923" s="116"/>
      <c r="H923" s="116"/>
      <c r="I923" s="194"/>
      <c r="J923" s="115"/>
      <c r="K923" s="155"/>
      <c r="L923" s="155"/>
      <c r="M923" s="155"/>
      <c r="N923" s="155"/>
      <c r="O923" s="155"/>
      <c r="P923" s="155"/>
      <c r="Q923" s="155"/>
      <c r="R923" s="155"/>
      <c r="S923" s="155"/>
      <c r="T923" s="155"/>
      <c r="U923" s="155"/>
      <c r="V923" s="117"/>
      <c r="W923" s="155"/>
      <c r="X923" s="117"/>
      <c r="Y923" s="117"/>
      <c r="Z923" s="117"/>
      <c r="AA923" s="203"/>
      <c r="AB923" s="201"/>
      <c r="AC923" s="200"/>
    </row>
    <row r="924" spans="2:29" ht="17.25" customHeight="1">
      <c r="B924" s="116"/>
      <c r="C924" s="116"/>
      <c r="D924" s="116"/>
      <c r="E924" s="136"/>
      <c r="F924" s="116" t="s">
        <v>1002</v>
      </c>
      <c r="G924" s="116" t="s">
        <v>273</v>
      </c>
      <c r="H924" s="116"/>
      <c r="I924" s="157">
        <f t="shared" si="385"/>
        <v>0</v>
      </c>
      <c r="J924" s="115"/>
      <c r="K924" s="155"/>
      <c r="L924" s="155"/>
      <c r="M924" s="155"/>
      <c r="N924" s="155"/>
      <c r="O924" s="155"/>
      <c r="P924" s="155"/>
      <c r="Q924" s="155"/>
      <c r="R924" s="155"/>
      <c r="S924" s="155"/>
      <c r="T924" s="155"/>
      <c r="U924" s="155"/>
      <c r="V924" s="117"/>
      <c r="W924" s="155"/>
      <c r="X924" s="117"/>
      <c r="Y924" s="117"/>
      <c r="Z924" s="117"/>
      <c r="AA924" s="203"/>
      <c r="AB924" s="201"/>
      <c r="AC924" s="200"/>
    </row>
    <row r="925" spans="2:29" ht="17.25" customHeight="1">
      <c r="B925" s="136"/>
      <c r="C925" s="136"/>
      <c r="D925" s="136"/>
      <c r="E925" s="136"/>
      <c r="F925" s="115"/>
      <c r="G925" s="116"/>
      <c r="H925" s="115"/>
      <c r="I925" s="115"/>
      <c r="J925" s="115"/>
      <c r="K925" s="115"/>
      <c r="L925" s="115"/>
      <c r="M925" s="115"/>
      <c r="N925" s="115"/>
      <c r="O925" s="115"/>
      <c r="P925" s="115"/>
      <c r="Q925" s="115"/>
      <c r="R925" s="115"/>
      <c r="S925" s="115"/>
      <c r="T925" s="115"/>
      <c r="U925" s="115"/>
      <c r="V925" s="117"/>
      <c r="W925" s="115"/>
      <c r="X925" s="117"/>
      <c r="Y925" s="117"/>
      <c r="Z925" s="117"/>
      <c r="AA925" s="203"/>
      <c r="AB925" s="201"/>
      <c r="AC925" s="200"/>
    </row>
    <row r="926" spans="2:29" ht="17.25" customHeight="1">
      <c r="B926" s="136"/>
      <c r="C926" s="116">
        <v>4.47</v>
      </c>
      <c r="D926" s="143" t="s">
        <v>322</v>
      </c>
      <c r="E926" s="188"/>
      <c r="F926" s="116"/>
      <c r="G926" s="116"/>
      <c r="H926" s="116"/>
      <c r="I926" s="157">
        <f t="shared" ref="I926" si="386">SUM(K926:U926)+W926</f>
        <v>0</v>
      </c>
      <c r="J926" s="115"/>
      <c r="K926" s="157">
        <f>SUM(K927:K932)</f>
        <v>0</v>
      </c>
      <c r="L926" s="157">
        <f t="shared" ref="L926:U926" si="387">SUM(L927:L932)</f>
        <v>0</v>
      </c>
      <c r="M926" s="157">
        <f t="shared" si="387"/>
        <v>0</v>
      </c>
      <c r="N926" s="157">
        <f t="shared" si="387"/>
        <v>0</v>
      </c>
      <c r="O926" s="157">
        <f t="shared" si="387"/>
        <v>0</v>
      </c>
      <c r="P926" s="157">
        <f t="shared" si="387"/>
        <v>0</v>
      </c>
      <c r="Q926" s="157">
        <f t="shared" si="387"/>
        <v>0</v>
      </c>
      <c r="R926" s="157">
        <f t="shared" si="387"/>
        <v>0</v>
      </c>
      <c r="S926" s="157">
        <f t="shared" si="387"/>
        <v>0</v>
      </c>
      <c r="T926" s="157">
        <f t="shared" si="387"/>
        <v>0</v>
      </c>
      <c r="U926" s="157">
        <f t="shared" si="387"/>
        <v>0</v>
      </c>
      <c r="V926" s="117"/>
      <c r="W926" s="157">
        <f t="shared" ref="W926" si="388">SUM(W927:W932)</f>
        <v>0</v>
      </c>
      <c r="X926" s="117"/>
      <c r="Y926" s="155"/>
      <c r="Z926" s="117"/>
      <c r="AA926" s="203"/>
      <c r="AB926" s="201"/>
      <c r="AC926" s="200"/>
    </row>
    <row r="927" spans="2:29" ht="17.25" customHeight="1">
      <c r="B927" s="136"/>
      <c r="C927" s="136"/>
      <c r="D927" s="116" t="s">
        <v>1003</v>
      </c>
      <c r="E927" s="116" t="s">
        <v>392</v>
      </c>
      <c r="F927" s="116"/>
      <c r="G927" s="116"/>
      <c r="H927" s="116"/>
      <c r="I927" s="157">
        <f t="shared" ref="I927:I932" si="389">SUM(K927:U927)+W927</f>
        <v>0</v>
      </c>
      <c r="J927" s="115"/>
      <c r="K927" s="155"/>
      <c r="L927" s="155"/>
      <c r="M927" s="155"/>
      <c r="N927" s="155"/>
      <c r="O927" s="155"/>
      <c r="P927" s="155"/>
      <c r="Q927" s="155"/>
      <c r="R927" s="155"/>
      <c r="S927" s="155"/>
      <c r="T927" s="155"/>
      <c r="U927" s="155"/>
      <c r="V927" s="117"/>
      <c r="W927" s="155"/>
      <c r="X927" s="117"/>
      <c r="Y927" s="117"/>
      <c r="Z927" s="117"/>
      <c r="AA927" s="203"/>
      <c r="AB927" s="201"/>
      <c r="AC927" s="200"/>
    </row>
    <row r="928" spans="2:29" ht="17.25" customHeight="1">
      <c r="B928" s="136"/>
      <c r="C928" s="136"/>
      <c r="D928" s="116" t="s">
        <v>1004</v>
      </c>
      <c r="E928" s="116" t="s">
        <v>394</v>
      </c>
      <c r="F928" s="116"/>
      <c r="G928" s="116"/>
      <c r="H928" s="116"/>
      <c r="I928" s="157">
        <f t="shared" si="389"/>
        <v>0</v>
      </c>
      <c r="J928" s="115"/>
      <c r="K928" s="155"/>
      <c r="L928" s="155"/>
      <c r="M928" s="155"/>
      <c r="N928" s="155"/>
      <c r="O928" s="155"/>
      <c r="P928" s="155"/>
      <c r="Q928" s="155"/>
      <c r="R928" s="155"/>
      <c r="S928" s="155"/>
      <c r="T928" s="155"/>
      <c r="U928" s="155"/>
      <c r="V928" s="117"/>
      <c r="W928" s="155"/>
      <c r="X928" s="117"/>
      <c r="Y928" s="117"/>
      <c r="Z928" s="117"/>
      <c r="AA928" s="203"/>
      <c r="AB928" s="201"/>
      <c r="AC928" s="200"/>
    </row>
    <row r="929" spans="1:29" ht="17.25" customHeight="1">
      <c r="B929" s="136"/>
      <c r="C929" s="136"/>
      <c r="D929" s="116" t="s">
        <v>1005</v>
      </c>
      <c r="E929" s="116" t="s">
        <v>396</v>
      </c>
      <c r="F929" s="116"/>
      <c r="G929" s="116"/>
      <c r="H929" s="116"/>
      <c r="I929" s="157">
        <f t="shared" si="389"/>
        <v>0</v>
      </c>
      <c r="J929" s="115"/>
      <c r="K929" s="155"/>
      <c r="L929" s="155"/>
      <c r="M929" s="155"/>
      <c r="N929" s="155"/>
      <c r="O929" s="155"/>
      <c r="P929" s="155"/>
      <c r="Q929" s="155"/>
      <c r="R929" s="155"/>
      <c r="S929" s="155"/>
      <c r="T929" s="155"/>
      <c r="U929" s="155"/>
      <c r="V929" s="117"/>
      <c r="W929" s="155"/>
      <c r="X929" s="117"/>
      <c r="Y929" s="117"/>
      <c r="Z929" s="117"/>
      <c r="AA929" s="203"/>
      <c r="AB929" s="201"/>
      <c r="AC929" s="200"/>
    </row>
    <row r="930" spans="1:29" ht="17.25" customHeight="1">
      <c r="B930" s="136"/>
      <c r="C930" s="136"/>
      <c r="D930" s="116" t="s">
        <v>1006</v>
      </c>
      <c r="E930" s="116" t="s">
        <v>780</v>
      </c>
      <c r="F930" s="116"/>
      <c r="G930" s="116"/>
      <c r="H930" s="116"/>
      <c r="I930" s="157">
        <f t="shared" si="389"/>
        <v>0</v>
      </c>
      <c r="J930" s="115"/>
      <c r="K930" s="155"/>
      <c r="L930" s="155"/>
      <c r="M930" s="155"/>
      <c r="N930" s="155"/>
      <c r="O930" s="155"/>
      <c r="P930" s="155"/>
      <c r="Q930" s="155"/>
      <c r="R930" s="155"/>
      <c r="S930" s="155"/>
      <c r="T930" s="155"/>
      <c r="U930" s="155"/>
      <c r="V930" s="117"/>
      <c r="W930" s="155"/>
      <c r="X930" s="117"/>
      <c r="Y930" s="117"/>
      <c r="Z930" s="117"/>
      <c r="AA930" s="203"/>
      <c r="AB930" s="201"/>
      <c r="AC930" s="200"/>
    </row>
    <row r="931" spans="1:29" ht="17.25" hidden="1" customHeight="1">
      <c r="B931" s="136"/>
      <c r="C931" s="136"/>
      <c r="D931" s="116"/>
      <c r="E931" s="116"/>
      <c r="F931" s="116"/>
      <c r="G931" s="116"/>
      <c r="H931" s="116"/>
      <c r="I931" s="157">
        <f t="shared" si="389"/>
        <v>0</v>
      </c>
      <c r="J931" s="115"/>
      <c r="K931" s="155"/>
      <c r="L931" s="155"/>
      <c r="M931" s="155"/>
      <c r="N931" s="155"/>
      <c r="O931" s="155"/>
      <c r="P931" s="155"/>
      <c r="Q931" s="155"/>
      <c r="R931" s="155"/>
      <c r="S931" s="155"/>
      <c r="T931" s="155"/>
      <c r="U931" s="155"/>
      <c r="V931" s="117"/>
      <c r="W931" s="155"/>
      <c r="X931" s="117"/>
      <c r="Y931" s="117"/>
      <c r="Z931" s="117"/>
      <c r="AA931" s="203"/>
      <c r="AB931" s="201"/>
      <c r="AC931" s="200"/>
    </row>
    <row r="932" spans="1:29" ht="17.25" customHeight="1">
      <c r="B932" s="136"/>
      <c r="C932" s="136"/>
      <c r="D932" s="116" t="s">
        <v>1007</v>
      </c>
      <c r="E932" s="116" t="s">
        <v>273</v>
      </c>
      <c r="F932" s="116"/>
      <c r="G932" s="116"/>
      <c r="H932" s="116"/>
      <c r="I932" s="157">
        <f t="shared" si="389"/>
        <v>0</v>
      </c>
      <c r="J932" s="115"/>
      <c r="K932" s="155"/>
      <c r="L932" s="155"/>
      <c r="M932" s="155"/>
      <c r="N932" s="155"/>
      <c r="O932" s="155"/>
      <c r="P932" s="155"/>
      <c r="Q932" s="155"/>
      <c r="R932" s="155"/>
      <c r="S932" s="155"/>
      <c r="T932" s="155"/>
      <c r="U932" s="155"/>
      <c r="V932" s="117"/>
      <c r="W932" s="155"/>
      <c r="X932" s="117"/>
      <c r="Y932" s="117"/>
      <c r="Z932" s="117"/>
      <c r="AA932" s="203"/>
      <c r="AB932" s="201"/>
      <c r="AC932" s="200"/>
    </row>
    <row r="933" spans="1:29" ht="17.25" customHeight="1">
      <c r="B933" s="136"/>
      <c r="C933" s="116"/>
      <c r="D933" s="143"/>
      <c r="E933" s="188"/>
      <c r="F933" s="116"/>
      <c r="G933" s="116"/>
      <c r="H933" s="116"/>
      <c r="I933" s="116"/>
      <c r="J933" s="116"/>
      <c r="K933" s="116"/>
      <c r="L933" s="116"/>
      <c r="M933" s="116"/>
      <c r="N933" s="116"/>
      <c r="O933" s="116"/>
      <c r="P933" s="116"/>
      <c r="Q933" s="116"/>
      <c r="R933" s="116"/>
      <c r="S933" s="116"/>
      <c r="T933" s="116"/>
      <c r="U933" s="116"/>
      <c r="V933" s="116"/>
      <c r="W933" s="116"/>
      <c r="X933" s="116"/>
      <c r="Y933" s="116"/>
      <c r="Z933" s="117"/>
      <c r="AA933" s="203"/>
      <c r="AB933" s="201"/>
      <c r="AC933" s="200"/>
    </row>
    <row r="934" spans="1:29" ht="17.25" customHeight="1">
      <c r="A934" s="433"/>
      <c r="B934" s="136"/>
      <c r="C934" s="116">
        <v>4.4800000000000004</v>
      </c>
      <c r="D934" s="143" t="s">
        <v>1008</v>
      </c>
      <c r="E934" s="115"/>
      <c r="F934" s="115"/>
      <c r="G934" s="116"/>
      <c r="H934" s="115"/>
      <c r="I934" s="157">
        <f t="shared" ref="I934" si="390">SUM(K934:U934)+W934</f>
        <v>0</v>
      </c>
      <c r="J934" s="115"/>
      <c r="K934" s="157">
        <f>SUM(K936:K940)</f>
        <v>0</v>
      </c>
      <c r="L934" s="157">
        <f t="shared" ref="L934:U934" si="391">SUM(L936:L940)</f>
        <v>0</v>
      </c>
      <c r="M934" s="157">
        <f t="shared" si="391"/>
        <v>0</v>
      </c>
      <c r="N934" s="157">
        <f t="shared" si="391"/>
        <v>0</v>
      </c>
      <c r="O934" s="157">
        <f t="shared" si="391"/>
        <v>0</v>
      </c>
      <c r="P934" s="157">
        <f t="shared" si="391"/>
        <v>0</v>
      </c>
      <c r="Q934" s="157">
        <f t="shared" si="391"/>
        <v>0</v>
      </c>
      <c r="R934" s="157">
        <f t="shared" si="391"/>
        <v>0</v>
      </c>
      <c r="S934" s="157">
        <f t="shared" si="391"/>
        <v>0</v>
      </c>
      <c r="T934" s="157">
        <f t="shared" si="391"/>
        <v>0</v>
      </c>
      <c r="U934" s="157">
        <f t="shared" si="391"/>
        <v>0</v>
      </c>
      <c r="V934" s="117"/>
      <c r="W934" s="157">
        <f>SUM(W936:W940)</f>
        <v>0</v>
      </c>
      <c r="X934" s="117"/>
      <c r="Y934" s="155"/>
      <c r="Z934" s="117"/>
      <c r="AA934" s="203"/>
      <c r="AB934" s="201"/>
      <c r="AC934" s="200"/>
    </row>
    <row r="935" spans="1:29" ht="17.25" customHeight="1">
      <c r="B935" s="116"/>
      <c r="C935" s="115"/>
      <c r="D935" s="116"/>
      <c r="E935" s="116"/>
      <c r="F935" s="115"/>
      <c r="G935" s="116"/>
      <c r="H935" s="116"/>
      <c r="I935" s="116"/>
      <c r="J935" s="115"/>
      <c r="K935" s="116"/>
      <c r="L935" s="116"/>
      <c r="M935" s="116"/>
      <c r="N935" s="116"/>
      <c r="O935" s="116"/>
      <c r="P935" s="116"/>
      <c r="Q935" s="116"/>
      <c r="R935" s="116"/>
      <c r="S935" s="116"/>
      <c r="T935" s="116"/>
      <c r="U935" s="116"/>
      <c r="V935" s="117"/>
      <c r="W935" s="116"/>
      <c r="X935" s="117"/>
      <c r="Y935" s="117"/>
      <c r="Z935" s="117"/>
      <c r="AA935" s="203"/>
      <c r="AB935" s="201"/>
      <c r="AC935" s="200"/>
    </row>
    <row r="936" spans="1:29" ht="17.25" customHeight="1">
      <c r="B936" s="116"/>
      <c r="C936" s="115"/>
      <c r="D936" s="116" t="s">
        <v>1009</v>
      </c>
      <c r="E936" s="116" t="s">
        <v>1010</v>
      </c>
      <c r="F936" s="115"/>
      <c r="G936" s="116"/>
      <c r="H936" s="116"/>
      <c r="I936" s="157">
        <f t="shared" ref="I936:I940" si="392">SUM(K936:U936)+W936</f>
        <v>0</v>
      </c>
      <c r="J936" s="115"/>
      <c r="K936" s="155"/>
      <c r="L936" s="155"/>
      <c r="M936" s="155"/>
      <c r="N936" s="155"/>
      <c r="O936" s="155"/>
      <c r="P936" s="155"/>
      <c r="Q936" s="155"/>
      <c r="R936" s="155"/>
      <c r="S936" s="155"/>
      <c r="T936" s="155"/>
      <c r="U936" s="155"/>
      <c r="V936" s="117"/>
      <c r="W936" s="155"/>
      <c r="X936" s="117"/>
      <c r="Y936" s="117"/>
      <c r="Z936" s="117"/>
      <c r="AA936" s="203"/>
      <c r="AB936" s="201"/>
      <c r="AC936" s="200"/>
    </row>
    <row r="937" spans="1:29" ht="17.25" customHeight="1">
      <c r="B937" s="116"/>
      <c r="C937" s="115"/>
      <c r="D937" s="116" t="s">
        <v>1011</v>
      </c>
      <c r="E937" s="116" t="s">
        <v>780</v>
      </c>
      <c r="F937" s="115"/>
      <c r="G937" s="116"/>
      <c r="H937" s="116"/>
      <c r="I937" s="157">
        <f t="shared" si="392"/>
        <v>0</v>
      </c>
      <c r="J937" s="115"/>
      <c r="K937" s="155"/>
      <c r="L937" s="155"/>
      <c r="M937" s="155"/>
      <c r="N937" s="155"/>
      <c r="O937" s="155"/>
      <c r="P937" s="155"/>
      <c r="Q937" s="155"/>
      <c r="R937" s="155"/>
      <c r="S937" s="155"/>
      <c r="T937" s="155"/>
      <c r="U937" s="155"/>
      <c r="V937" s="117"/>
      <c r="W937" s="155"/>
      <c r="X937" s="117"/>
      <c r="Y937" s="117"/>
      <c r="Z937" s="117"/>
      <c r="AA937" s="203"/>
      <c r="AB937" s="201"/>
      <c r="AC937" s="200"/>
    </row>
    <row r="938" spans="1:29" ht="17.25" customHeight="1">
      <c r="B938" s="116"/>
      <c r="C938" s="115"/>
      <c r="D938" s="116" t="s">
        <v>1012</v>
      </c>
      <c r="E938" s="116" t="s">
        <v>1013</v>
      </c>
      <c r="F938" s="115"/>
      <c r="G938" s="116"/>
      <c r="H938" s="116"/>
      <c r="I938" s="157">
        <f t="shared" si="392"/>
        <v>0</v>
      </c>
      <c r="J938" s="115"/>
      <c r="K938" s="155"/>
      <c r="L938" s="155"/>
      <c r="M938" s="155"/>
      <c r="N938" s="155"/>
      <c r="O938" s="155"/>
      <c r="P938" s="155"/>
      <c r="Q938" s="155"/>
      <c r="R938" s="155"/>
      <c r="S938" s="155"/>
      <c r="T938" s="155"/>
      <c r="U938" s="155"/>
      <c r="V938" s="117"/>
      <c r="W938" s="155"/>
      <c r="X938" s="117"/>
      <c r="Y938" s="117"/>
      <c r="Z938" s="117"/>
      <c r="AA938" s="203"/>
      <c r="AB938" s="201"/>
      <c r="AC938" s="200"/>
    </row>
    <row r="939" spans="1:29" ht="17.25" hidden="1" customHeight="1">
      <c r="B939" s="116"/>
      <c r="C939" s="115"/>
      <c r="D939" s="116"/>
      <c r="E939" s="116"/>
      <c r="F939" s="115"/>
      <c r="G939" s="116"/>
      <c r="H939" s="116"/>
      <c r="I939" s="194"/>
      <c r="J939" s="115"/>
      <c r="K939" s="155"/>
      <c r="L939" s="155"/>
      <c r="M939" s="155"/>
      <c r="N939" s="155"/>
      <c r="O939" s="155"/>
      <c r="P939" s="155"/>
      <c r="Q939" s="155"/>
      <c r="R939" s="155"/>
      <c r="S939" s="155"/>
      <c r="T939" s="155"/>
      <c r="U939" s="155"/>
      <c r="V939" s="117"/>
      <c r="W939" s="155"/>
      <c r="X939" s="117"/>
      <c r="Y939" s="117"/>
      <c r="Z939" s="117"/>
      <c r="AA939" s="203"/>
      <c r="AB939" s="201"/>
      <c r="AC939" s="200"/>
    </row>
    <row r="940" spans="1:29" ht="17.25" customHeight="1">
      <c r="B940" s="116"/>
      <c r="C940" s="115"/>
      <c r="D940" s="116" t="s">
        <v>1014</v>
      </c>
      <c r="E940" s="116" t="s">
        <v>273</v>
      </c>
      <c r="F940" s="115"/>
      <c r="G940" s="116"/>
      <c r="H940" s="116"/>
      <c r="I940" s="157">
        <f t="shared" si="392"/>
        <v>0</v>
      </c>
      <c r="J940" s="115"/>
      <c r="K940" s="155"/>
      <c r="L940" s="155"/>
      <c r="M940" s="155"/>
      <c r="N940" s="155"/>
      <c r="O940" s="155"/>
      <c r="P940" s="155"/>
      <c r="Q940" s="155"/>
      <c r="R940" s="155"/>
      <c r="S940" s="155"/>
      <c r="T940" s="155"/>
      <c r="U940" s="155"/>
      <c r="V940" s="117"/>
      <c r="W940" s="155"/>
      <c r="X940" s="117"/>
      <c r="Y940" s="117"/>
      <c r="Z940" s="117"/>
      <c r="AA940" s="203"/>
      <c r="AB940" s="201"/>
      <c r="AC940" s="200"/>
    </row>
    <row r="941" spans="1:29" ht="17.25" customHeight="1">
      <c r="B941" s="116"/>
      <c r="C941" s="116"/>
      <c r="D941" s="116"/>
      <c r="E941" s="116"/>
      <c r="F941" s="116"/>
      <c r="G941" s="116"/>
      <c r="H941" s="116"/>
      <c r="I941" s="116"/>
      <c r="J941" s="115"/>
      <c r="K941" s="116"/>
      <c r="L941" s="116"/>
      <c r="M941" s="116"/>
      <c r="N941" s="116"/>
      <c r="O941" s="116"/>
      <c r="P941" s="116"/>
      <c r="Q941" s="116"/>
      <c r="R941" s="116"/>
      <c r="S941" s="116"/>
      <c r="T941" s="116"/>
      <c r="U941" s="116"/>
      <c r="V941" s="117"/>
      <c r="W941" s="116"/>
      <c r="X941" s="117"/>
      <c r="Y941" s="117"/>
      <c r="Z941" s="117"/>
      <c r="AA941" s="203"/>
      <c r="AB941" s="201"/>
      <c r="AC941" s="200"/>
    </row>
    <row r="942" spans="1:29" ht="17.25" customHeight="1">
      <c r="B942" s="116"/>
      <c r="C942" s="190" t="s">
        <v>336</v>
      </c>
      <c r="D942" s="190"/>
      <c r="E942" s="116"/>
      <c r="F942" s="116"/>
      <c r="G942" s="116"/>
      <c r="H942" s="116"/>
      <c r="I942" s="157">
        <f t="shared" ref="I942" si="393">SUM(K942:U942)+W942</f>
        <v>0</v>
      </c>
      <c r="J942" s="115"/>
      <c r="K942" s="157">
        <f>SUM(K944:K948)</f>
        <v>0</v>
      </c>
      <c r="L942" s="157">
        <f t="shared" ref="L942:Y942" si="394">SUM(L944:L948)</f>
        <v>0</v>
      </c>
      <c r="M942" s="157">
        <f t="shared" si="394"/>
        <v>0</v>
      </c>
      <c r="N942" s="157">
        <f t="shared" si="394"/>
        <v>0</v>
      </c>
      <c r="O942" s="157">
        <f t="shared" si="394"/>
        <v>0</v>
      </c>
      <c r="P942" s="157">
        <f t="shared" si="394"/>
        <v>0</v>
      </c>
      <c r="Q942" s="157">
        <f t="shared" si="394"/>
        <v>0</v>
      </c>
      <c r="R942" s="157">
        <f t="shared" si="394"/>
        <v>0</v>
      </c>
      <c r="S942" s="157">
        <f t="shared" si="394"/>
        <v>0</v>
      </c>
      <c r="T942" s="157">
        <f t="shared" si="394"/>
        <v>0</v>
      </c>
      <c r="U942" s="157">
        <f t="shared" si="394"/>
        <v>0</v>
      </c>
      <c r="V942" s="117"/>
      <c r="W942" s="157">
        <f t="shared" si="394"/>
        <v>0</v>
      </c>
      <c r="X942" s="117"/>
      <c r="Y942" s="157">
        <f t="shared" si="394"/>
        <v>0</v>
      </c>
      <c r="Z942" s="117"/>
      <c r="AA942" s="203"/>
      <c r="AB942" s="201"/>
      <c r="AC942" s="200"/>
    </row>
    <row r="943" spans="1:29" ht="17.25" customHeight="1">
      <c r="B943" s="116"/>
      <c r="C943" s="116"/>
      <c r="D943" s="116"/>
      <c r="E943" s="116"/>
      <c r="F943" s="116"/>
      <c r="G943" s="116"/>
      <c r="H943" s="116"/>
      <c r="I943" s="116"/>
      <c r="J943" s="116"/>
      <c r="K943" s="116"/>
      <c r="L943" s="116"/>
      <c r="M943" s="116"/>
      <c r="N943" s="116"/>
      <c r="O943" s="116"/>
      <c r="P943" s="116"/>
      <c r="Q943" s="116"/>
      <c r="R943" s="116"/>
      <c r="S943" s="116"/>
      <c r="T943" s="116"/>
      <c r="U943" s="116"/>
      <c r="V943" s="117"/>
      <c r="W943" s="116"/>
      <c r="X943" s="117"/>
      <c r="Y943" s="117"/>
      <c r="Z943" s="117"/>
      <c r="AA943" s="203"/>
      <c r="AB943" s="201"/>
      <c r="AC943" s="200"/>
    </row>
    <row r="944" spans="1:29" ht="17.25" customHeight="1">
      <c r="B944" s="136"/>
      <c r="C944" s="116" t="s">
        <v>1015</v>
      </c>
      <c r="D944" s="143" t="s">
        <v>296</v>
      </c>
      <c r="E944" s="116"/>
      <c r="F944" s="116"/>
      <c r="G944" s="116"/>
      <c r="H944" s="116"/>
      <c r="I944" s="157">
        <f t="shared" ref="I944:I947" si="395">SUM(K944:U944)+W944</f>
        <v>0</v>
      </c>
      <c r="J944" s="115"/>
      <c r="K944" s="155"/>
      <c r="L944" s="155"/>
      <c r="M944" s="155"/>
      <c r="N944" s="155"/>
      <c r="O944" s="155"/>
      <c r="P944" s="155"/>
      <c r="Q944" s="155"/>
      <c r="R944" s="155"/>
      <c r="S944" s="155"/>
      <c r="T944" s="155"/>
      <c r="U944" s="155"/>
      <c r="V944" s="117"/>
      <c r="W944" s="155"/>
      <c r="X944" s="117"/>
      <c r="Y944" s="155"/>
      <c r="Z944" s="117"/>
      <c r="AA944" s="203"/>
      <c r="AB944" s="201"/>
      <c r="AC944" s="200"/>
    </row>
    <row r="945" spans="1:29" ht="17.25" customHeight="1">
      <c r="B945" s="136"/>
      <c r="C945" s="116" t="s">
        <v>1016</v>
      </c>
      <c r="D945" s="143" t="s">
        <v>315</v>
      </c>
      <c r="E945" s="116"/>
      <c r="F945" s="116"/>
      <c r="G945" s="116"/>
      <c r="H945" s="116"/>
      <c r="I945" s="157">
        <f t="shared" si="395"/>
        <v>0</v>
      </c>
      <c r="J945" s="115"/>
      <c r="K945" s="155"/>
      <c r="L945" s="155"/>
      <c r="M945" s="155"/>
      <c r="N945" s="155"/>
      <c r="O945" s="155"/>
      <c r="P945" s="155"/>
      <c r="Q945" s="155"/>
      <c r="R945" s="155"/>
      <c r="S945" s="155"/>
      <c r="T945" s="155"/>
      <c r="U945" s="155"/>
      <c r="V945" s="117"/>
      <c r="W945" s="155"/>
      <c r="X945" s="117"/>
      <c r="Y945" s="155"/>
      <c r="Z945" s="117"/>
      <c r="AA945" s="203"/>
      <c r="AB945" s="201"/>
      <c r="AC945" s="200"/>
    </row>
    <row r="946" spans="1:29" ht="17.25" customHeight="1">
      <c r="B946" s="136"/>
      <c r="C946" s="116" t="s">
        <v>1017</v>
      </c>
      <c r="D946" s="143" t="s">
        <v>1018</v>
      </c>
      <c r="E946" s="116"/>
      <c r="F946" s="116"/>
      <c r="G946" s="116"/>
      <c r="H946" s="116"/>
      <c r="I946" s="157">
        <f t="shared" si="395"/>
        <v>0</v>
      </c>
      <c r="J946" s="115"/>
      <c r="K946" s="155"/>
      <c r="L946" s="155"/>
      <c r="M946" s="155"/>
      <c r="N946" s="155"/>
      <c r="O946" s="155"/>
      <c r="P946" s="155"/>
      <c r="Q946" s="155"/>
      <c r="R946" s="155"/>
      <c r="S946" s="155"/>
      <c r="T946" s="155"/>
      <c r="U946" s="155"/>
      <c r="V946" s="117"/>
      <c r="W946" s="155"/>
      <c r="X946" s="117"/>
      <c r="Y946" s="155"/>
      <c r="Z946" s="117"/>
      <c r="AA946" s="203"/>
      <c r="AB946" s="201"/>
      <c r="AC946" s="200"/>
    </row>
    <row r="947" spans="1:29" ht="17.25" hidden="1" customHeight="1">
      <c r="B947" s="136"/>
      <c r="C947" s="116"/>
      <c r="D947" s="143"/>
      <c r="E947" s="116"/>
      <c r="F947" s="116"/>
      <c r="G947" s="116"/>
      <c r="H947" s="116"/>
      <c r="I947" s="157">
        <f t="shared" si="395"/>
        <v>0</v>
      </c>
      <c r="J947" s="115"/>
      <c r="K947" s="155"/>
      <c r="L947" s="155"/>
      <c r="M947" s="155"/>
      <c r="N947" s="155"/>
      <c r="O947" s="155"/>
      <c r="P947" s="155"/>
      <c r="Q947" s="155"/>
      <c r="R947" s="155"/>
      <c r="S947" s="155"/>
      <c r="T947" s="155"/>
      <c r="U947" s="155"/>
      <c r="V947" s="117"/>
      <c r="W947" s="155"/>
      <c r="X947" s="117"/>
      <c r="Y947" s="155"/>
      <c r="Z947" s="117"/>
      <c r="AA947" s="203"/>
      <c r="AB947" s="201"/>
      <c r="AC947" s="200"/>
    </row>
    <row r="948" spans="1:29" ht="17.25" customHeight="1">
      <c r="B948" s="136"/>
      <c r="C948" s="116" t="s">
        <v>1019</v>
      </c>
      <c r="D948" s="143" t="s">
        <v>1020</v>
      </c>
      <c r="E948" s="116"/>
      <c r="F948" s="116"/>
      <c r="G948" s="116"/>
      <c r="H948" s="116"/>
      <c r="I948" s="157">
        <f t="shared" ref="I948" si="396">SUM(K948:U948)+W948</f>
        <v>0</v>
      </c>
      <c r="J948" s="115"/>
      <c r="K948" s="155"/>
      <c r="L948" s="155"/>
      <c r="M948" s="155"/>
      <c r="N948" s="155"/>
      <c r="O948" s="155"/>
      <c r="P948" s="155"/>
      <c r="Q948" s="155"/>
      <c r="R948" s="155"/>
      <c r="S948" s="155"/>
      <c r="T948" s="155"/>
      <c r="U948" s="155"/>
      <c r="V948" s="117"/>
      <c r="W948" s="155"/>
      <c r="X948" s="117"/>
      <c r="Y948" s="155"/>
      <c r="Z948" s="117"/>
      <c r="AA948" s="203"/>
      <c r="AB948" s="201"/>
      <c r="AC948" s="200"/>
    </row>
    <row r="949" spans="1:29" ht="17.25" customHeight="1">
      <c r="B949" s="115"/>
      <c r="C949" s="116"/>
      <c r="D949" s="116"/>
      <c r="E949" s="116"/>
      <c r="F949" s="116"/>
      <c r="G949" s="116"/>
      <c r="H949" s="116"/>
      <c r="I949" s="116"/>
      <c r="J949" s="116"/>
      <c r="K949" s="116"/>
      <c r="L949" s="116"/>
      <c r="M949" s="116"/>
      <c r="N949" s="116"/>
      <c r="O949" s="116"/>
      <c r="P949" s="116"/>
      <c r="Q949" s="116"/>
      <c r="R949" s="116"/>
      <c r="S949" s="116"/>
      <c r="T949" s="116"/>
      <c r="U949" s="116"/>
      <c r="V949" s="117"/>
      <c r="W949" s="116"/>
      <c r="X949" s="117"/>
      <c r="Y949" s="117"/>
      <c r="Z949" s="117"/>
      <c r="AA949" s="203"/>
      <c r="AB949" s="201"/>
      <c r="AC949" s="200"/>
    </row>
    <row r="950" spans="1:29" ht="17.25" customHeight="1">
      <c r="A950" s="119" t="s">
        <v>1021</v>
      </c>
      <c r="B950" s="119" t="s">
        <v>325</v>
      </c>
      <c r="C950" s="119"/>
      <c r="D950" s="119"/>
      <c r="E950" s="119"/>
      <c r="F950" s="116"/>
      <c r="G950" s="116"/>
      <c r="H950" s="116"/>
      <c r="I950" s="157">
        <f t="shared" ref="I950" si="397">SUM(K950:U950)+W950</f>
        <v>0</v>
      </c>
      <c r="J950" s="115"/>
      <c r="K950" s="155"/>
      <c r="L950" s="155"/>
      <c r="M950" s="155"/>
      <c r="N950" s="155"/>
      <c r="O950" s="155"/>
      <c r="P950" s="155"/>
      <c r="Q950" s="155"/>
      <c r="R950" s="155"/>
      <c r="S950" s="155"/>
      <c r="T950" s="155"/>
      <c r="U950" s="155"/>
      <c r="V950" s="117"/>
      <c r="W950" s="155"/>
      <c r="X950" s="117"/>
      <c r="Y950" s="155"/>
      <c r="Z950" s="117"/>
      <c r="AA950" s="202" t="s">
        <v>219</v>
      </c>
      <c r="AB950" s="201">
        <f>I950-'1 Counterparty'!K131</f>
        <v>0</v>
      </c>
      <c r="AC950" s="200"/>
    </row>
    <row r="951" spans="1:29" ht="17.25" customHeight="1">
      <c r="A951" s="115"/>
      <c r="B951" s="116"/>
      <c r="C951" s="116"/>
      <c r="D951" s="116"/>
      <c r="E951" s="116"/>
      <c r="F951" s="116"/>
      <c r="G951" s="116"/>
      <c r="H951" s="116"/>
      <c r="I951" s="116"/>
      <c r="J951" s="116"/>
      <c r="K951" s="116"/>
      <c r="L951" s="116"/>
      <c r="M951" s="116"/>
      <c r="N951" s="116"/>
      <c r="O951" s="116"/>
      <c r="P951" s="116"/>
      <c r="Q951" s="116"/>
      <c r="R951" s="116"/>
      <c r="S951" s="116"/>
      <c r="T951" s="116"/>
      <c r="U951" s="116"/>
      <c r="V951" s="117"/>
      <c r="W951" s="116"/>
      <c r="X951" s="117"/>
      <c r="Y951" s="117"/>
      <c r="Z951" s="117"/>
      <c r="AA951" s="203"/>
      <c r="AB951" s="201"/>
      <c r="AC951" s="200"/>
    </row>
    <row r="952" spans="1:29" ht="17.25" customHeight="1">
      <c r="A952" s="116" t="s">
        <v>229</v>
      </c>
      <c r="B952" s="143" t="s">
        <v>327</v>
      </c>
      <c r="C952" s="143"/>
      <c r="D952" s="143"/>
      <c r="E952" s="116"/>
      <c r="F952" s="116"/>
      <c r="G952" s="116"/>
      <c r="H952" s="116"/>
      <c r="I952" s="193">
        <f>'1 Counterparty'!K138</f>
        <v>0</v>
      </c>
      <c r="J952" s="116"/>
      <c r="K952" s="116"/>
      <c r="L952" s="116"/>
      <c r="M952" s="116"/>
      <c r="N952" s="116"/>
      <c r="O952" s="116"/>
      <c r="P952" s="116"/>
      <c r="Q952" s="116"/>
      <c r="R952" s="116"/>
      <c r="S952" s="116"/>
      <c r="T952" s="116"/>
      <c r="U952" s="116"/>
      <c r="V952" s="117"/>
      <c r="W952" s="193">
        <f>I952</f>
        <v>0</v>
      </c>
      <c r="X952" s="117"/>
      <c r="Y952" s="117"/>
      <c r="Z952" s="117"/>
      <c r="AA952" s="203"/>
      <c r="AB952" s="201"/>
      <c r="AC952" s="200"/>
    </row>
    <row r="953" spans="1:29" ht="17.25" customHeight="1">
      <c r="A953" s="116" t="s">
        <v>230</v>
      </c>
      <c r="B953" s="143" t="s">
        <v>328</v>
      </c>
      <c r="C953" s="143"/>
      <c r="D953" s="143"/>
      <c r="E953" s="116"/>
      <c r="F953" s="116"/>
      <c r="G953" s="116"/>
      <c r="H953" s="116"/>
      <c r="I953" s="193">
        <f>'1 Counterparty'!K139</f>
        <v>0</v>
      </c>
      <c r="J953" s="116"/>
      <c r="K953" s="116"/>
      <c r="L953" s="116"/>
      <c r="M953" s="116"/>
      <c r="N953" s="116"/>
      <c r="O953" s="116"/>
      <c r="P953" s="116"/>
      <c r="Q953" s="116"/>
      <c r="R953" s="116"/>
      <c r="S953" s="116"/>
      <c r="T953" s="116"/>
      <c r="U953" s="116"/>
      <c r="V953" s="117"/>
      <c r="W953" s="392">
        <f>I953</f>
        <v>0</v>
      </c>
      <c r="X953" s="117"/>
      <c r="Y953" s="117"/>
      <c r="Z953" s="117"/>
      <c r="AA953" s="203"/>
      <c r="AB953" s="201"/>
      <c r="AC953" s="200"/>
    </row>
    <row r="954" spans="1:29" ht="17.25" customHeight="1">
      <c r="B954" s="115"/>
      <c r="C954" s="116"/>
      <c r="D954" s="116"/>
      <c r="E954" s="116"/>
      <c r="F954" s="116"/>
      <c r="G954" s="116"/>
      <c r="H954" s="116"/>
      <c r="I954" s="116"/>
      <c r="J954" s="116"/>
      <c r="K954" s="116"/>
      <c r="L954" s="116"/>
      <c r="M954" s="116"/>
      <c r="N954" s="116"/>
      <c r="O954" s="116"/>
      <c r="P954" s="116"/>
      <c r="Q954" s="116"/>
      <c r="R954" s="116"/>
      <c r="S954" s="116"/>
      <c r="T954" s="116"/>
      <c r="U954" s="116"/>
      <c r="V954" s="117"/>
      <c r="W954" s="116"/>
      <c r="X954" s="117"/>
      <c r="Y954" s="117"/>
      <c r="Z954" s="117"/>
      <c r="AA954" s="203"/>
      <c r="AB954" s="201"/>
      <c r="AC954" s="200"/>
    </row>
    <row r="955" spans="1:29" ht="17.25" customHeight="1">
      <c r="A955" s="437">
        <v>5</v>
      </c>
      <c r="B955" s="438" t="s">
        <v>232</v>
      </c>
      <c r="C955" s="116"/>
      <c r="D955" s="116"/>
      <c r="E955" s="116"/>
      <c r="F955" s="116"/>
      <c r="G955" s="116"/>
      <c r="H955" s="116"/>
      <c r="I955" s="300">
        <f t="shared" ref="I955" si="398">SUM(K955:U955)+W955</f>
        <v>0</v>
      </c>
      <c r="J955" s="115"/>
      <c r="K955" s="155"/>
      <c r="L955" s="155"/>
      <c r="M955" s="155"/>
      <c r="N955" s="155"/>
      <c r="O955" s="155"/>
      <c r="P955" s="155"/>
      <c r="Q955" s="155"/>
      <c r="R955" s="155"/>
      <c r="S955" s="155"/>
      <c r="T955" s="155"/>
      <c r="U955" s="155"/>
      <c r="V955" s="117"/>
      <c r="W955" s="155"/>
      <c r="X955" s="117"/>
      <c r="Y955" s="117"/>
      <c r="Z955" s="117"/>
      <c r="AA955" s="202" t="s">
        <v>219</v>
      </c>
      <c r="AB955" s="201">
        <f>I955-'1 Counterparty'!K141</f>
        <v>0</v>
      </c>
      <c r="AC955" s="200"/>
    </row>
    <row r="956" spans="1:29" ht="17.25" customHeight="1">
      <c r="A956" s="437"/>
      <c r="B956" s="116"/>
      <c r="C956" s="116"/>
      <c r="D956" s="116"/>
      <c r="E956" s="116"/>
      <c r="F956" s="116"/>
      <c r="G956" s="116"/>
      <c r="H956" s="116"/>
      <c r="I956" s="116"/>
      <c r="J956" s="116"/>
      <c r="K956" s="116"/>
      <c r="L956" s="116"/>
      <c r="M956" s="116"/>
      <c r="N956" s="116"/>
      <c r="O956" s="116"/>
      <c r="P956" s="116"/>
      <c r="Q956" s="116"/>
      <c r="R956" s="116"/>
      <c r="S956" s="116"/>
      <c r="T956" s="116"/>
      <c r="U956" s="116"/>
      <c r="V956" s="117"/>
      <c r="W956" s="116"/>
      <c r="X956" s="117"/>
      <c r="Y956" s="117"/>
      <c r="Z956" s="117"/>
      <c r="AA956" s="203"/>
      <c r="AB956" s="201"/>
      <c r="AC956" s="200"/>
    </row>
    <row r="957" spans="1:29" ht="17.25" customHeight="1">
      <c r="A957" s="437">
        <v>6</v>
      </c>
      <c r="B957" s="429" t="s">
        <v>233</v>
      </c>
      <c r="C957" s="575"/>
      <c r="D957" s="116"/>
      <c r="E957" s="116"/>
      <c r="F957" s="116"/>
      <c r="G957" s="116"/>
      <c r="H957" s="116"/>
      <c r="I957" s="298">
        <f>'1 Counterparty'!K163</f>
        <v>0</v>
      </c>
      <c r="J957" s="116"/>
      <c r="K957" s="116"/>
      <c r="L957" s="116"/>
      <c r="M957" s="116"/>
      <c r="N957" s="116"/>
      <c r="O957" s="116"/>
      <c r="P957" s="116"/>
      <c r="Q957" s="116"/>
      <c r="R957" s="116"/>
      <c r="S957" s="116"/>
      <c r="T957" s="116"/>
      <c r="U957" s="116"/>
      <c r="V957" s="117"/>
      <c r="W957" s="298">
        <f>I957</f>
        <v>0</v>
      </c>
      <c r="X957" s="117"/>
      <c r="Y957" s="117"/>
      <c r="Z957" s="117"/>
      <c r="AA957" s="202" t="s">
        <v>219</v>
      </c>
      <c r="AB957" s="201">
        <f>I957-'1 Counterparty'!K163</f>
        <v>0</v>
      </c>
      <c r="AC957" s="200"/>
    </row>
    <row r="958" spans="1:29" ht="17.25" customHeight="1">
      <c r="A958" s="437"/>
      <c r="B958" s="136"/>
      <c r="C958" s="142"/>
      <c r="D958" s="116"/>
      <c r="E958" s="116"/>
      <c r="F958" s="116"/>
      <c r="G958" s="116"/>
      <c r="H958" s="116"/>
      <c r="I958" s="116"/>
      <c r="J958" s="116"/>
      <c r="K958" s="116"/>
      <c r="L958" s="116"/>
      <c r="M958" s="116"/>
      <c r="N958" s="116"/>
      <c r="O958" s="116"/>
      <c r="P958" s="116"/>
      <c r="Q958" s="116"/>
      <c r="R958" s="116"/>
      <c r="S958" s="116"/>
      <c r="T958" s="116"/>
      <c r="U958" s="116"/>
      <c r="V958" s="117"/>
      <c r="W958" s="143"/>
      <c r="X958" s="117"/>
      <c r="Y958" s="117"/>
      <c r="Z958" s="117"/>
      <c r="AA958" s="203"/>
      <c r="AB958" s="201"/>
      <c r="AC958" s="200"/>
    </row>
    <row r="959" spans="1:29" ht="17.25" customHeight="1">
      <c r="A959" s="437">
        <v>7</v>
      </c>
      <c r="B959" s="429" t="s">
        <v>237</v>
      </c>
      <c r="C959" s="116"/>
      <c r="D959" s="116"/>
      <c r="E959" s="116"/>
      <c r="F959" s="116"/>
      <c r="G959" s="116"/>
      <c r="H959" s="116"/>
      <c r="I959" s="298">
        <f>'1 Counterparty'!K180</f>
        <v>0</v>
      </c>
      <c r="J959" s="115"/>
      <c r="K959" s="116"/>
      <c r="L959" s="116"/>
      <c r="M959" s="116"/>
      <c r="N959" s="116"/>
      <c r="O959" s="116"/>
      <c r="P959" s="116"/>
      <c r="Q959" s="116"/>
      <c r="R959" s="116"/>
      <c r="S959" s="116"/>
      <c r="T959" s="116"/>
      <c r="U959" s="116"/>
      <c r="V959" s="117"/>
      <c r="W959" s="298">
        <f>I959</f>
        <v>0</v>
      </c>
      <c r="X959" s="117"/>
      <c r="Y959" s="117"/>
      <c r="Z959" s="117"/>
      <c r="AA959" s="202" t="s">
        <v>219</v>
      </c>
      <c r="AB959" s="201">
        <f>I959-'1 Counterparty'!K180</f>
        <v>0</v>
      </c>
      <c r="AC959" s="200"/>
    </row>
    <row r="960" spans="1:29" ht="17.25" customHeight="1">
      <c r="A960" s="437"/>
      <c r="B960" s="136"/>
      <c r="C960" s="116"/>
      <c r="D960" s="116"/>
      <c r="E960" s="116"/>
      <c r="F960" s="116"/>
      <c r="G960" s="116"/>
      <c r="H960" s="116"/>
      <c r="I960" s="116"/>
      <c r="J960" s="116"/>
      <c r="K960" s="116"/>
      <c r="L960" s="116"/>
      <c r="M960" s="116"/>
      <c r="N960" s="116"/>
      <c r="O960" s="116"/>
      <c r="P960" s="116"/>
      <c r="Q960" s="116"/>
      <c r="R960" s="116"/>
      <c r="S960" s="116"/>
      <c r="T960" s="116"/>
      <c r="U960" s="116"/>
      <c r="V960" s="117"/>
      <c r="W960" s="143"/>
      <c r="X960" s="117"/>
      <c r="Y960" s="117"/>
      <c r="Z960" s="117"/>
      <c r="AA960" s="203"/>
      <c r="AB960" s="201"/>
      <c r="AC960" s="200"/>
    </row>
    <row r="961" spans="1:29" ht="17.25" customHeight="1">
      <c r="A961" s="437">
        <v>8</v>
      </c>
      <c r="B961" s="429" t="s">
        <v>238</v>
      </c>
      <c r="C961" s="116"/>
      <c r="D961" s="116"/>
      <c r="E961" s="116"/>
      <c r="F961" s="116"/>
      <c r="G961" s="116"/>
      <c r="H961" s="116"/>
      <c r="I961" s="298">
        <f>'1 Counterparty'!K202</f>
        <v>0</v>
      </c>
      <c r="J961" s="116"/>
      <c r="K961" s="116"/>
      <c r="L961" s="116"/>
      <c r="M961" s="116"/>
      <c r="N961" s="116"/>
      <c r="O961" s="116"/>
      <c r="P961" s="116"/>
      <c r="Q961" s="116"/>
      <c r="R961" s="116"/>
      <c r="S961" s="116"/>
      <c r="T961" s="116"/>
      <c r="U961" s="116"/>
      <c r="V961" s="117"/>
      <c r="W961" s="298">
        <f>I961</f>
        <v>0</v>
      </c>
      <c r="X961" s="117"/>
      <c r="Y961" s="117"/>
      <c r="Z961" s="117"/>
      <c r="AA961" s="202" t="s">
        <v>219</v>
      </c>
      <c r="AB961" s="201">
        <f>I961-'1 Counterparty'!K202</f>
        <v>0</v>
      </c>
      <c r="AC961" s="200"/>
    </row>
    <row r="962" spans="1:29" ht="17.25" customHeight="1">
      <c r="B962" s="115"/>
      <c r="C962" s="116"/>
      <c r="D962" s="116"/>
      <c r="E962" s="116"/>
      <c r="F962" s="116"/>
      <c r="G962" s="116"/>
      <c r="H962" s="116"/>
      <c r="I962" s="116"/>
      <c r="J962" s="116"/>
      <c r="K962" s="116"/>
      <c r="L962" s="116"/>
      <c r="M962" s="116"/>
      <c r="N962" s="116"/>
      <c r="O962" s="116"/>
      <c r="P962" s="116"/>
      <c r="Q962" s="116"/>
      <c r="R962" s="116"/>
      <c r="S962" s="116"/>
      <c r="T962" s="116"/>
      <c r="U962" s="116"/>
      <c r="V962" s="117"/>
      <c r="W962" s="116"/>
      <c r="X962" s="117"/>
      <c r="Y962" s="117"/>
      <c r="Z962" s="117"/>
      <c r="AA962" s="203"/>
      <c r="AB962" s="201"/>
      <c r="AC962" s="200"/>
    </row>
    <row r="963" spans="1:29" ht="17.25" customHeight="1">
      <c r="A963" s="437">
        <v>9</v>
      </c>
      <c r="B963" s="429" t="s">
        <v>241</v>
      </c>
      <c r="C963" s="575"/>
      <c r="D963" s="575"/>
      <c r="E963" s="575"/>
      <c r="F963" s="575"/>
      <c r="G963" s="116"/>
      <c r="H963" s="116"/>
      <c r="I963" s="300">
        <f>I15+I17+I21-I25+I27-I952+I953+I955+I957+I959+I961</f>
        <v>0</v>
      </c>
      <c r="J963" s="381"/>
      <c r="K963" s="300">
        <f t="shared" ref="K963:U963" si="399">K17+K21+K27+K955</f>
        <v>0</v>
      </c>
      <c r="L963" s="300">
        <f t="shared" si="399"/>
        <v>0</v>
      </c>
      <c r="M963" s="300">
        <f t="shared" si="399"/>
        <v>0</v>
      </c>
      <c r="N963" s="300">
        <f t="shared" si="399"/>
        <v>0</v>
      </c>
      <c r="O963" s="300">
        <f t="shared" si="399"/>
        <v>0</v>
      </c>
      <c r="P963" s="300">
        <f t="shared" si="399"/>
        <v>0</v>
      </c>
      <c r="Q963" s="300">
        <f t="shared" si="399"/>
        <v>0</v>
      </c>
      <c r="R963" s="300">
        <f t="shared" si="399"/>
        <v>0</v>
      </c>
      <c r="S963" s="300">
        <f t="shared" si="399"/>
        <v>0</v>
      </c>
      <c r="T963" s="300">
        <f t="shared" si="399"/>
        <v>0</v>
      </c>
      <c r="U963" s="300">
        <f t="shared" si="399"/>
        <v>0</v>
      </c>
      <c r="V963" s="141"/>
      <c r="W963" s="300">
        <f>W15+W17+W21-W25+W27-W952+W953+W955+W957+W959+W961</f>
        <v>0</v>
      </c>
      <c r="X963" s="117"/>
      <c r="Y963" s="117"/>
      <c r="Z963" s="117"/>
      <c r="AA963" s="202" t="s">
        <v>219</v>
      </c>
      <c r="AB963" s="201">
        <f>I963-'1 Counterparty'!K217</f>
        <v>0</v>
      </c>
      <c r="AC963" s="200"/>
    </row>
    <row r="964" spans="1:29" ht="17.25" customHeight="1">
      <c r="B964" s="191" t="s">
        <v>347</v>
      </c>
      <c r="C964" s="116"/>
      <c r="D964" s="116"/>
      <c r="E964" s="116"/>
      <c r="F964" s="116"/>
      <c r="G964" s="116"/>
      <c r="H964" s="116"/>
      <c r="I964" s="116"/>
      <c r="J964" s="116"/>
      <c r="K964" s="116"/>
      <c r="L964" s="116"/>
      <c r="M964" s="116"/>
      <c r="N964" s="116"/>
      <c r="O964" s="116"/>
      <c r="P964" s="116"/>
      <c r="Q964" s="116"/>
      <c r="R964" s="116"/>
      <c r="S964" s="116"/>
      <c r="T964" s="116"/>
      <c r="U964" s="116"/>
      <c r="V964" s="117"/>
      <c r="W964" s="117"/>
      <c r="X964" s="117"/>
      <c r="Y964" s="117"/>
      <c r="Z964" s="117"/>
      <c r="AA964" s="200"/>
      <c r="AB964" s="201"/>
      <c r="AC964" s="200"/>
    </row>
    <row r="965" spans="1:29" ht="17.25" customHeight="1">
      <c r="B965" s="115"/>
      <c r="C965" s="116"/>
      <c r="D965" s="116"/>
      <c r="E965" s="116"/>
      <c r="F965" s="116"/>
      <c r="G965" s="116"/>
      <c r="H965" s="116"/>
      <c r="I965" s="116"/>
      <c r="J965" s="116"/>
      <c r="K965" s="116"/>
      <c r="L965" s="116"/>
      <c r="M965" s="116"/>
      <c r="N965" s="116"/>
      <c r="O965" s="116"/>
      <c r="P965" s="116"/>
      <c r="Q965" s="116"/>
      <c r="R965" s="116"/>
      <c r="S965" s="116"/>
      <c r="T965" s="116"/>
      <c r="U965" s="116"/>
      <c r="V965" s="117"/>
      <c r="W965" s="117"/>
      <c r="X965" s="117"/>
      <c r="Y965" s="117"/>
      <c r="Z965" s="117"/>
      <c r="AA965" s="200"/>
      <c r="AB965" s="201"/>
      <c r="AC965" s="200"/>
    </row>
    <row r="966" spans="1:29" ht="17.25" customHeight="1">
      <c r="B966" s="324" t="s">
        <v>1022</v>
      </c>
      <c r="C966" s="296"/>
      <c r="D966" s="296" t="s">
        <v>1023</v>
      </c>
      <c r="E966" s="296"/>
      <c r="F966" s="296"/>
      <c r="G966" s="250"/>
      <c r="H966" s="117"/>
      <c r="I966" s="193">
        <f>'Summary (DS)'!K45</f>
        <v>0</v>
      </c>
      <c r="J966" s="115"/>
      <c r="K966" s="115"/>
      <c r="L966" s="115"/>
      <c r="M966" s="115"/>
      <c r="N966" s="115"/>
      <c r="O966" s="115"/>
      <c r="P966" s="115"/>
      <c r="Q966" s="115"/>
      <c r="R966" s="115"/>
      <c r="S966" s="115"/>
      <c r="T966" s="115"/>
      <c r="U966" s="115"/>
      <c r="V966" s="117"/>
      <c r="W966" s="117"/>
      <c r="X966" s="117"/>
      <c r="Y966" s="117"/>
      <c r="Z966" s="117"/>
      <c r="AA966" s="200"/>
      <c r="AB966" s="201"/>
      <c r="AC966" s="200"/>
    </row>
    <row r="967" spans="1:29" ht="17.25" customHeight="1">
      <c r="B967" s="132"/>
      <c r="C967" s="117"/>
      <c r="D967" s="117"/>
      <c r="E967" s="117"/>
      <c r="F967" s="117"/>
      <c r="G967" s="116"/>
      <c r="H967" s="117"/>
      <c r="I967" s="117"/>
      <c r="J967" s="117"/>
      <c r="K967" s="117"/>
      <c r="L967" s="115"/>
      <c r="M967" s="115"/>
      <c r="N967" s="115"/>
      <c r="O967" s="115"/>
      <c r="P967" s="115"/>
      <c r="Q967" s="115"/>
      <c r="R967" s="115"/>
      <c r="S967" s="115"/>
      <c r="T967" s="115"/>
      <c r="U967" s="115"/>
      <c r="V967" s="117"/>
      <c r="W967" s="117"/>
      <c r="X967" s="117"/>
      <c r="Y967" s="117"/>
      <c r="Z967" s="117"/>
      <c r="AA967" s="200"/>
      <c r="AB967" s="201"/>
      <c r="AC967" s="200"/>
    </row>
    <row r="968" spans="1:29" ht="17.25" customHeight="1">
      <c r="B968" s="115"/>
      <c r="C968" s="115"/>
      <c r="D968" s="115"/>
      <c r="E968" s="115"/>
      <c r="F968" s="115"/>
      <c r="G968" s="116"/>
      <c r="H968" s="115"/>
      <c r="I968" s="115"/>
      <c r="J968" s="115"/>
      <c r="K968" s="115"/>
      <c r="L968" s="115"/>
      <c r="M968" s="115"/>
      <c r="N968" s="115"/>
      <c r="O968" s="115"/>
      <c r="P968" s="115"/>
      <c r="Q968" s="115"/>
      <c r="R968" s="115"/>
      <c r="S968" s="115"/>
      <c r="T968" s="115"/>
      <c r="U968" s="115"/>
      <c r="V968" s="117"/>
      <c r="W968" s="117"/>
      <c r="X968" s="117"/>
      <c r="Y968" s="117"/>
      <c r="Z968" s="117"/>
      <c r="AA968" s="200"/>
      <c r="AB968" s="201"/>
      <c r="AC968" s="200"/>
    </row>
    <row r="969" spans="1:29" ht="17.25" customHeight="1">
      <c r="B969" s="685" t="s">
        <v>1024</v>
      </c>
      <c r="C969" s="685"/>
      <c r="D969" s="685"/>
      <c r="E969" s="685"/>
      <c r="F969" s="685"/>
      <c r="G969" s="685"/>
      <c r="H969" s="685"/>
      <c r="I969" s="685"/>
      <c r="J969" s="685"/>
      <c r="K969" s="685"/>
      <c r="L969" s="685"/>
      <c r="M969" s="685"/>
      <c r="N969" s="685"/>
      <c r="O969" s="685"/>
      <c r="P969" s="685"/>
      <c r="Q969" s="685"/>
      <c r="R969" s="685"/>
      <c r="S969" s="685"/>
      <c r="T969" s="685"/>
      <c r="U969" s="685"/>
      <c r="V969" s="685"/>
      <c r="W969" s="685"/>
      <c r="X969" s="685"/>
      <c r="Y969" s="685"/>
      <c r="Z969" s="117"/>
      <c r="AA969" s="200"/>
      <c r="AB969" s="201"/>
      <c r="AC969" s="200"/>
    </row>
    <row r="970" spans="1:29" ht="17.100000000000001" customHeight="1">
      <c r="B970" s="560"/>
      <c r="C970" s="115"/>
      <c r="D970" s="115"/>
      <c r="E970" s="116"/>
      <c r="F970" s="116"/>
      <c r="G970" s="116"/>
      <c r="H970" s="116"/>
      <c r="I970" s="115"/>
      <c r="J970" s="115"/>
      <c r="K970" s="115"/>
      <c r="L970" s="115"/>
      <c r="M970" s="115"/>
      <c r="N970" s="115"/>
      <c r="O970" s="115"/>
      <c r="P970" s="115"/>
      <c r="Q970" s="115"/>
      <c r="R970" s="115"/>
      <c r="S970" s="115"/>
      <c r="T970" s="115"/>
      <c r="U970" s="115"/>
      <c r="V970" s="117"/>
      <c r="W970" s="117"/>
      <c r="X970" s="117"/>
      <c r="Y970" s="117"/>
      <c r="Z970" s="117"/>
      <c r="AA970" s="200"/>
      <c r="AB970" s="201"/>
      <c r="AC970" s="200"/>
    </row>
    <row r="971" spans="1:29" ht="17.25" customHeight="1">
      <c r="B971" s="115"/>
      <c r="C971" s="115"/>
      <c r="D971" s="115"/>
      <c r="E971" s="116"/>
      <c r="F971" s="116"/>
      <c r="G971" s="116"/>
      <c r="H971" s="116"/>
      <c r="I971" s="455" t="s">
        <v>212</v>
      </c>
      <c r="J971" s="115"/>
      <c r="K971" s="455" t="s">
        <v>373</v>
      </c>
      <c r="L971" s="455" t="s">
        <v>374</v>
      </c>
      <c r="M971" s="455" t="s">
        <v>375</v>
      </c>
      <c r="N971" s="455" t="s">
        <v>376</v>
      </c>
      <c r="O971" s="455" t="s">
        <v>377</v>
      </c>
      <c r="P971" s="455" t="s">
        <v>378</v>
      </c>
      <c r="Q971" s="455" t="s">
        <v>379</v>
      </c>
      <c r="R971" s="455" t="s">
        <v>380</v>
      </c>
      <c r="S971" s="455" t="s">
        <v>381</v>
      </c>
      <c r="T971" s="455" t="s">
        <v>382</v>
      </c>
      <c r="U971" s="455" t="s">
        <v>383</v>
      </c>
      <c r="V971" s="117"/>
      <c r="W971" s="455" t="s">
        <v>384</v>
      </c>
      <c r="X971" s="117"/>
      <c r="Y971" s="455" t="s">
        <v>385</v>
      </c>
      <c r="Z971" s="117"/>
      <c r="AA971" s="200"/>
      <c r="AB971" s="201"/>
      <c r="AC971" s="200"/>
    </row>
    <row r="972" spans="1:29" ht="17.25" customHeight="1">
      <c r="B972" s="117"/>
      <c r="C972" s="117"/>
      <c r="D972" s="117"/>
      <c r="E972" s="117"/>
      <c r="F972" s="117"/>
      <c r="G972" s="116"/>
      <c r="H972" s="117"/>
      <c r="I972" s="398" t="s">
        <v>386</v>
      </c>
      <c r="J972" s="395"/>
      <c r="K972" s="398" t="s">
        <v>386</v>
      </c>
      <c r="L972" s="398" t="s">
        <v>386</v>
      </c>
      <c r="M972" s="398" t="s">
        <v>386</v>
      </c>
      <c r="N972" s="398" t="s">
        <v>386</v>
      </c>
      <c r="O972" s="398" t="s">
        <v>386</v>
      </c>
      <c r="P972" s="398" t="s">
        <v>386</v>
      </c>
      <c r="Q972" s="398" t="s">
        <v>386</v>
      </c>
      <c r="R972" s="398" t="s">
        <v>386</v>
      </c>
      <c r="S972" s="398" t="s">
        <v>386</v>
      </c>
      <c r="T972" s="398" t="s">
        <v>386</v>
      </c>
      <c r="U972" s="398" t="s">
        <v>386</v>
      </c>
      <c r="V972" s="396"/>
      <c r="W972" s="398" t="s">
        <v>386</v>
      </c>
      <c r="X972" s="396"/>
      <c r="Y972" s="398" t="s">
        <v>386</v>
      </c>
      <c r="Z972" s="117"/>
      <c r="AA972" s="200"/>
      <c r="AB972" s="201"/>
      <c r="AC972" s="200"/>
    </row>
    <row r="973" spans="1:29" ht="17.25" customHeight="1">
      <c r="B973" s="117"/>
      <c r="C973" s="117"/>
      <c r="D973" s="117"/>
      <c r="E973" s="117"/>
      <c r="F973" s="117"/>
      <c r="G973" s="116"/>
      <c r="H973" s="117"/>
      <c r="I973" s="117"/>
      <c r="J973" s="117"/>
      <c r="K973" s="117"/>
      <c r="L973" s="117"/>
      <c r="M973" s="117"/>
      <c r="N973" s="117"/>
      <c r="O973" s="117"/>
      <c r="P973" s="117"/>
      <c r="Q973" s="117"/>
      <c r="R973" s="117"/>
      <c r="S973" s="117"/>
      <c r="T973" s="117"/>
      <c r="U973" s="117"/>
      <c r="V973" s="117"/>
      <c r="W973" s="117"/>
      <c r="X973" s="117"/>
      <c r="Y973" s="117"/>
      <c r="Z973" s="117"/>
      <c r="AA973" s="200"/>
      <c r="AB973" s="201"/>
      <c r="AC973" s="200"/>
    </row>
    <row r="974" spans="1:29" ht="17.25" customHeight="1">
      <c r="A974" s="437" t="s">
        <v>1025</v>
      </c>
      <c r="B974" s="198" t="s">
        <v>214</v>
      </c>
      <c r="C974" s="117"/>
      <c r="D974" s="117"/>
      <c r="E974" s="117"/>
      <c r="F974" s="117"/>
      <c r="G974" s="116"/>
      <c r="H974" s="117"/>
      <c r="I974" s="193">
        <f>'1 Counterparty'!J16</f>
        <v>0</v>
      </c>
      <c r="J974" s="115"/>
      <c r="K974" s="116"/>
      <c r="L974" s="116"/>
      <c r="M974" s="116"/>
      <c r="N974" s="116"/>
      <c r="O974" s="116"/>
      <c r="P974" s="116"/>
      <c r="Q974" s="116"/>
      <c r="R974" s="116"/>
      <c r="S974" s="116"/>
      <c r="T974" s="116"/>
      <c r="U974" s="116"/>
      <c r="V974" s="116"/>
      <c r="W974" s="193">
        <f>I974</f>
        <v>0</v>
      </c>
      <c r="X974" s="117"/>
      <c r="Y974" s="117"/>
      <c r="Z974" s="117"/>
      <c r="AA974" s="202" t="s">
        <v>219</v>
      </c>
      <c r="AB974" s="201">
        <f>I974-'1 Counterparty'!J16</f>
        <v>0</v>
      </c>
      <c r="AC974" s="200"/>
    </row>
    <row r="975" spans="1:29" ht="17.25" customHeight="1">
      <c r="A975" s="437"/>
      <c r="B975" s="136"/>
      <c r="C975" s="117"/>
      <c r="D975" s="117"/>
      <c r="E975" s="117"/>
      <c r="F975" s="117"/>
      <c r="G975" s="116"/>
      <c r="H975" s="117"/>
      <c r="I975" s="116"/>
      <c r="J975" s="116"/>
      <c r="K975" s="116"/>
      <c r="L975" s="116"/>
      <c r="M975" s="116"/>
      <c r="N975" s="116"/>
      <c r="O975" s="116"/>
      <c r="P975" s="116"/>
      <c r="Q975" s="116"/>
      <c r="R975" s="116"/>
      <c r="S975" s="116"/>
      <c r="T975" s="116"/>
      <c r="U975" s="116"/>
      <c r="V975" s="117"/>
      <c r="W975" s="117"/>
      <c r="X975" s="117"/>
      <c r="Y975" s="117"/>
      <c r="Z975" s="117"/>
      <c r="AA975" s="200"/>
      <c r="AB975" s="201"/>
      <c r="AC975" s="200"/>
    </row>
    <row r="976" spans="1:29" ht="17.25" customHeight="1">
      <c r="A976" s="437" t="s">
        <v>1026</v>
      </c>
      <c r="B976" s="198" t="s">
        <v>217</v>
      </c>
      <c r="C976" s="117"/>
      <c r="D976" s="117"/>
      <c r="E976" s="117"/>
      <c r="F976" s="117"/>
      <c r="G976" s="116"/>
      <c r="H976" s="117"/>
      <c r="I976" s="157">
        <f t="shared" ref="I976" si="400">SUM(K976:U976)+W976</f>
        <v>0</v>
      </c>
      <c r="J976" s="115"/>
      <c r="K976" s="155"/>
      <c r="L976" s="155"/>
      <c r="M976" s="155"/>
      <c r="N976" s="155"/>
      <c r="O976" s="155"/>
      <c r="P976" s="155"/>
      <c r="Q976" s="155"/>
      <c r="R976" s="155"/>
      <c r="S976" s="155"/>
      <c r="T976" s="155"/>
      <c r="U976" s="155"/>
      <c r="V976" s="117"/>
      <c r="W976" s="155"/>
      <c r="X976" s="117"/>
      <c r="Y976" s="117"/>
      <c r="Z976" s="117"/>
      <c r="AA976" s="202" t="s">
        <v>219</v>
      </c>
      <c r="AB976" s="201">
        <f>I976-'1 Counterparty'!J18</f>
        <v>0</v>
      </c>
      <c r="AC976" s="200"/>
    </row>
    <row r="977" spans="1:29" ht="17.25" customHeight="1">
      <c r="B977" s="117"/>
      <c r="C977" s="117"/>
      <c r="D977" s="117"/>
      <c r="E977" s="117"/>
      <c r="F977" s="117"/>
      <c r="G977" s="116"/>
      <c r="H977" s="117"/>
      <c r="I977" s="117"/>
      <c r="J977" s="117"/>
      <c r="K977" s="117"/>
      <c r="L977" s="117"/>
      <c r="M977" s="117"/>
      <c r="N977" s="117"/>
      <c r="O977" s="117"/>
      <c r="P977" s="117"/>
      <c r="Q977" s="117"/>
      <c r="R977" s="117"/>
      <c r="S977" s="117"/>
      <c r="T977" s="117"/>
      <c r="U977" s="117"/>
      <c r="V977" s="117"/>
      <c r="W977" s="117"/>
      <c r="X977" s="117"/>
      <c r="Y977" s="117"/>
      <c r="Z977" s="117"/>
      <c r="AA977" s="200"/>
      <c r="AB977" s="201"/>
      <c r="AC977" s="200"/>
    </row>
    <row r="978" spans="1:29" ht="17.25" customHeight="1">
      <c r="A978" s="437" t="s">
        <v>1027</v>
      </c>
      <c r="B978" s="198" t="s">
        <v>301</v>
      </c>
      <c r="C978" s="575"/>
      <c r="D978" s="117"/>
      <c r="E978" s="117"/>
      <c r="F978" s="117"/>
      <c r="G978" s="116"/>
      <c r="H978" s="117"/>
      <c r="I978" s="157">
        <f t="shared" ref="I978:I981" si="401">SUM(K978:U978)+W978</f>
        <v>0</v>
      </c>
      <c r="J978" s="115"/>
      <c r="K978" s="157">
        <f>SUM(K979:K981)</f>
        <v>0</v>
      </c>
      <c r="L978" s="157">
        <f t="shared" ref="L978:W978" si="402">SUM(L979:L981)</f>
        <v>0</v>
      </c>
      <c r="M978" s="157">
        <f t="shared" si="402"/>
        <v>0</v>
      </c>
      <c r="N978" s="157">
        <f t="shared" si="402"/>
        <v>0</v>
      </c>
      <c r="O978" s="157">
        <f t="shared" si="402"/>
        <v>0</v>
      </c>
      <c r="P978" s="157">
        <f t="shared" si="402"/>
        <v>0</v>
      </c>
      <c r="Q978" s="157">
        <f t="shared" si="402"/>
        <v>0</v>
      </c>
      <c r="R978" s="157">
        <f t="shared" si="402"/>
        <v>0</v>
      </c>
      <c r="S978" s="157">
        <f t="shared" si="402"/>
        <v>0</v>
      </c>
      <c r="T978" s="157">
        <f t="shared" si="402"/>
        <v>0</v>
      </c>
      <c r="U978" s="157">
        <f t="shared" si="402"/>
        <v>0</v>
      </c>
      <c r="V978" s="117"/>
      <c r="W978" s="157">
        <f t="shared" si="402"/>
        <v>0</v>
      </c>
      <c r="X978" s="117"/>
      <c r="Y978" s="117"/>
      <c r="Z978" s="117"/>
      <c r="AA978" s="202" t="s">
        <v>219</v>
      </c>
      <c r="AB978" s="201">
        <f>I978-'1 Counterparty'!J42</f>
        <v>0</v>
      </c>
      <c r="AC978" s="200"/>
    </row>
    <row r="979" spans="1:29" ht="17.25" customHeight="1">
      <c r="A979" s="437"/>
      <c r="B979" s="119" t="s">
        <v>1028</v>
      </c>
      <c r="C979" s="116" t="s">
        <v>222</v>
      </c>
      <c r="D979" s="117"/>
      <c r="E979" s="117"/>
      <c r="F979" s="117"/>
      <c r="G979" s="116"/>
      <c r="H979" s="117"/>
      <c r="I979" s="157">
        <f t="shared" si="401"/>
        <v>0</v>
      </c>
      <c r="J979" s="115"/>
      <c r="K979" s="155"/>
      <c r="L979" s="155"/>
      <c r="M979" s="155"/>
      <c r="N979" s="155"/>
      <c r="O979" s="155"/>
      <c r="P979" s="155"/>
      <c r="Q979" s="155"/>
      <c r="R979" s="155"/>
      <c r="S979" s="155"/>
      <c r="T979" s="155"/>
      <c r="U979" s="155"/>
      <c r="V979" s="117"/>
      <c r="W979" s="155"/>
      <c r="X979" s="117"/>
      <c r="Y979" s="117"/>
      <c r="Z979" s="117"/>
      <c r="AA979" s="202" t="s">
        <v>219</v>
      </c>
      <c r="AB979" s="201">
        <f>I979-'1 Counterparty'!J44</f>
        <v>0</v>
      </c>
      <c r="AC979" s="200"/>
    </row>
    <row r="980" spans="1:29" ht="17.25" customHeight="1">
      <c r="A980" s="437"/>
      <c r="B980" s="119" t="s">
        <v>1029</v>
      </c>
      <c r="C980" s="116" t="s">
        <v>223</v>
      </c>
      <c r="D980" s="117"/>
      <c r="E980" s="117"/>
      <c r="F980" s="117"/>
      <c r="G980" s="116"/>
      <c r="H980" s="117"/>
      <c r="I980" s="157">
        <f t="shared" si="401"/>
        <v>0</v>
      </c>
      <c r="J980" s="115"/>
      <c r="K980" s="155"/>
      <c r="L980" s="155"/>
      <c r="M980" s="155"/>
      <c r="N980" s="155"/>
      <c r="O980" s="155"/>
      <c r="P980" s="155"/>
      <c r="Q980" s="155"/>
      <c r="R980" s="155"/>
      <c r="S980" s="155"/>
      <c r="T980" s="155"/>
      <c r="U980" s="155"/>
      <c r="V980" s="117"/>
      <c r="W980" s="155"/>
      <c r="X980" s="117"/>
      <c r="Y980" s="117"/>
      <c r="Z980" s="117"/>
      <c r="AA980" s="202" t="s">
        <v>219</v>
      </c>
      <c r="AB980" s="201">
        <f>I980-'1 Counterparty'!J66</f>
        <v>0</v>
      </c>
      <c r="AC980" s="200"/>
    </row>
    <row r="981" spans="1:29" ht="17.25" customHeight="1">
      <c r="A981" s="437"/>
      <c r="B981" s="119" t="s">
        <v>1030</v>
      </c>
      <c r="C981" s="116" t="s">
        <v>224</v>
      </c>
      <c r="D981" s="117"/>
      <c r="E981" s="117"/>
      <c r="F981" s="117"/>
      <c r="G981" s="116"/>
      <c r="H981" s="117"/>
      <c r="I981" s="157">
        <f t="shared" si="401"/>
        <v>0</v>
      </c>
      <c r="J981" s="115"/>
      <c r="K981" s="155"/>
      <c r="L981" s="155"/>
      <c r="M981" s="155"/>
      <c r="N981" s="155"/>
      <c r="O981" s="155"/>
      <c r="P981" s="155"/>
      <c r="Q981" s="155"/>
      <c r="R981" s="155"/>
      <c r="S981" s="155"/>
      <c r="T981" s="155"/>
      <c r="U981" s="155"/>
      <c r="V981" s="117"/>
      <c r="W981" s="155"/>
      <c r="X981" s="117"/>
      <c r="Y981" s="117"/>
      <c r="Z981" s="117"/>
      <c r="AA981" s="202" t="s">
        <v>219</v>
      </c>
      <c r="AB981" s="201">
        <f>I981-'1 Counterparty'!J88</f>
        <v>0</v>
      </c>
      <c r="AC981" s="200"/>
    </row>
    <row r="982" spans="1:29" ht="17.25" customHeight="1">
      <c r="B982" s="117"/>
      <c r="C982" s="117"/>
      <c r="D982" s="117"/>
      <c r="E982" s="117"/>
      <c r="F982" s="117"/>
      <c r="G982" s="116"/>
      <c r="H982" s="117"/>
      <c r="I982" s="117"/>
      <c r="J982" s="117"/>
      <c r="K982" s="117"/>
      <c r="L982" s="117"/>
      <c r="M982" s="117"/>
      <c r="N982" s="117"/>
      <c r="O982" s="117"/>
      <c r="P982" s="117"/>
      <c r="Q982" s="117"/>
      <c r="R982" s="117"/>
      <c r="S982" s="117"/>
      <c r="T982" s="117"/>
      <c r="U982" s="117"/>
      <c r="V982" s="117"/>
      <c r="W982" s="117"/>
      <c r="X982" s="117"/>
      <c r="Y982" s="117"/>
      <c r="Z982" s="117"/>
      <c r="AA982" s="200"/>
      <c r="AB982" s="201"/>
      <c r="AC982" s="200"/>
    </row>
    <row r="983" spans="1:29" ht="17.25" customHeight="1">
      <c r="A983" s="437" t="s">
        <v>1031</v>
      </c>
      <c r="B983" s="198" t="s">
        <v>317</v>
      </c>
      <c r="C983" s="142"/>
      <c r="D983" s="117"/>
      <c r="E983" s="117"/>
      <c r="F983" s="117"/>
      <c r="G983" s="116"/>
      <c r="H983" s="117"/>
      <c r="I983" s="157">
        <f t="shared" ref="I983" si="403">SUM(K983:U983)+W983</f>
        <v>0</v>
      </c>
      <c r="J983" s="115"/>
      <c r="K983" s="155"/>
      <c r="L983" s="155"/>
      <c r="M983" s="155"/>
      <c r="N983" s="155"/>
      <c r="O983" s="155"/>
      <c r="P983" s="155"/>
      <c r="Q983" s="155"/>
      <c r="R983" s="155"/>
      <c r="S983" s="155"/>
      <c r="T983" s="155"/>
      <c r="U983" s="155"/>
      <c r="V983" s="117"/>
      <c r="W983" s="155"/>
      <c r="X983" s="117"/>
      <c r="Y983" s="155"/>
      <c r="Z983" s="117"/>
      <c r="AA983" s="202" t="s">
        <v>219</v>
      </c>
      <c r="AB983" s="201">
        <f>I983-'1 Counterparty'!J112</f>
        <v>0</v>
      </c>
      <c r="AC983" s="200"/>
    </row>
    <row r="984" spans="1:29" ht="17.25" customHeight="1">
      <c r="A984" s="437"/>
      <c r="B984" s="136"/>
      <c r="C984" s="142"/>
      <c r="D984" s="117"/>
      <c r="E984" s="117"/>
      <c r="F984" s="117"/>
      <c r="G984" s="116"/>
      <c r="H984" s="117"/>
      <c r="I984" s="117"/>
      <c r="J984" s="117"/>
      <c r="K984" s="117"/>
      <c r="L984" s="117"/>
      <c r="M984" s="117"/>
      <c r="N984" s="117"/>
      <c r="O984" s="117"/>
      <c r="P984" s="117"/>
      <c r="Q984" s="117"/>
      <c r="R984" s="117"/>
      <c r="S984" s="117"/>
      <c r="T984" s="117"/>
      <c r="U984" s="117"/>
      <c r="V984" s="117"/>
      <c r="W984" s="117"/>
      <c r="X984" s="117"/>
      <c r="Y984" s="117"/>
      <c r="Z984" s="117"/>
      <c r="AA984" s="200"/>
      <c r="AB984" s="201"/>
      <c r="AC984" s="200"/>
    </row>
    <row r="985" spans="1:29" ht="17.25" customHeight="1">
      <c r="A985" s="437" t="s">
        <v>1032</v>
      </c>
      <c r="B985" s="438" t="s">
        <v>232</v>
      </c>
      <c r="C985" s="142"/>
      <c r="D985" s="116"/>
      <c r="E985" s="141"/>
      <c r="F985" s="116"/>
      <c r="G985" s="116"/>
      <c r="H985" s="116"/>
      <c r="I985" s="300">
        <f t="shared" ref="I985" si="404">SUM(K985:U985)+W985</f>
        <v>0</v>
      </c>
      <c r="J985" s="115"/>
      <c r="K985" s="155"/>
      <c r="L985" s="155"/>
      <c r="M985" s="155"/>
      <c r="N985" s="155"/>
      <c r="O985" s="155"/>
      <c r="P985" s="155"/>
      <c r="Q985" s="155"/>
      <c r="R985" s="155"/>
      <c r="S985" s="155"/>
      <c r="T985" s="155"/>
      <c r="U985" s="155"/>
      <c r="V985" s="117"/>
      <c r="W985" s="155"/>
      <c r="X985" s="117"/>
      <c r="Y985" s="155"/>
      <c r="Z985" s="117"/>
      <c r="AA985" s="202" t="s">
        <v>219</v>
      </c>
      <c r="AB985" s="201">
        <f>I985-'1 Counterparty'!J141</f>
        <v>0</v>
      </c>
      <c r="AC985" s="200"/>
    </row>
    <row r="986" spans="1:29" ht="17.25" customHeight="1">
      <c r="B986" s="115"/>
      <c r="C986" s="116"/>
      <c r="D986" s="115"/>
      <c r="E986" s="115"/>
      <c r="F986" s="115"/>
      <c r="G986" s="116"/>
      <c r="H986" s="115"/>
      <c r="I986" s="115"/>
      <c r="J986" s="115"/>
      <c r="K986" s="115"/>
      <c r="L986" s="115"/>
      <c r="M986" s="115"/>
      <c r="N986" s="115"/>
      <c r="O986" s="115"/>
      <c r="P986" s="115"/>
      <c r="Q986" s="115"/>
      <c r="R986" s="115"/>
      <c r="S986" s="115"/>
      <c r="T986" s="115"/>
      <c r="U986" s="115"/>
      <c r="V986" s="117"/>
      <c r="W986" s="115"/>
      <c r="X986" s="117"/>
      <c r="Y986" s="117"/>
      <c r="Z986" s="117"/>
      <c r="AA986" s="200"/>
      <c r="AB986" s="201"/>
      <c r="AC986" s="200"/>
    </row>
    <row r="987" spans="1:29" ht="17.25" customHeight="1">
      <c r="A987" s="437" t="s">
        <v>1033</v>
      </c>
      <c r="B987" s="429" t="s">
        <v>233</v>
      </c>
      <c r="C987" s="116"/>
      <c r="D987" s="116"/>
      <c r="E987" s="116"/>
      <c r="F987" s="116"/>
      <c r="G987" s="116"/>
      <c r="H987" s="115"/>
      <c r="I987" s="298">
        <f>'1 Counterparty'!J163</f>
        <v>0</v>
      </c>
      <c r="J987" s="381"/>
      <c r="K987" s="381"/>
      <c r="L987" s="381"/>
      <c r="M987" s="381"/>
      <c r="N987" s="381"/>
      <c r="O987" s="381"/>
      <c r="P987" s="381"/>
      <c r="Q987" s="381"/>
      <c r="R987" s="381"/>
      <c r="S987" s="381"/>
      <c r="T987" s="381"/>
      <c r="U987" s="381"/>
      <c r="V987" s="141"/>
      <c r="W987" s="298">
        <f>I987</f>
        <v>0</v>
      </c>
      <c r="X987" s="117"/>
      <c r="Y987" s="117"/>
      <c r="Z987" s="117"/>
      <c r="AA987" s="202" t="s">
        <v>219</v>
      </c>
      <c r="AB987" s="201">
        <f>I987-'1 Counterparty'!J163</f>
        <v>0</v>
      </c>
      <c r="AC987" s="200"/>
    </row>
    <row r="988" spans="1:29" ht="17.25" customHeight="1">
      <c r="B988" s="133"/>
      <c r="C988" s="136"/>
      <c r="D988" s="142"/>
      <c r="E988" s="116"/>
      <c r="F988" s="116"/>
      <c r="G988" s="116"/>
      <c r="H988" s="115"/>
      <c r="I988" s="381"/>
      <c r="J988" s="381"/>
      <c r="K988" s="381"/>
      <c r="L988" s="381"/>
      <c r="M988" s="381"/>
      <c r="N988" s="381"/>
      <c r="O988" s="381"/>
      <c r="P988" s="381"/>
      <c r="Q988" s="381"/>
      <c r="R988" s="381"/>
      <c r="S988" s="381"/>
      <c r="T988" s="381"/>
      <c r="U988" s="381"/>
      <c r="V988" s="141"/>
      <c r="W988" s="381"/>
      <c r="X988" s="117"/>
      <c r="Y988" s="117"/>
      <c r="Z988" s="117"/>
      <c r="AA988" s="200"/>
      <c r="AB988" s="201"/>
      <c r="AC988" s="200"/>
    </row>
    <row r="989" spans="1:29" ht="17.25" customHeight="1">
      <c r="A989" s="437" t="s">
        <v>1034</v>
      </c>
      <c r="B989" s="429" t="s">
        <v>237</v>
      </c>
      <c r="C989" s="116"/>
      <c r="D989" s="116"/>
      <c r="E989" s="116"/>
      <c r="F989" s="116"/>
      <c r="G989" s="116"/>
      <c r="H989" s="115"/>
      <c r="I989" s="298">
        <f>'1 Counterparty'!J180</f>
        <v>0</v>
      </c>
      <c r="J989" s="381"/>
      <c r="K989" s="381"/>
      <c r="L989" s="381"/>
      <c r="M989" s="381"/>
      <c r="N989" s="381"/>
      <c r="O989" s="381"/>
      <c r="P989" s="381"/>
      <c r="Q989" s="381"/>
      <c r="R989" s="381"/>
      <c r="S989" s="381"/>
      <c r="T989" s="381"/>
      <c r="U989" s="381"/>
      <c r="V989" s="141"/>
      <c r="W989" s="298">
        <f>I989</f>
        <v>0</v>
      </c>
      <c r="X989" s="117"/>
      <c r="Y989" s="117"/>
      <c r="Z989" s="117"/>
      <c r="AA989" s="202" t="s">
        <v>219</v>
      </c>
      <c r="AB989" s="201">
        <f>I989-'1 Counterparty'!J180</f>
        <v>0</v>
      </c>
      <c r="AC989" s="200"/>
    </row>
    <row r="990" spans="1:29" ht="17.25" customHeight="1">
      <c r="B990" s="133"/>
      <c r="C990" s="136"/>
      <c r="D990" s="116"/>
      <c r="E990" s="116"/>
      <c r="F990" s="116"/>
      <c r="G990" s="116"/>
      <c r="H990" s="115"/>
      <c r="I990" s="143"/>
      <c r="J990" s="143"/>
      <c r="K990" s="143"/>
      <c r="L990" s="143"/>
      <c r="M990" s="143"/>
      <c r="N990" s="143"/>
      <c r="O990" s="143"/>
      <c r="P990" s="143"/>
      <c r="Q990" s="143"/>
      <c r="R990" s="143"/>
      <c r="S990" s="143"/>
      <c r="T990" s="143"/>
      <c r="U990" s="143"/>
      <c r="V990" s="141"/>
      <c r="W990" s="143"/>
      <c r="X990" s="117"/>
      <c r="Y990" s="117"/>
      <c r="Z990" s="117"/>
      <c r="AA990" s="200"/>
      <c r="AB990" s="201"/>
      <c r="AC990" s="200"/>
    </row>
    <row r="991" spans="1:29" ht="17.25" customHeight="1">
      <c r="A991" s="437" t="s">
        <v>1035</v>
      </c>
      <c r="B991" s="429" t="s">
        <v>238</v>
      </c>
      <c r="C991" s="116"/>
      <c r="D991" s="116"/>
      <c r="E991" s="116"/>
      <c r="F991" s="116"/>
      <c r="G991" s="116"/>
      <c r="H991" s="115"/>
      <c r="I991" s="298">
        <f>'1 Counterparty'!J202</f>
        <v>0</v>
      </c>
      <c r="J991" s="381"/>
      <c r="K991" s="381"/>
      <c r="L991" s="381"/>
      <c r="M991" s="381"/>
      <c r="N991" s="381"/>
      <c r="O991" s="381"/>
      <c r="P991" s="381"/>
      <c r="Q991" s="381"/>
      <c r="R991" s="381"/>
      <c r="S991" s="381"/>
      <c r="T991" s="381"/>
      <c r="U991" s="381"/>
      <c r="V991" s="141"/>
      <c r="W991" s="298">
        <f>I991</f>
        <v>0</v>
      </c>
      <c r="X991" s="117"/>
      <c r="Y991" s="117"/>
      <c r="Z991" s="117"/>
      <c r="AA991" s="202" t="s">
        <v>219</v>
      </c>
      <c r="AB991" s="201">
        <f>I991-'1 Counterparty'!J202</f>
        <v>0</v>
      </c>
      <c r="AC991" s="200"/>
    </row>
    <row r="992" spans="1:29" ht="17.25" customHeight="1">
      <c r="B992" s="133"/>
      <c r="C992" s="136"/>
      <c r="D992" s="116"/>
      <c r="E992" s="116"/>
      <c r="F992" s="116"/>
      <c r="G992" s="116"/>
      <c r="H992" s="115"/>
      <c r="I992" s="381"/>
      <c r="J992" s="381"/>
      <c r="K992" s="381"/>
      <c r="L992" s="381"/>
      <c r="M992" s="381"/>
      <c r="N992" s="381"/>
      <c r="O992" s="381"/>
      <c r="P992" s="381"/>
      <c r="Q992" s="381"/>
      <c r="R992" s="381"/>
      <c r="S992" s="381"/>
      <c r="T992" s="381"/>
      <c r="U992" s="381"/>
      <c r="V992" s="141"/>
      <c r="W992" s="141"/>
      <c r="X992" s="117"/>
      <c r="Y992" s="117"/>
      <c r="Z992" s="117"/>
      <c r="AA992" s="200"/>
      <c r="AB992" s="201"/>
      <c r="AC992" s="200"/>
    </row>
    <row r="993" spans="1:32" ht="17.25" customHeight="1">
      <c r="A993" s="437" t="s">
        <v>1036</v>
      </c>
      <c r="B993" s="429" t="s">
        <v>241</v>
      </c>
      <c r="C993" s="132"/>
      <c r="D993" s="132"/>
      <c r="E993" s="132"/>
      <c r="F993" s="116"/>
      <c r="G993" s="116"/>
      <c r="H993" s="116"/>
      <c r="I993" s="300">
        <f>I974+I976+I978+I983+I985+I987+I989+I991+'1 Counterparty'!J139</f>
        <v>0</v>
      </c>
      <c r="J993" s="381"/>
      <c r="K993" s="300">
        <f>K976+K978+K983+K985</f>
        <v>0</v>
      </c>
      <c r="L993" s="300">
        <f t="shared" ref="L993:U993" si="405">L976+L978+L983+L985</f>
        <v>0</v>
      </c>
      <c r="M993" s="300">
        <f t="shared" si="405"/>
        <v>0</v>
      </c>
      <c r="N993" s="300">
        <f t="shared" si="405"/>
        <v>0</v>
      </c>
      <c r="O993" s="300">
        <f t="shared" si="405"/>
        <v>0</v>
      </c>
      <c r="P993" s="300">
        <f t="shared" si="405"/>
        <v>0</v>
      </c>
      <c r="Q993" s="300">
        <f t="shared" si="405"/>
        <v>0</v>
      </c>
      <c r="R993" s="300">
        <f t="shared" si="405"/>
        <v>0</v>
      </c>
      <c r="S993" s="300">
        <f t="shared" si="405"/>
        <v>0</v>
      </c>
      <c r="T993" s="300">
        <f t="shared" si="405"/>
        <v>0</v>
      </c>
      <c r="U993" s="300">
        <f t="shared" si="405"/>
        <v>0</v>
      </c>
      <c r="V993" s="141"/>
      <c r="W993" s="300">
        <f>W974+W976+W978+W983+W985+W987+W989+W991</f>
        <v>0</v>
      </c>
      <c r="X993" s="117"/>
      <c r="Y993" s="117"/>
      <c r="Z993" s="117"/>
      <c r="AA993" s="202" t="s">
        <v>219</v>
      </c>
      <c r="AB993" s="201">
        <f>I993-'1 Counterparty'!J217</f>
        <v>0</v>
      </c>
      <c r="AC993" s="200"/>
    </row>
    <row r="994" spans="1:32" ht="17.25" customHeight="1">
      <c r="A994" s="437"/>
      <c r="B994" s="133"/>
      <c r="C994" s="133"/>
      <c r="D994" s="133"/>
      <c r="E994" s="133"/>
      <c r="F994" s="133"/>
      <c r="G994" s="133"/>
      <c r="H994" s="133"/>
      <c r="I994" s="133"/>
      <c r="J994" s="133"/>
      <c r="K994" s="133"/>
      <c r="L994" s="133"/>
      <c r="M994" s="133"/>
      <c r="N994" s="133"/>
      <c r="O994" s="133"/>
      <c r="P994" s="133"/>
      <c r="Q994" s="133"/>
      <c r="R994" s="133"/>
      <c r="S994" s="133"/>
      <c r="T994" s="133"/>
      <c r="U994" s="133"/>
      <c r="V994" s="133"/>
      <c r="W994" s="133"/>
      <c r="X994" s="133"/>
      <c r="Y994" s="133"/>
      <c r="Z994" s="117"/>
      <c r="AA994" s="202"/>
      <c r="AB994" s="201"/>
      <c r="AC994" s="200"/>
    </row>
    <row r="995" spans="1:32" ht="17.25" customHeight="1">
      <c r="A995" s="437"/>
      <c r="B995" s="133"/>
      <c r="C995" s="133"/>
      <c r="D995" s="133"/>
      <c r="E995" s="133"/>
      <c r="F995" s="133"/>
      <c r="G995" s="133"/>
      <c r="H995" s="133"/>
      <c r="I995" s="133"/>
      <c r="J995" s="133"/>
      <c r="K995" s="133"/>
      <c r="L995" s="133"/>
      <c r="M995" s="133"/>
      <c r="N995" s="133"/>
      <c r="O995" s="133"/>
      <c r="P995" s="133"/>
      <c r="Q995" s="133"/>
      <c r="R995" s="133"/>
      <c r="S995" s="133"/>
      <c r="T995" s="133"/>
      <c r="U995" s="133"/>
      <c r="V995" s="133"/>
      <c r="W995" s="133"/>
      <c r="X995" s="133"/>
      <c r="Y995" s="133"/>
      <c r="Z995" s="117"/>
      <c r="AA995" s="202"/>
      <c r="AB995" s="201"/>
      <c r="AC995" s="200"/>
    </row>
    <row r="996" spans="1:32" ht="17.25" customHeight="1">
      <c r="A996" s="437"/>
      <c r="B996" s="133"/>
      <c r="C996" s="133"/>
      <c r="D996" s="133"/>
      <c r="E996" s="133"/>
      <c r="F996" s="133"/>
      <c r="G996" s="133"/>
      <c r="H996" s="133"/>
      <c r="I996" s="133"/>
      <c r="J996" s="133"/>
      <c r="K996" s="133"/>
      <c r="L996" s="133"/>
      <c r="M996" s="133"/>
      <c r="N996" s="133"/>
      <c r="O996" s="133"/>
      <c r="P996" s="133"/>
      <c r="Q996" s="133"/>
      <c r="R996" s="133"/>
      <c r="S996" s="133"/>
      <c r="T996" s="133"/>
      <c r="U996" s="133"/>
      <c r="V996" s="133"/>
      <c r="W996" s="133"/>
      <c r="X996" s="133"/>
      <c r="Y996" s="133"/>
      <c r="Z996" s="117"/>
      <c r="AA996" s="202"/>
      <c r="AB996" s="201"/>
      <c r="AC996" s="208"/>
    </row>
    <row r="997" spans="1:32" ht="17.25" customHeight="1">
      <c r="A997" s="437"/>
      <c r="B997" s="133"/>
      <c r="C997" s="133"/>
      <c r="D997" s="133"/>
      <c r="E997" s="133"/>
      <c r="F997" s="133"/>
      <c r="G997" s="133"/>
      <c r="H997" s="133"/>
      <c r="I997" s="133"/>
      <c r="J997" s="133"/>
      <c r="K997" s="133"/>
      <c r="L997" s="133"/>
      <c r="M997" s="133"/>
      <c r="N997" s="133"/>
      <c r="O997" s="133"/>
      <c r="P997" s="133"/>
      <c r="Q997" s="133"/>
      <c r="R997" s="133"/>
      <c r="S997" s="133"/>
      <c r="T997" s="133"/>
      <c r="U997" s="133"/>
      <c r="V997" s="133"/>
      <c r="W997" s="133"/>
      <c r="X997" s="133"/>
      <c r="Y997" s="133"/>
      <c r="Z997" s="117"/>
      <c r="AA997" s="202"/>
      <c r="AB997" s="201"/>
      <c r="AC997" s="200"/>
    </row>
    <row r="998" spans="1:32" ht="17.25" customHeight="1">
      <c r="A998" s="437"/>
      <c r="B998" s="136"/>
      <c r="C998" s="132"/>
      <c r="D998" s="132"/>
      <c r="E998" s="132"/>
      <c r="F998" s="116"/>
      <c r="G998" s="116"/>
      <c r="H998" s="116"/>
      <c r="I998" s="116"/>
      <c r="J998" s="116"/>
      <c r="K998" s="116"/>
      <c r="L998" s="116"/>
      <c r="M998" s="116"/>
      <c r="N998" s="116"/>
      <c r="O998" s="116"/>
      <c r="P998" s="116"/>
      <c r="Q998" s="116"/>
      <c r="R998" s="116"/>
      <c r="S998" s="116"/>
      <c r="T998" s="116"/>
      <c r="U998" s="116"/>
      <c r="V998" s="116"/>
      <c r="W998" s="116"/>
      <c r="X998" s="117"/>
      <c r="Y998" s="117"/>
      <c r="Z998" s="117"/>
      <c r="AA998" s="202"/>
      <c r="AB998" s="201"/>
      <c r="AC998" s="200"/>
    </row>
    <row r="999" spans="1:32" ht="17.25" customHeight="1">
      <c r="B999" s="324" t="s">
        <v>1022</v>
      </c>
      <c r="C999" s="296"/>
      <c r="D999" s="324" t="s">
        <v>1037</v>
      </c>
      <c r="E999" s="296"/>
      <c r="F999" s="296"/>
      <c r="G999" s="250"/>
      <c r="H999" s="117"/>
      <c r="I999" s="193">
        <f>'Summary (DS)'!J45</f>
        <v>0</v>
      </c>
      <c r="J999" s="117"/>
      <c r="K999" s="117"/>
      <c r="L999" s="117"/>
      <c r="M999" s="117"/>
      <c r="N999" s="117"/>
      <c r="O999" s="117"/>
      <c r="P999" s="117"/>
      <c r="Q999" s="117"/>
      <c r="R999" s="117"/>
      <c r="S999" s="117"/>
      <c r="T999" s="117"/>
      <c r="U999" s="117"/>
      <c r="V999" s="117"/>
      <c r="W999" s="117"/>
      <c r="X999" s="117"/>
      <c r="Y999" s="117"/>
      <c r="Z999" s="117"/>
      <c r="AA999" s="207" t="s">
        <v>212</v>
      </c>
      <c r="AB999" s="201">
        <f>COUNTIF(AB15:AB993,"&gt;0.2")+COUNTIF(AB15:AB993,"&lt;-0.2")</f>
        <v>0</v>
      </c>
      <c r="AC999" s="200"/>
    </row>
    <row r="1000" spans="1:32" ht="17.25" customHeight="1">
      <c r="B1000" s="132"/>
      <c r="C1000" s="117"/>
      <c r="D1000" s="117"/>
      <c r="E1000" s="117"/>
      <c r="F1000" s="117"/>
      <c r="G1000" s="116"/>
      <c r="H1000" s="117"/>
      <c r="I1000" s="117"/>
      <c r="J1000" s="117"/>
      <c r="K1000" s="117"/>
      <c r="L1000" s="117"/>
      <c r="M1000" s="117"/>
      <c r="N1000" s="117"/>
      <c r="O1000" s="117"/>
      <c r="P1000" s="117"/>
      <c r="Q1000" s="117"/>
      <c r="R1000" s="117"/>
      <c r="S1000" s="117"/>
      <c r="T1000" s="117"/>
      <c r="U1000" s="117"/>
      <c r="V1000" s="117"/>
      <c r="W1000" s="117"/>
      <c r="X1000" s="117"/>
      <c r="Y1000" s="117"/>
      <c r="Z1000" s="117"/>
      <c r="AA1000" s="200"/>
      <c r="AB1000" s="201"/>
      <c r="AC1000" s="200"/>
      <c r="AF1000" s="200"/>
    </row>
    <row r="1002" spans="1:32">
      <c r="AD1002" s="206"/>
    </row>
    <row r="1004" spans="1:32">
      <c r="AA1004" s="206"/>
    </row>
  </sheetData>
  <mergeCells count="10">
    <mergeCell ref="B969:Y969"/>
    <mergeCell ref="B4:K4"/>
    <mergeCell ref="H8:K8"/>
    <mergeCell ref="M8:W8"/>
    <mergeCell ref="M2:Q2"/>
    <mergeCell ref="B2:K2"/>
    <mergeCell ref="B10:Y10"/>
    <mergeCell ref="B5:K5"/>
    <mergeCell ref="M4:W4"/>
    <mergeCell ref="B6:K6"/>
  </mergeCells>
  <conditionalFormatting sqref="M2">
    <cfRule type="containsText" dxfId="121" priority="1" operator="containsText" text="Check validation errors below">
      <formula>NOT(ISERROR(SEARCH("Check validation errors below",M2)))</formula>
    </cfRule>
  </conditionalFormatting>
  <conditionalFormatting sqref="AB1:AB1048576">
    <cfRule type="cellIs" dxfId="120" priority="2" operator="lessThan">
      <formula>0</formula>
    </cfRule>
    <cfRule type="cellIs" dxfId="119" priority="3" operator="greaterThan">
      <formula>0</formula>
    </cfRule>
  </conditionalFormatting>
  <pageMargins left="0.70866141732283472" right="0.70866141732283472" top="0.74803149606299213" bottom="0.74803149606299213" header="0.31496062992125984" footer="0.31496062992125984"/>
  <pageSetup paperSize="8" scale="46" fitToHeight="4" orientation="portrait" r:id="rId1"/>
  <headerFooter>
    <oddHeader>&amp;C&amp;"Calibri"&amp;10&amp;K000000 IN CONFIDENCE&amp;1#_x000D_</oddHeader>
    <oddFooter>&amp;LBank-Balance-Sheet-template V1.6 - rebranded 2023
Ref #20685771 1.0&amp;C_x000D_&amp;1#&amp;"Calibri"&amp;10&amp;K000000 IN CONFIDENCE</oddFooter>
  </headerFooter>
  <rowBreaks count="2" manualBreakCount="2">
    <brk id="704" max="16383" man="1"/>
    <brk id="878" max="16383" man="1"/>
  </rowBreaks>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rgb="FF00A499"/>
    <pageSetUpPr fitToPage="1"/>
  </sheetPr>
  <dimension ref="A1:AG192"/>
  <sheetViews>
    <sheetView view="pageBreakPreview" topLeftCell="A23" zoomScaleNormal="55" zoomScaleSheetLayoutView="100" workbookViewId="0">
      <selection activeCell="C24" sqref="C24"/>
    </sheetView>
  </sheetViews>
  <sheetFormatPr defaultColWidth="9.140625" defaultRowHeight="20.25"/>
  <cols>
    <col min="1" max="1" width="4.7109375" style="442" customWidth="1"/>
    <col min="2" max="2" width="6.7109375" style="35" customWidth="1"/>
    <col min="3" max="3" width="9.28515625" style="35" customWidth="1"/>
    <col min="4" max="4" width="8.28515625" style="35" customWidth="1"/>
    <col min="5" max="5" width="9" style="35" customWidth="1"/>
    <col min="6" max="6" width="10.5703125" style="35" customWidth="1"/>
    <col min="7" max="7" width="4.7109375" style="35" customWidth="1"/>
    <col min="8" max="8" width="34.7109375" style="35" customWidth="1"/>
    <col min="9" max="14" width="21.7109375" style="35" customWidth="1"/>
    <col min="15" max="15" width="3" style="35" customWidth="1"/>
    <col min="16" max="18" width="21.7109375" style="35" customWidth="1"/>
    <col min="19" max="19" width="3" style="35" customWidth="1"/>
    <col min="20" max="21" width="21.85546875" style="35" customWidth="1"/>
    <col min="22" max="22" width="3" style="35" customWidth="1"/>
    <col min="23" max="24" width="21.85546875" style="35" customWidth="1"/>
    <col min="25" max="25" width="4.7109375" style="35" customWidth="1"/>
    <col min="26" max="26" width="34.140625" style="35" customWidth="1"/>
    <col min="27" max="27" width="21.7109375" style="52" customWidth="1"/>
    <col min="28" max="16384" width="9.140625" style="35"/>
  </cols>
  <sheetData>
    <row r="1" spans="1:27" ht="9.9499999999999993" customHeight="1">
      <c r="A1" s="439"/>
      <c r="B1" s="214"/>
      <c r="C1" s="214"/>
      <c r="D1" s="214"/>
      <c r="E1" s="214"/>
      <c r="F1" s="214"/>
      <c r="G1" s="214"/>
      <c r="H1" s="214"/>
      <c r="I1" s="214"/>
      <c r="J1" s="214"/>
      <c r="K1" s="214"/>
      <c r="L1" s="214"/>
      <c r="M1" s="214"/>
      <c r="N1" s="214"/>
      <c r="O1" s="214"/>
      <c r="P1" s="214"/>
      <c r="Q1" s="214"/>
      <c r="R1" s="214"/>
      <c r="S1" s="214"/>
      <c r="T1" s="214"/>
      <c r="U1" s="214"/>
      <c r="V1" s="214"/>
      <c r="W1" s="214"/>
      <c r="X1" s="214"/>
      <c r="Y1" s="214"/>
      <c r="Z1" s="210"/>
      <c r="AA1" s="210"/>
    </row>
    <row r="2" spans="1:27" ht="37.5" customHeight="1">
      <c r="A2" s="439"/>
      <c r="B2" s="707" t="s">
        <v>1038</v>
      </c>
      <c r="C2" s="707"/>
      <c r="D2" s="707"/>
      <c r="E2" s="707"/>
      <c r="F2" s="707"/>
      <c r="G2" s="707"/>
      <c r="H2" s="707"/>
      <c r="I2" s="707"/>
      <c r="J2" s="707"/>
      <c r="K2" s="188"/>
      <c r="L2" s="188"/>
      <c r="M2" s="706" t="str">
        <f>IF(OR($AA$131&gt;0,$AA$191&gt;0),"Check validation errors below"," ")</f>
        <v xml:space="preserve"> </v>
      </c>
      <c r="N2" s="706"/>
      <c r="O2" s="706"/>
      <c r="P2" s="706"/>
      <c r="Q2" s="706"/>
      <c r="R2" s="706"/>
      <c r="S2" s="217"/>
      <c r="T2" s="218"/>
      <c r="U2" s="217"/>
      <c r="V2" s="217"/>
      <c r="W2" s="217"/>
      <c r="X2" s="217"/>
      <c r="Y2" s="216"/>
      <c r="Z2" s="211"/>
      <c r="AA2" s="161"/>
    </row>
    <row r="3" spans="1:27" ht="14.1" customHeight="1">
      <c r="A3" s="439"/>
      <c r="B3" s="192"/>
      <c r="C3" s="216"/>
      <c r="D3" s="216"/>
      <c r="E3" s="188"/>
      <c r="F3" s="188"/>
      <c r="G3" s="188"/>
      <c r="H3" s="188"/>
      <c r="I3" s="216"/>
      <c r="J3" s="216"/>
      <c r="K3" s="188"/>
      <c r="L3" s="188"/>
      <c r="M3" s="188"/>
      <c r="N3" s="218"/>
      <c r="O3" s="217"/>
      <c r="P3" s="217"/>
      <c r="Q3" s="217"/>
      <c r="R3" s="217"/>
      <c r="S3" s="217"/>
      <c r="T3" s="218"/>
      <c r="U3" s="217"/>
      <c r="V3" s="217"/>
      <c r="W3" s="217"/>
      <c r="X3" s="217"/>
      <c r="Y3" s="216"/>
      <c r="Z3" s="211"/>
      <c r="AA3" s="161"/>
    </row>
    <row r="4" spans="1:27" ht="96.6" customHeight="1">
      <c r="A4" s="439"/>
      <c r="B4" s="692" t="s">
        <v>1039</v>
      </c>
      <c r="C4" s="692"/>
      <c r="D4" s="692"/>
      <c r="E4" s="692"/>
      <c r="F4" s="692"/>
      <c r="G4" s="692"/>
      <c r="H4" s="692"/>
      <c r="I4" s="692"/>
      <c r="J4" s="692"/>
      <c r="K4" s="188"/>
      <c r="L4" s="696" t="s">
        <v>277</v>
      </c>
      <c r="M4" s="696"/>
      <c r="N4" s="696"/>
      <c r="O4" s="696"/>
      <c r="P4" s="696"/>
      <c r="Q4" s="696"/>
      <c r="R4" s="696"/>
      <c r="S4" s="696"/>
      <c r="T4" s="696"/>
      <c r="U4" s="696"/>
      <c r="V4" s="696"/>
      <c r="W4" s="217"/>
      <c r="X4" s="121"/>
      <c r="Y4" s="121"/>
      <c r="Z4" s="212"/>
      <c r="AA4" s="161"/>
    </row>
    <row r="5" spans="1:27" ht="25.5">
      <c r="A5" s="439"/>
      <c r="B5" s="673" t="s">
        <v>206</v>
      </c>
      <c r="C5" s="673"/>
      <c r="D5" s="673"/>
      <c r="E5" s="673"/>
      <c r="F5" s="673"/>
      <c r="G5" s="673"/>
      <c r="H5" s="673"/>
      <c r="I5" s="673"/>
      <c r="J5" s="673"/>
      <c r="K5" s="673"/>
      <c r="L5" s="192"/>
      <c r="M5" s="192"/>
      <c r="N5" s="192"/>
      <c r="O5" s="192"/>
      <c r="P5" s="192"/>
      <c r="Q5" s="192"/>
      <c r="R5" s="192"/>
      <c r="S5" s="192"/>
      <c r="T5" s="192"/>
      <c r="U5" s="217"/>
      <c r="V5" s="217"/>
      <c r="W5" s="217"/>
      <c r="X5" s="121"/>
      <c r="Y5" s="121"/>
      <c r="Z5" s="212"/>
      <c r="AA5" s="161"/>
    </row>
    <row r="6" spans="1:27" ht="6.6" customHeight="1">
      <c r="A6" s="439"/>
      <c r="B6" s="704"/>
      <c r="C6" s="704"/>
      <c r="D6" s="704"/>
      <c r="E6" s="704"/>
      <c r="F6" s="145"/>
      <c r="G6" s="145"/>
      <c r="H6" s="145"/>
      <c r="I6" s="145"/>
      <c r="J6" s="145"/>
      <c r="K6" s="188"/>
      <c r="L6" s="192"/>
      <c r="M6" s="192"/>
      <c r="N6" s="192"/>
      <c r="O6" s="192"/>
      <c r="P6" s="192"/>
      <c r="Q6" s="192"/>
      <c r="R6" s="192"/>
      <c r="S6" s="192"/>
      <c r="T6" s="192"/>
      <c r="U6" s="217"/>
      <c r="V6" s="217"/>
      <c r="W6" s="217"/>
      <c r="X6" s="121"/>
      <c r="Y6" s="121"/>
      <c r="Z6" s="212"/>
      <c r="AA6" s="161"/>
    </row>
    <row r="7" spans="1:27" ht="25.5">
      <c r="A7" s="439"/>
      <c r="B7" s="215"/>
      <c r="C7" s="216"/>
      <c r="D7" s="216"/>
      <c r="E7" s="188"/>
      <c r="F7" s="188"/>
      <c r="G7" s="188"/>
      <c r="H7" s="188"/>
      <c r="I7" s="216"/>
      <c r="J7" s="216"/>
      <c r="K7" s="216"/>
      <c r="L7" s="216"/>
      <c r="M7" s="218"/>
      <c r="N7" s="219"/>
      <c r="O7" s="219"/>
      <c r="P7" s="217"/>
      <c r="Q7" s="219"/>
      <c r="R7" s="219"/>
      <c r="S7" s="219"/>
      <c r="T7" s="219"/>
      <c r="U7" s="217"/>
      <c r="V7" s="217"/>
      <c r="W7" s="217"/>
      <c r="X7" s="219"/>
      <c r="Y7" s="216"/>
      <c r="Z7" s="211"/>
      <c r="AA7" s="161"/>
    </row>
    <row r="8" spans="1:27" ht="25.5">
      <c r="A8" s="439"/>
      <c r="B8" s="235" t="s">
        <v>207</v>
      </c>
      <c r="C8" s="215"/>
      <c r="D8" s="215"/>
      <c r="E8" s="215"/>
      <c r="F8" s="215"/>
      <c r="G8" s="215"/>
      <c r="H8" s="674" t="str">
        <f>Cover!$K$18</f>
        <v>Select from list</v>
      </c>
      <c r="I8" s="683"/>
      <c r="J8" s="684"/>
      <c r="K8" s="216"/>
      <c r="L8" s="674" t="str">
        <f>Cover!E10</f>
        <v>Select from list</v>
      </c>
      <c r="M8" s="683"/>
      <c r="N8" s="683"/>
      <c r="O8" s="683"/>
      <c r="P8" s="683"/>
      <c r="Q8" s="683"/>
      <c r="R8" s="683"/>
      <c r="S8" s="683"/>
      <c r="T8" s="684"/>
      <c r="U8" s="217"/>
      <c r="V8" s="220"/>
      <c r="W8" s="217"/>
      <c r="X8" s="217"/>
      <c r="Y8" s="216"/>
      <c r="Z8" s="211"/>
      <c r="AA8" s="161"/>
    </row>
    <row r="9" spans="1:27" ht="13.5" customHeight="1">
      <c r="A9" s="439"/>
      <c r="B9" s="188"/>
      <c r="C9" s="216"/>
      <c r="D9" s="238"/>
      <c r="E9" s="188"/>
      <c r="F9" s="188"/>
      <c r="G9" s="188"/>
      <c r="H9" s="188"/>
      <c r="I9" s="222"/>
      <c r="J9" s="221"/>
      <c r="K9" s="221"/>
      <c r="L9" s="216"/>
      <c r="M9" s="218"/>
      <c r="N9" s="218"/>
      <c r="O9" s="217"/>
      <c r="P9" s="217"/>
      <c r="Q9" s="217"/>
      <c r="R9" s="217"/>
      <c r="S9" s="217"/>
      <c r="T9" s="218"/>
      <c r="U9" s="217"/>
      <c r="V9" s="217"/>
      <c r="W9" s="217"/>
      <c r="X9" s="217"/>
      <c r="Y9" s="216"/>
      <c r="Z9" s="211"/>
      <c r="AA9" s="161"/>
    </row>
    <row r="10" spans="1:27" ht="39" customHeight="1">
      <c r="A10" s="439"/>
      <c r="B10" s="705" t="s">
        <v>1040</v>
      </c>
      <c r="C10" s="705"/>
      <c r="D10" s="705"/>
      <c r="E10" s="705"/>
      <c r="F10" s="705"/>
      <c r="G10" s="705"/>
      <c r="H10" s="705"/>
      <c r="I10" s="705"/>
      <c r="J10" s="705"/>
      <c r="K10" s="705"/>
      <c r="L10" s="705"/>
      <c r="M10" s="705"/>
      <c r="N10" s="705"/>
      <c r="O10" s="705"/>
      <c r="P10" s="705"/>
      <c r="Q10" s="705"/>
      <c r="R10" s="705"/>
      <c r="S10" s="705"/>
      <c r="T10" s="705"/>
      <c r="U10" s="705"/>
      <c r="V10" s="705"/>
      <c r="W10" s="705"/>
      <c r="X10" s="705"/>
      <c r="Y10" s="216"/>
      <c r="Z10" s="211"/>
      <c r="AA10" s="161"/>
    </row>
    <row r="11" spans="1:27" ht="11.1" customHeight="1">
      <c r="A11" s="439"/>
      <c r="B11" s="214"/>
      <c r="C11" s="214"/>
      <c r="D11" s="214"/>
      <c r="E11" s="188"/>
      <c r="F11" s="188"/>
      <c r="G11" s="188"/>
      <c r="H11" s="188"/>
      <c r="I11" s="214"/>
      <c r="J11" s="214"/>
      <c r="K11" s="214"/>
      <c r="L11" s="214"/>
      <c r="M11" s="214"/>
      <c r="N11" s="214"/>
      <c r="O11" s="214"/>
      <c r="P11" s="214"/>
      <c r="Q11" s="214"/>
      <c r="R11" s="214"/>
      <c r="S11" s="214"/>
      <c r="T11" s="214"/>
      <c r="U11" s="214"/>
      <c r="V11" s="214"/>
      <c r="W11" s="214"/>
      <c r="X11" s="214"/>
      <c r="Y11" s="216"/>
      <c r="Z11" s="211"/>
      <c r="AA11" s="161"/>
    </row>
    <row r="12" spans="1:27" ht="42" customHeight="1">
      <c r="A12" s="439"/>
      <c r="B12" s="709" t="s">
        <v>1041</v>
      </c>
      <c r="C12" s="710"/>
      <c r="D12" s="710"/>
      <c r="E12" s="710"/>
      <c r="F12" s="710"/>
      <c r="G12" s="710"/>
      <c r="H12" s="711"/>
      <c r="I12" s="697" t="s">
        <v>1042</v>
      </c>
      <c r="J12" s="700" t="s">
        <v>1043</v>
      </c>
      <c r="K12" s="708"/>
      <c r="L12" s="708"/>
      <c r="M12" s="701"/>
      <c r="N12" s="697" t="s">
        <v>212</v>
      </c>
      <c r="O12" s="214"/>
      <c r="P12" s="697" t="s">
        <v>1044</v>
      </c>
      <c r="Q12" s="697" t="s">
        <v>1045</v>
      </c>
      <c r="R12" s="697" t="s">
        <v>1046</v>
      </c>
      <c r="S12" s="214"/>
      <c r="T12" s="700" t="s">
        <v>1047</v>
      </c>
      <c r="U12" s="701"/>
      <c r="V12" s="214"/>
      <c r="W12" s="702" t="s">
        <v>1048</v>
      </c>
      <c r="X12" s="703"/>
      <c r="Y12" s="216"/>
      <c r="Z12" s="211"/>
      <c r="AA12" s="161"/>
    </row>
    <row r="13" spans="1:27" ht="24" customHeight="1">
      <c r="A13" s="439"/>
      <c r="B13" s="712"/>
      <c r="C13" s="713"/>
      <c r="D13" s="713"/>
      <c r="E13" s="713"/>
      <c r="F13" s="713"/>
      <c r="G13" s="713"/>
      <c r="H13" s="714"/>
      <c r="I13" s="699"/>
      <c r="J13" s="700" t="s">
        <v>1049</v>
      </c>
      <c r="K13" s="708"/>
      <c r="L13" s="701"/>
      <c r="M13" s="697" t="s">
        <v>1050</v>
      </c>
      <c r="N13" s="699"/>
      <c r="O13" s="214"/>
      <c r="P13" s="699"/>
      <c r="Q13" s="699"/>
      <c r="R13" s="699"/>
      <c r="S13" s="214"/>
      <c r="T13" s="697" t="s">
        <v>1051</v>
      </c>
      <c r="U13" s="697" t="s">
        <v>1052</v>
      </c>
      <c r="V13" s="214"/>
      <c r="W13" s="697" t="s">
        <v>1053</v>
      </c>
      <c r="X13" s="697" t="s">
        <v>1054</v>
      </c>
      <c r="Y13" s="216"/>
      <c r="Z13" s="211"/>
      <c r="AA13" s="161"/>
    </row>
    <row r="14" spans="1:27" ht="78.599999999999994" customHeight="1">
      <c r="A14" s="439"/>
      <c r="B14" s="715"/>
      <c r="C14" s="716"/>
      <c r="D14" s="716"/>
      <c r="E14" s="716"/>
      <c r="F14" s="716"/>
      <c r="G14" s="716"/>
      <c r="H14" s="717"/>
      <c r="I14" s="698"/>
      <c r="J14" s="455" t="s">
        <v>1055</v>
      </c>
      <c r="K14" s="455" t="s">
        <v>1056</v>
      </c>
      <c r="L14" s="456" t="s">
        <v>1057</v>
      </c>
      <c r="M14" s="698"/>
      <c r="N14" s="698"/>
      <c r="O14" s="214"/>
      <c r="P14" s="698"/>
      <c r="Q14" s="698" t="s">
        <v>1045</v>
      </c>
      <c r="R14" s="698" t="s">
        <v>1045</v>
      </c>
      <c r="S14" s="214"/>
      <c r="T14" s="698" t="s">
        <v>1058</v>
      </c>
      <c r="U14" s="698" t="s">
        <v>1059</v>
      </c>
      <c r="V14" s="214"/>
      <c r="W14" s="698" t="s">
        <v>1059</v>
      </c>
      <c r="X14" s="698"/>
      <c r="Y14" s="216"/>
      <c r="Z14" s="211"/>
      <c r="AA14" s="161"/>
    </row>
    <row r="15" spans="1:27" ht="17.25" customHeight="1">
      <c r="A15" s="439"/>
      <c r="B15" s="404"/>
      <c r="C15" s="404"/>
      <c r="D15" s="404"/>
      <c r="E15" s="404"/>
      <c r="F15" s="404"/>
      <c r="G15" s="404"/>
      <c r="H15" s="404"/>
      <c r="I15" s="405" t="s">
        <v>279</v>
      </c>
      <c r="J15" s="405" t="s">
        <v>280</v>
      </c>
      <c r="K15" s="405" t="s">
        <v>1060</v>
      </c>
      <c r="L15" s="405" t="s">
        <v>1061</v>
      </c>
      <c r="M15" s="405" t="s">
        <v>1062</v>
      </c>
      <c r="N15" s="405" t="s">
        <v>1063</v>
      </c>
      <c r="O15" s="237"/>
      <c r="P15" s="405" t="s">
        <v>1064</v>
      </c>
      <c r="Q15" s="405" t="s">
        <v>1065</v>
      </c>
      <c r="R15" s="405" t="s">
        <v>1066</v>
      </c>
      <c r="S15" s="237"/>
      <c r="T15" s="405" t="s">
        <v>1067</v>
      </c>
      <c r="U15" s="405" t="s">
        <v>1068</v>
      </c>
      <c r="V15" s="237"/>
      <c r="W15" s="405" t="s">
        <v>1069</v>
      </c>
      <c r="X15" s="405" t="s">
        <v>1070</v>
      </c>
      <c r="Y15" s="216"/>
      <c r="Z15" s="171" t="s">
        <v>215</v>
      </c>
      <c r="AA15" s="161"/>
    </row>
    <row r="16" spans="1:27" ht="17.25" customHeight="1">
      <c r="A16" s="439"/>
      <c r="B16" s="214"/>
      <c r="C16" s="214"/>
      <c r="D16" s="214"/>
      <c r="E16" s="214"/>
      <c r="F16" s="214"/>
      <c r="G16" s="214"/>
      <c r="H16" s="214"/>
      <c r="I16" s="214"/>
      <c r="J16" s="214"/>
      <c r="K16" s="214"/>
      <c r="L16" s="214"/>
      <c r="M16" s="214"/>
      <c r="N16" s="214"/>
      <c r="O16" s="214"/>
      <c r="P16" s="214"/>
      <c r="Q16" s="214"/>
      <c r="R16" s="214"/>
      <c r="S16" s="214"/>
      <c r="T16" s="214"/>
      <c r="U16" s="214"/>
      <c r="V16" s="214"/>
      <c r="W16" s="214"/>
      <c r="X16" s="214"/>
      <c r="Y16" s="216"/>
      <c r="Z16" s="148"/>
      <c r="AA16" s="161"/>
    </row>
    <row r="17" spans="1:27" ht="17.25" customHeight="1">
      <c r="A17" s="434">
        <v>1</v>
      </c>
      <c r="B17" s="198" t="s">
        <v>214</v>
      </c>
      <c r="C17" s="248"/>
      <c r="D17" s="575"/>
      <c r="E17" s="117"/>
      <c r="F17" s="214"/>
      <c r="G17" s="214"/>
      <c r="H17" s="214"/>
      <c r="I17" s="214"/>
      <c r="J17" s="214"/>
      <c r="K17" s="214"/>
      <c r="L17" s="214"/>
      <c r="M17" s="214"/>
      <c r="N17" s="298">
        <f>'1 Counterparty'!K16</f>
        <v>0</v>
      </c>
      <c r="O17" s="214"/>
      <c r="P17" s="214"/>
      <c r="Q17" s="214"/>
      <c r="R17" s="214"/>
      <c r="S17" s="214"/>
      <c r="T17" s="214"/>
      <c r="U17" s="214"/>
      <c r="V17" s="214"/>
      <c r="W17" s="214"/>
      <c r="X17" s="214"/>
      <c r="Y17" s="216"/>
      <c r="Z17" s="172" t="s">
        <v>219</v>
      </c>
      <c r="AA17" s="161">
        <f>N17-'1 Counterparty'!K16</f>
        <v>0</v>
      </c>
    </row>
    <row r="18" spans="1:27" ht="17.25" customHeight="1">
      <c r="A18" s="434"/>
      <c r="B18" s="136"/>
      <c r="C18" s="575"/>
      <c r="D18" s="575"/>
      <c r="E18" s="117"/>
      <c r="F18" s="214"/>
      <c r="G18" s="214"/>
      <c r="H18" s="214"/>
      <c r="I18" s="214"/>
      <c r="J18" s="214"/>
      <c r="K18" s="214"/>
      <c r="L18" s="214"/>
      <c r="M18" s="214"/>
      <c r="N18" s="143"/>
      <c r="O18" s="214"/>
      <c r="P18" s="214"/>
      <c r="Q18" s="214"/>
      <c r="R18" s="214"/>
      <c r="S18" s="214"/>
      <c r="T18" s="214"/>
      <c r="U18" s="214"/>
      <c r="V18" s="214"/>
      <c r="W18" s="214"/>
      <c r="X18" s="214"/>
      <c r="Y18" s="216"/>
      <c r="Z18" s="148"/>
      <c r="AA18" s="161"/>
    </row>
    <row r="19" spans="1:27" ht="17.25" customHeight="1">
      <c r="A19" s="434">
        <v>2</v>
      </c>
      <c r="B19" s="198" t="s">
        <v>217</v>
      </c>
      <c r="C19" s="256"/>
      <c r="D19" s="138"/>
      <c r="E19" s="117"/>
      <c r="F19" s="214"/>
      <c r="G19" s="214"/>
      <c r="H19" s="214"/>
      <c r="I19" s="214"/>
      <c r="J19" s="214"/>
      <c r="K19" s="214"/>
      <c r="L19" s="214"/>
      <c r="M19" s="214"/>
      <c r="N19" s="298">
        <f>'1 Counterparty'!K18</f>
        <v>0</v>
      </c>
      <c r="O19" s="214"/>
      <c r="P19" s="214"/>
      <c r="Q19" s="214"/>
      <c r="R19" s="214"/>
      <c r="S19" s="214"/>
      <c r="T19" s="214"/>
      <c r="U19" s="214"/>
      <c r="V19" s="214"/>
      <c r="W19" s="214"/>
      <c r="X19" s="214"/>
      <c r="Y19" s="216"/>
      <c r="Z19" s="172" t="s">
        <v>219</v>
      </c>
      <c r="AA19" s="161">
        <f>N19-'1 Counterparty'!K18</f>
        <v>0</v>
      </c>
    </row>
    <row r="20" spans="1:27" ht="17.25" customHeight="1">
      <c r="A20" s="434"/>
      <c r="B20" s="136"/>
      <c r="C20" s="137"/>
      <c r="D20" s="138"/>
      <c r="E20" s="117"/>
      <c r="F20" s="214"/>
      <c r="G20" s="214"/>
      <c r="H20" s="214"/>
      <c r="I20" s="214"/>
      <c r="J20" s="214"/>
      <c r="K20" s="214"/>
      <c r="L20" s="214"/>
      <c r="M20" s="214"/>
      <c r="N20" s="214"/>
      <c r="O20" s="214"/>
      <c r="P20" s="214"/>
      <c r="Q20" s="214"/>
      <c r="R20" s="214"/>
      <c r="S20" s="214"/>
      <c r="T20" s="214"/>
      <c r="U20" s="214"/>
      <c r="V20" s="214"/>
      <c r="W20" s="214"/>
      <c r="X20" s="214"/>
      <c r="Y20" s="216"/>
      <c r="Z20" s="211"/>
      <c r="AA20" s="161"/>
    </row>
    <row r="21" spans="1:27" ht="17.25" customHeight="1">
      <c r="A21" s="434">
        <v>3</v>
      </c>
      <c r="B21" s="429" t="s">
        <v>221</v>
      </c>
      <c r="C21" s="248"/>
      <c r="D21" s="575"/>
      <c r="E21" s="117"/>
      <c r="F21" s="214"/>
      <c r="G21" s="214"/>
      <c r="H21" s="214"/>
      <c r="I21" s="239">
        <f>SUM(I22:I24)</f>
        <v>0</v>
      </c>
      <c r="J21" s="239">
        <f t="shared" ref="J21" si="0">SUM(J22:J24)</f>
        <v>0</v>
      </c>
      <c r="K21" s="239">
        <f t="shared" ref="K21" si="1">SUM(K22:K24)</f>
        <v>0</v>
      </c>
      <c r="L21" s="239">
        <f t="shared" ref="L21" si="2">SUM(L22:L24)</f>
        <v>0</v>
      </c>
      <c r="M21" s="239">
        <f t="shared" ref="M21" si="3">SUM(M22:M24)</f>
        <v>0</v>
      </c>
      <c r="N21" s="239">
        <f>SUM(I21:M21)</f>
        <v>0</v>
      </c>
      <c r="O21" s="214"/>
      <c r="P21" s="239">
        <f t="shared" ref="P21" si="4">SUM(P22:P24)</f>
        <v>0</v>
      </c>
      <c r="Q21" s="239">
        <f t="shared" ref="Q21" si="5">SUM(Q22:Q24)</f>
        <v>0</v>
      </c>
      <c r="R21" s="239">
        <f>SUM(P21:Q21)</f>
        <v>0</v>
      </c>
      <c r="S21" s="214"/>
      <c r="T21" s="240"/>
      <c r="U21" s="240"/>
      <c r="V21" s="214"/>
      <c r="W21" s="239">
        <f t="shared" ref="W21:X21" si="6">SUM(W22:W24)</f>
        <v>0</v>
      </c>
      <c r="X21" s="239">
        <f t="shared" si="6"/>
        <v>0</v>
      </c>
      <c r="Y21" s="216"/>
      <c r="Z21" s="172" t="s">
        <v>219</v>
      </c>
      <c r="AA21" s="161">
        <f>N21-'1 Counterparty'!K42</f>
        <v>0</v>
      </c>
    </row>
    <row r="22" spans="1:27" ht="17.25" customHeight="1">
      <c r="A22" s="434"/>
      <c r="B22" s="185">
        <v>3.1</v>
      </c>
      <c r="C22" s="250" t="s">
        <v>222</v>
      </c>
      <c r="D22" s="575"/>
      <c r="E22" s="117"/>
      <c r="F22" s="214"/>
      <c r="G22" s="214"/>
      <c r="H22" s="214"/>
      <c r="I22" s="240"/>
      <c r="J22" s="240"/>
      <c r="K22" s="240"/>
      <c r="L22" s="240"/>
      <c r="M22" s="240"/>
      <c r="N22" s="239">
        <f>SUM(I22:M22)</f>
        <v>0</v>
      </c>
      <c r="O22" s="214"/>
      <c r="P22" s="240"/>
      <c r="Q22" s="240"/>
      <c r="R22" s="239">
        <f t="shared" ref="R22:R26" si="7">SUM(P22:Q22)</f>
        <v>0</v>
      </c>
      <c r="S22" s="214"/>
      <c r="T22" s="240"/>
      <c r="U22" s="240"/>
      <c r="V22" s="214"/>
      <c r="W22" s="240"/>
      <c r="X22" s="240"/>
      <c r="Y22" s="216"/>
      <c r="Z22" s="172" t="s">
        <v>219</v>
      </c>
      <c r="AA22" s="161">
        <f>N22-'1 Counterparty'!K44</f>
        <v>0</v>
      </c>
    </row>
    <row r="23" spans="1:27" ht="17.25" customHeight="1">
      <c r="A23" s="434"/>
      <c r="B23" s="185">
        <v>3.2</v>
      </c>
      <c r="C23" s="250" t="s">
        <v>223</v>
      </c>
      <c r="D23" s="575"/>
      <c r="E23" s="117"/>
      <c r="F23" s="214"/>
      <c r="G23" s="214"/>
      <c r="H23" s="214"/>
      <c r="I23" s="240"/>
      <c r="J23" s="240"/>
      <c r="K23" s="240"/>
      <c r="L23" s="240"/>
      <c r="M23" s="240"/>
      <c r="N23" s="239">
        <f>SUM(I23:M23)</f>
        <v>0</v>
      </c>
      <c r="O23" s="214"/>
      <c r="P23" s="240"/>
      <c r="Q23" s="240"/>
      <c r="R23" s="239">
        <f t="shared" si="7"/>
        <v>0</v>
      </c>
      <c r="S23" s="214"/>
      <c r="T23" s="240"/>
      <c r="U23" s="240"/>
      <c r="V23" s="214"/>
      <c r="W23" s="240"/>
      <c r="X23" s="240"/>
      <c r="Y23" s="216"/>
      <c r="Z23" s="172" t="s">
        <v>219</v>
      </c>
      <c r="AA23" s="161">
        <f>N23-'1 Counterparty'!K66</f>
        <v>0</v>
      </c>
    </row>
    <row r="24" spans="1:27" ht="17.25" customHeight="1">
      <c r="A24" s="434"/>
      <c r="B24" s="185">
        <v>3.9</v>
      </c>
      <c r="C24" s="250" t="s">
        <v>224</v>
      </c>
      <c r="D24" s="575"/>
      <c r="E24" s="117"/>
      <c r="F24" s="214"/>
      <c r="G24" s="214"/>
      <c r="H24" s="214"/>
      <c r="I24" s="240"/>
      <c r="J24" s="240"/>
      <c r="K24" s="240"/>
      <c r="L24" s="240"/>
      <c r="M24" s="240"/>
      <c r="N24" s="239">
        <f>SUM(I24:M24)</f>
        <v>0</v>
      </c>
      <c r="O24" s="214"/>
      <c r="P24" s="240"/>
      <c r="Q24" s="240"/>
      <c r="R24" s="239">
        <f t="shared" si="7"/>
        <v>0</v>
      </c>
      <c r="S24" s="214"/>
      <c r="T24" s="240"/>
      <c r="U24" s="240"/>
      <c r="V24" s="214"/>
      <c r="W24" s="240"/>
      <c r="X24" s="240"/>
      <c r="Y24" s="216"/>
      <c r="Z24" s="172" t="s">
        <v>219</v>
      </c>
      <c r="AA24" s="161">
        <f>N24-'1 Counterparty'!K88</f>
        <v>0</v>
      </c>
    </row>
    <row r="25" spans="1:27" ht="17.25" customHeight="1">
      <c r="A25" s="434"/>
      <c r="B25" s="136"/>
      <c r="C25" s="575"/>
      <c r="D25" s="575"/>
      <c r="E25" s="117"/>
      <c r="F25" s="214"/>
      <c r="G25" s="214"/>
      <c r="H25" s="214"/>
      <c r="I25" s="214"/>
      <c r="J25" s="214"/>
      <c r="K25" s="214"/>
      <c r="L25" s="214"/>
      <c r="M25" s="214"/>
      <c r="N25" s="214"/>
      <c r="O25" s="214"/>
      <c r="P25" s="214"/>
      <c r="Q25" s="214"/>
      <c r="R25" s="214"/>
      <c r="S25" s="214"/>
      <c r="T25" s="214"/>
      <c r="U25" s="214"/>
      <c r="V25" s="214"/>
      <c r="W25" s="214"/>
      <c r="X25" s="214"/>
      <c r="Y25" s="216"/>
      <c r="Z25" s="211"/>
      <c r="AA25" s="161"/>
    </row>
    <row r="26" spans="1:27" ht="17.25" customHeight="1">
      <c r="A26" s="433">
        <v>4</v>
      </c>
      <c r="B26" s="198" t="s">
        <v>317</v>
      </c>
      <c r="C26" s="237"/>
      <c r="D26" s="214"/>
      <c r="E26" s="214"/>
      <c r="F26" s="214"/>
      <c r="G26" s="214"/>
      <c r="H26" s="214"/>
      <c r="I26" s="239">
        <f>I28+I32+I36+I40+I115</f>
        <v>0</v>
      </c>
      <c r="J26" s="239">
        <f t="shared" ref="J26:M26" si="8">J28+J32+J36+J40+J115</f>
        <v>0</v>
      </c>
      <c r="K26" s="239">
        <f t="shared" si="8"/>
        <v>0</v>
      </c>
      <c r="L26" s="239">
        <f t="shared" si="8"/>
        <v>0</v>
      </c>
      <c r="M26" s="239">
        <f t="shared" si="8"/>
        <v>0</v>
      </c>
      <c r="N26" s="239">
        <f>SUM(I26:M26)</f>
        <v>0</v>
      </c>
      <c r="O26" s="214"/>
      <c r="P26" s="239">
        <f t="shared" ref="P26" si="9">P28+P32+P36+P40+P115</f>
        <v>0</v>
      </c>
      <c r="Q26" s="239">
        <f>Q28+Q32+Q36+Q40+Q115+Q117</f>
        <v>0</v>
      </c>
      <c r="R26" s="239">
        <f t="shared" si="7"/>
        <v>0</v>
      </c>
      <c r="S26" s="214"/>
      <c r="T26" s="240"/>
      <c r="U26" s="240"/>
      <c r="V26" s="214"/>
      <c r="W26" s="239">
        <f>W28+W32+W36+W40+W115</f>
        <v>0</v>
      </c>
      <c r="X26" s="239">
        <f t="shared" ref="X26" si="10">X28+X32+X36+X40+X115</f>
        <v>0</v>
      </c>
      <c r="Y26" s="216"/>
      <c r="Z26" s="172" t="s">
        <v>219</v>
      </c>
      <c r="AA26" s="161">
        <f>N26-'1 Counterparty'!K112</f>
        <v>0</v>
      </c>
    </row>
    <row r="27" spans="1:27" ht="17.25" customHeight="1">
      <c r="A27" s="433"/>
      <c r="B27" s="129"/>
      <c r="C27" s="214"/>
      <c r="D27" s="214"/>
      <c r="E27" s="214"/>
      <c r="F27" s="214"/>
      <c r="G27" s="214"/>
      <c r="H27" s="214"/>
      <c r="I27" s="214"/>
      <c r="J27" s="214"/>
      <c r="K27" s="214"/>
      <c r="L27" s="214"/>
      <c r="M27" s="214"/>
      <c r="N27" s="214"/>
      <c r="O27" s="214"/>
      <c r="P27" s="214"/>
      <c r="Q27" s="214"/>
      <c r="R27" s="214"/>
      <c r="S27" s="214"/>
      <c r="T27" s="214"/>
      <c r="U27" s="214"/>
      <c r="V27" s="214"/>
      <c r="W27" s="214"/>
      <c r="X27" s="214"/>
      <c r="Y27" s="216"/>
      <c r="Z27" s="172"/>
      <c r="AA27" s="161"/>
    </row>
    <row r="28" spans="1:27" ht="17.25" customHeight="1">
      <c r="A28" s="433"/>
      <c r="B28" s="249">
        <v>4.0999999999999996</v>
      </c>
      <c r="C28" s="199" t="s">
        <v>389</v>
      </c>
      <c r="D28" s="236"/>
      <c r="E28" s="214"/>
      <c r="F28" s="214"/>
      <c r="G28" s="214"/>
      <c r="H28" s="214"/>
      <c r="I28" s="239">
        <f>SUM(I29:I30)</f>
        <v>0</v>
      </c>
      <c r="J28" s="239">
        <f t="shared" ref="J28:M28" si="11">SUM(J29:J30)</f>
        <v>0</v>
      </c>
      <c r="K28" s="239">
        <f t="shared" si="11"/>
        <v>0</v>
      </c>
      <c r="L28" s="239">
        <f t="shared" si="11"/>
        <v>0</v>
      </c>
      <c r="M28" s="239">
        <f t="shared" si="11"/>
        <v>0</v>
      </c>
      <c r="N28" s="239">
        <f>SUM(I28:M28)</f>
        <v>0</v>
      </c>
      <c r="O28" s="214"/>
      <c r="P28" s="239">
        <f t="shared" ref="P28:Q28" si="12">SUM(P29:P30)</f>
        <v>0</v>
      </c>
      <c r="Q28" s="239">
        <f t="shared" si="12"/>
        <v>0</v>
      </c>
      <c r="R28" s="239">
        <f t="shared" ref="R28" si="13">SUM(P28:Q28)</f>
        <v>0</v>
      </c>
      <c r="S28" s="214"/>
      <c r="T28" s="240"/>
      <c r="U28" s="240"/>
      <c r="V28" s="214"/>
      <c r="W28" s="239">
        <f t="shared" ref="W28:X28" si="14">SUM(W29:W30)</f>
        <v>0</v>
      </c>
      <c r="X28" s="239">
        <f t="shared" si="14"/>
        <v>0</v>
      </c>
      <c r="Y28" s="216"/>
      <c r="Z28" s="172" t="s">
        <v>219</v>
      </c>
      <c r="AA28" s="161">
        <f>N28-'2 Assets by repricing'!I31</f>
        <v>0</v>
      </c>
    </row>
    <row r="29" spans="1:27" ht="17.25" customHeight="1">
      <c r="A29" s="433"/>
      <c r="B29" s="129"/>
      <c r="C29" s="520">
        <v>4.1100000000000003</v>
      </c>
      <c r="D29" s="520" t="s">
        <v>286</v>
      </c>
      <c r="E29" s="214"/>
      <c r="F29" s="214"/>
      <c r="G29" s="214"/>
      <c r="H29" s="214"/>
      <c r="I29" s="240"/>
      <c r="J29" s="240"/>
      <c r="K29" s="240"/>
      <c r="L29" s="240"/>
      <c r="M29" s="240"/>
      <c r="N29" s="239">
        <f>SUM(I29:M29)</f>
        <v>0</v>
      </c>
      <c r="O29" s="214"/>
      <c r="P29" s="240"/>
      <c r="Q29" s="240"/>
      <c r="R29" s="239">
        <f t="shared" ref="R29:R30" si="15">SUM(P29:Q29)</f>
        <v>0</v>
      </c>
      <c r="S29" s="214"/>
      <c r="T29" s="240"/>
      <c r="U29" s="240"/>
      <c r="V29" s="214"/>
      <c r="W29" s="240"/>
      <c r="X29" s="240"/>
      <c r="Y29" s="216"/>
      <c r="Z29" s="172" t="s">
        <v>219</v>
      </c>
      <c r="AA29" s="161">
        <f>N29-'2 Assets by repricing'!I33</f>
        <v>0</v>
      </c>
    </row>
    <row r="30" spans="1:27" ht="17.25" customHeight="1">
      <c r="A30" s="433"/>
      <c r="B30" s="129"/>
      <c r="C30" s="520">
        <v>4.1900000000000004</v>
      </c>
      <c r="D30" s="520" t="s">
        <v>336</v>
      </c>
      <c r="E30" s="214"/>
      <c r="F30" s="214"/>
      <c r="G30" s="214"/>
      <c r="H30" s="214"/>
      <c r="I30" s="240"/>
      <c r="J30" s="240"/>
      <c r="K30" s="240"/>
      <c r="L30" s="240"/>
      <c r="M30" s="240"/>
      <c r="N30" s="239">
        <f>SUM(I30:M30)</f>
        <v>0</v>
      </c>
      <c r="O30" s="214"/>
      <c r="P30" s="240"/>
      <c r="Q30" s="240"/>
      <c r="R30" s="239">
        <f t="shared" si="15"/>
        <v>0</v>
      </c>
      <c r="S30" s="214"/>
      <c r="T30" s="240"/>
      <c r="U30" s="240"/>
      <c r="V30" s="214"/>
      <c r="W30" s="240"/>
      <c r="X30" s="240"/>
      <c r="Y30" s="216"/>
      <c r="Z30" s="172" t="s">
        <v>219</v>
      </c>
      <c r="AA30" s="161">
        <f>N30-'2 Assets by repricing'!I41</f>
        <v>0</v>
      </c>
    </row>
    <row r="31" spans="1:27" ht="17.25" customHeight="1">
      <c r="A31" s="433"/>
      <c r="B31" s="129"/>
      <c r="C31" s="214"/>
      <c r="D31" s="214"/>
      <c r="E31" s="214"/>
      <c r="F31" s="214"/>
      <c r="G31" s="214"/>
      <c r="H31" s="214"/>
      <c r="I31" s="214"/>
      <c r="J31" s="214"/>
      <c r="K31" s="214"/>
      <c r="L31" s="214"/>
      <c r="M31" s="214"/>
      <c r="N31" s="214"/>
      <c r="O31" s="214"/>
      <c r="P31" s="214"/>
      <c r="Q31" s="214"/>
      <c r="R31" s="214"/>
      <c r="S31" s="214"/>
      <c r="T31" s="214"/>
      <c r="U31" s="214"/>
      <c r="V31" s="214"/>
      <c r="W31" s="214"/>
      <c r="X31" s="214"/>
      <c r="Y31" s="216"/>
      <c r="Z31" s="172"/>
      <c r="AA31" s="161"/>
    </row>
    <row r="32" spans="1:27" ht="17.25" customHeight="1">
      <c r="A32" s="433"/>
      <c r="B32" s="249">
        <v>4.2</v>
      </c>
      <c r="C32" s="199" t="s">
        <v>405</v>
      </c>
      <c r="D32" s="236"/>
      <c r="E32" s="236"/>
      <c r="F32" s="214"/>
      <c r="G32" s="214"/>
      <c r="H32" s="214"/>
      <c r="I32" s="239">
        <f>SUM(I33:I34)</f>
        <v>0</v>
      </c>
      <c r="J32" s="239">
        <f t="shared" ref="J32:M32" si="16">SUM(J33:J34)</f>
        <v>0</v>
      </c>
      <c r="K32" s="239">
        <f t="shared" si="16"/>
        <v>0</v>
      </c>
      <c r="L32" s="239">
        <f t="shared" si="16"/>
        <v>0</v>
      </c>
      <c r="M32" s="239">
        <f t="shared" si="16"/>
        <v>0</v>
      </c>
      <c r="N32" s="239">
        <f>SUM(I32:M32)</f>
        <v>0</v>
      </c>
      <c r="O32" s="214"/>
      <c r="P32" s="239">
        <f t="shared" ref="P32:Q32" si="17">SUM(P33:P34)</f>
        <v>0</v>
      </c>
      <c r="Q32" s="239">
        <f t="shared" si="17"/>
        <v>0</v>
      </c>
      <c r="R32" s="239">
        <f t="shared" ref="R32:R34" si="18">SUM(P32:Q32)</f>
        <v>0</v>
      </c>
      <c r="S32" s="214"/>
      <c r="T32" s="240"/>
      <c r="U32" s="240"/>
      <c r="V32" s="214"/>
      <c r="W32" s="239">
        <f t="shared" ref="W32:X32" si="19">SUM(W33:W34)</f>
        <v>0</v>
      </c>
      <c r="X32" s="239">
        <f t="shared" si="19"/>
        <v>0</v>
      </c>
      <c r="Y32" s="216"/>
      <c r="Z32" s="172" t="s">
        <v>219</v>
      </c>
      <c r="AA32" s="161">
        <f>N32-'2 Assets by repricing'!I49</f>
        <v>0</v>
      </c>
    </row>
    <row r="33" spans="1:27" ht="17.25" customHeight="1">
      <c r="A33" s="433"/>
      <c r="B33" s="129"/>
      <c r="C33" s="117">
        <v>4.21</v>
      </c>
      <c r="D33" s="117" t="s">
        <v>286</v>
      </c>
      <c r="E33" s="214"/>
      <c r="F33" s="214"/>
      <c r="G33" s="214"/>
      <c r="H33" s="214"/>
      <c r="I33" s="240"/>
      <c r="J33" s="240"/>
      <c r="K33" s="240"/>
      <c r="L33" s="240"/>
      <c r="M33" s="240"/>
      <c r="N33" s="239">
        <f>SUM(I33:M33)</f>
        <v>0</v>
      </c>
      <c r="O33" s="214"/>
      <c r="P33" s="240"/>
      <c r="Q33" s="240"/>
      <c r="R33" s="239">
        <f t="shared" si="18"/>
        <v>0</v>
      </c>
      <c r="S33" s="214"/>
      <c r="T33" s="240"/>
      <c r="U33" s="240"/>
      <c r="V33" s="214"/>
      <c r="W33" s="240"/>
      <c r="X33" s="240"/>
      <c r="Y33" s="216"/>
      <c r="Z33" s="172" t="s">
        <v>219</v>
      </c>
      <c r="AA33" s="161">
        <f>N33-'2 Assets by repricing'!I51</f>
        <v>0</v>
      </c>
    </row>
    <row r="34" spans="1:27" ht="17.25" customHeight="1">
      <c r="A34" s="433"/>
      <c r="B34" s="129"/>
      <c r="C34" s="117">
        <v>4.29</v>
      </c>
      <c r="D34" s="117" t="s">
        <v>336</v>
      </c>
      <c r="E34" s="214"/>
      <c r="F34" s="214"/>
      <c r="G34" s="214"/>
      <c r="H34" s="214"/>
      <c r="I34" s="240"/>
      <c r="J34" s="240"/>
      <c r="K34" s="240"/>
      <c r="L34" s="240"/>
      <c r="M34" s="240"/>
      <c r="N34" s="239">
        <f>SUM(I34:M34)</f>
        <v>0</v>
      </c>
      <c r="O34" s="214"/>
      <c r="P34" s="240"/>
      <c r="Q34" s="240"/>
      <c r="R34" s="239">
        <f t="shared" si="18"/>
        <v>0</v>
      </c>
      <c r="S34" s="214"/>
      <c r="T34" s="240"/>
      <c r="U34" s="240"/>
      <c r="V34" s="214"/>
      <c r="W34" s="240"/>
      <c r="X34" s="240"/>
      <c r="Y34" s="216"/>
      <c r="Z34" s="172" t="s">
        <v>219</v>
      </c>
      <c r="AA34" s="161">
        <f>N34-'2 Assets by repricing'!I310</f>
        <v>0</v>
      </c>
    </row>
    <row r="35" spans="1:27" ht="17.25" customHeight="1">
      <c r="A35" s="433"/>
      <c r="B35" s="129"/>
      <c r="C35" s="214"/>
      <c r="D35" s="214"/>
      <c r="E35" s="214"/>
      <c r="F35" s="214"/>
      <c r="G35" s="214"/>
      <c r="H35" s="214"/>
      <c r="I35" s="214"/>
      <c r="J35" s="214"/>
      <c r="K35" s="214"/>
      <c r="L35" s="214"/>
      <c r="M35" s="214"/>
      <c r="N35" s="214"/>
      <c r="O35" s="214"/>
      <c r="P35" s="214"/>
      <c r="Q35" s="214"/>
      <c r="R35" s="214"/>
      <c r="S35" s="214"/>
      <c r="T35" s="214"/>
      <c r="U35" s="214"/>
      <c r="V35" s="214"/>
      <c r="W35" s="214"/>
      <c r="X35" s="214"/>
      <c r="Y35" s="216"/>
      <c r="Z35" s="172"/>
      <c r="AA35" s="161"/>
    </row>
    <row r="36" spans="1:27" ht="17.25" customHeight="1">
      <c r="A36" s="433"/>
      <c r="B36" s="249">
        <v>4.3</v>
      </c>
      <c r="C36" s="199" t="s">
        <v>597</v>
      </c>
      <c r="D36" s="214"/>
      <c r="E36" s="214"/>
      <c r="F36" s="214"/>
      <c r="G36" s="214"/>
      <c r="H36" s="214"/>
      <c r="I36" s="239">
        <f>SUM(I37:I38)</f>
        <v>0</v>
      </c>
      <c r="J36" s="239">
        <f t="shared" ref="J36:M36" si="20">SUM(J37:J38)</f>
        <v>0</v>
      </c>
      <c r="K36" s="239">
        <f t="shared" si="20"/>
        <v>0</v>
      </c>
      <c r="L36" s="239">
        <f t="shared" si="20"/>
        <v>0</v>
      </c>
      <c r="M36" s="239">
        <f t="shared" si="20"/>
        <v>0</v>
      </c>
      <c r="N36" s="239">
        <f>SUM(I36:M36)</f>
        <v>0</v>
      </c>
      <c r="O36" s="214"/>
      <c r="P36" s="239">
        <f t="shared" ref="P36:Q36" si="21">SUM(P37:P38)</f>
        <v>0</v>
      </c>
      <c r="Q36" s="239">
        <f t="shared" si="21"/>
        <v>0</v>
      </c>
      <c r="R36" s="239">
        <f t="shared" ref="R36:R38" si="22">SUM(P36:Q36)</f>
        <v>0</v>
      </c>
      <c r="S36" s="214"/>
      <c r="T36" s="240"/>
      <c r="U36" s="240"/>
      <c r="V36" s="214"/>
      <c r="W36" s="239">
        <f t="shared" ref="W36:X36" si="23">SUM(W37:W38)</f>
        <v>0</v>
      </c>
      <c r="X36" s="239">
        <f t="shared" si="23"/>
        <v>0</v>
      </c>
      <c r="Y36" s="216"/>
      <c r="Z36" s="172" t="s">
        <v>219</v>
      </c>
      <c r="AA36" s="161">
        <f>N36-'2 Assets by repricing'!I330</f>
        <v>0</v>
      </c>
    </row>
    <row r="37" spans="1:27" ht="17.25" customHeight="1">
      <c r="A37" s="433"/>
      <c r="B37" s="129"/>
      <c r="C37" s="117">
        <v>4.3099999999999996</v>
      </c>
      <c r="D37" s="117" t="s">
        <v>286</v>
      </c>
      <c r="E37" s="214"/>
      <c r="F37" s="214"/>
      <c r="G37" s="214"/>
      <c r="H37" s="214"/>
      <c r="I37" s="240"/>
      <c r="J37" s="240"/>
      <c r="K37" s="240"/>
      <c r="L37" s="240"/>
      <c r="M37" s="240"/>
      <c r="N37" s="239">
        <f>SUM(I37:M37)</f>
        <v>0</v>
      </c>
      <c r="O37" s="214"/>
      <c r="P37" s="240"/>
      <c r="Q37" s="240"/>
      <c r="R37" s="239">
        <f t="shared" si="22"/>
        <v>0</v>
      </c>
      <c r="S37" s="214"/>
      <c r="T37" s="240"/>
      <c r="U37" s="240"/>
      <c r="V37" s="214"/>
      <c r="W37" s="240"/>
      <c r="X37" s="240"/>
      <c r="Y37" s="216"/>
      <c r="Z37" s="172" t="s">
        <v>219</v>
      </c>
      <c r="AA37" s="161">
        <f>N37-'2 Assets by repricing'!I332</f>
        <v>0</v>
      </c>
    </row>
    <row r="38" spans="1:27" ht="17.25" customHeight="1">
      <c r="A38" s="433"/>
      <c r="B38" s="129"/>
      <c r="C38" s="117">
        <v>4.3899999999999997</v>
      </c>
      <c r="D38" s="117" t="s">
        <v>336</v>
      </c>
      <c r="E38" s="214"/>
      <c r="F38" s="214"/>
      <c r="G38" s="214"/>
      <c r="H38" s="214"/>
      <c r="I38" s="240"/>
      <c r="J38" s="240"/>
      <c r="K38" s="240"/>
      <c r="L38" s="240"/>
      <c r="M38" s="240"/>
      <c r="N38" s="239">
        <f>SUM(I38:M38)</f>
        <v>0</v>
      </c>
      <c r="O38" s="214"/>
      <c r="P38" s="240"/>
      <c r="Q38" s="240"/>
      <c r="R38" s="239">
        <f t="shared" si="22"/>
        <v>0</v>
      </c>
      <c r="S38" s="214"/>
      <c r="T38" s="240"/>
      <c r="U38" s="240"/>
      <c r="V38" s="214"/>
      <c r="W38" s="240"/>
      <c r="X38" s="240"/>
      <c r="Y38" s="216"/>
      <c r="Z38" s="172" t="s">
        <v>219</v>
      </c>
      <c r="AA38" s="161">
        <f>N38-'2 Assets by repricing'!I599</f>
        <v>0</v>
      </c>
    </row>
    <row r="39" spans="1:27" ht="17.25" customHeight="1">
      <c r="A39" s="433"/>
      <c r="B39" s="129"/>
      <c r="C39" s="214"/>
      <c r="D39" s="214"/>
      <c r="E39" s="214"/>
      <c r="F39" s="214"/>
      <c r="G39" s="214"/>
      <c r="H39" s="214"/>
      <c r="I39" s="214"/>
      <c r="J39" s="214"/>
      <c r="K39" s="214"/>
      <c r="L39" s="214"/>
      <c r="M39" s="214"/>
      <c r="N39" s="214"/>
      <c r="O39" s="214"/>
      <c r="P39" s="214"/>
      <c r="Q39" s="214"/>
      <c r="R39" s="214"/>
      <c r="S39" s="214"/>
      <c r="T39" s="214"/>
      <c r="U39" s="214"/>
      <c r="V39" s="214"/>
      <c r="W39" s="214"/>
      <c r="X39" s="214"/>
      <c r="Y39" s="216"/>
      <c r="Z39" s="172"/>
      <c r="AA39" s="161"/>
    </row>
    <row r="40" spans="1:27" ht="17.25" customHeight="1">
      <c r="A40" s="433"/>
      <c r="B40" s="249">
        <v>4.4000000000000004</v>
      </c>
      <c r="C40" s="199" t="s">
        <v>775</v>
      </c>
      <c r="D40" s="236"/>
      <c r="E40" s="214"/>
      <c r="F40" s="214"/>
      <c r="G40" s="214"/>
      <c r="H40" s="214"/>
      <c r="I40" s="239">
        <f>I42+I108</f>
        <v>0</v>
      </c>
      <c r="J40" s="239">
        <f t="shared" ref="J40:M40" si="24">J42+J108</f>
        <v>0</v>
      </c>
      <c r="K40" s="239">
        <f t="shared" si="24"/>
        <v>0</v>
      </c>
      <c r="L40" s="239">
        <f t="shared" si="24"/>
        <v>0</v>
      </c>
      <c r="M40" s="239">
        <f t="shared" si="24"/>
        <v>0</v>
      </c>
      <c r="N40" s="239">
        <f>SUM(I40:M40)</f>
        <v>0</v>
      </c>
      <c r="O40" s="214"/>
      <c r="P40" s="239">
        <f t="shared" ref="P40:Q40" si="25">P42+P108</f>
        <v>0</v>
      </c>
      <c r="Q40" s="239">
        <f t="shared" si="25"/>
        <v>0</v>
      </c>
      <c r="R40" s="239">
        <f t="shared" ref="R40" si="26">SUM(P40:Q40)</f>
        <v>0</v>
      </c>
      <c r="S40" s="214"/>
      <c r="T40" s="240"/>
      <c r="U40" s="240"/>
      <c r="V40" s="214"/>
      <c r="W40" s="239">
        <f t="shared" ref="W40:X40" si="27">W42+W108</f>
        <v>0</v>
      </c>
      <c r="X40" s="239">
        <f t="shared" si="27"/>
        <v>0</v>
      </c>
      <c r="Y40" s="216"/>
      <c r="Z40" s="172" t="s">
        <v>219</v>
      </c>
      <c r="AA40" s="161">
        <f>N40-'2 Assets by repricing'!I619</f>
        <v>0</v>
      </c>
    </row>
    <row r="41" spans="1:27" ht="17.25" customHeight="1">
      <c r="A41" s="433"/>
      <c r="B41" s="170"/>
      <c r="C41" s="129"/>
      <c r="D41" s="214"/>
      <c r="E41" s="214"/>
      <c r="F41" s="214"/>
      <c r="G41" s="214"/>
      <c r="H41" s="214"/>
      <c r="I41" s="214"/>
      <c r="J41" s="214"/>
      <c r="K41" s="214"/>
      <c r="L41" s="214"/>
      <c r="M41" s="214"/>
      <c r="N41" s="214"/>
      <c r="O41" s="214"/>
      <c r="P41" s="214"/>
      <c r="Q41" s="214"/>
      <c r="R41" s="214"/>
      <c r="S41" s="214"/>
      <c r="T41" s="214"/>
      <c r="U41" s="214"/>
      <c r="V41" s="214"/>
      <c r="W41" s="214"/>
      <c r="X41" s="214"/>
      <c r="Y41" s="216"/>
      <c r="Z41" s="172"/>
      <c r="AA41" s="161"/>
    </row>
    <row r="42" spans="1:27" ht="17.25" customHeight="1">
      <c r="A42" s="433"/>
      <c r="B42" s="129"/>
      <c r="C42" s="187" t="s">
        <v>286</v>
      </c>
      <c r="D42" s="214"/>
      <c r="E42" s="214"/>
      <c r="F42" s="214"/>
      <c r="G42" s="214"/>
      <c r="H42" s="214"/>
      <c r="I42" s="239">
        <f>I44+I45+I46+I47+I48+I49+I105+I106</f>
        <v>0</v>
      </c>
      <c r="J42" s="239">
        <f t="shared" ref="J42:M42" si="28">J44+J45+J46+J47+J48+J49+J105+J106</f>
        <v>0</v>
      </c>
      <c r="K42" s="239">
        <f t="shared" si="28"/>
        <v>0</v>
      </c>
      <c r="L42" s="239">
        <f t="shared" si="28"/>
        <v>0</v>
      </c>
      <c r="M42" s="239">
        <f t="shared" si="28"/>
        <v>0</v>
      </c>
      <c r="N42" s="239">
        <f>SUM(I42:M42)</f>
        <v>0</v>
      </c>
      <c r="O42" s="214"/>
      <c r="P42" s="239">
        <f t="shared" ref="P42:Q42" si="29">P44+P45+P46+P47+P48+P49+P105+P106</f>
        <v>0</v>
      </c>
      <c r="Q42" s="239">
        <f t="shared" si="29"/>
        <v>0</v>
      </c>
      <c r="R42" s="239">
        <f t="shared" ref="R42" si="30">SUM(P42:Q42)</f>
        <v>0</v>
      </c>
      <c r="S42" s="214"/>
      <c r="T42" s="240"/>
      <c r="U42" s="240"/>
      <c r="V42" s="214"/>
      <c r="W42" s="239">
        <f>W44+W45+W46+W47+W48+W49+W105+W106</f>
        <v>0</v>
      </c>
      <c r="X42" s="239">
        <f t="shared" ref="X42" si="31">X44+X45+X46+X47+X48+X49+X105+X106</f>
        <v>0</v>
      </c>
      <c r="Y42" s="216"/>
      <c r="Z42" s="172" t="s">
        <v>219</v>
      </c>
      <c r="AA42" s="161">
        <f>N42-'2 Assets by repricing'!I621</f>
        <v>0</v>
      </c>
    </row>
    <row r="43" spans="1:27" ht="17.25" customHeight="1">
      <c r="A43" s="433"/>
      <c r="B43" s="129"/>
      <c r="C43" s="214"/>
      <c r="D43" s="214"/>
      <c r="E43" s="214"/>
      <c r="F43" s="214"/>
      <c r="G43" s="214"/>
      <c r="H43" s="214"/>
      <c r="I43" s="214"/>
      <c r="J43" s="214"/>
      <c r="K43" s="214"/>
      <c r="L43" s="214"/>
      <c r="M43" s="214"/>
      <c r="N43" s="214"/>
      <c r="O43" s="214"/>
      <c r="P43" s="214"/>
      <c r="Q43" s="214"/>
      <c r="R43" s="214"/>
      <c r="S43" s="214"/>
      <c r="T43" s="214"/>
      <c r="U43" s="214"/>
      <c r="V43" s="214"/>
      <c r="W43" s="214"/>
      <c r="X43" s="214"/>
      <c r="Y43" s="216"/>
      <c r="Z43" s="172"/>
      <c r="AA43" s="161"/>
    </row>
    <row r="44" spans="1:27" ht="17.25" customHeight="1">
      <c r="A44" s="433"/>
      <c r="B44" s="129"/>
      <c r="C44" s="116">
        <v>4.41</v>
      </c>
      <c r="D44" s="116" t="s">
        <v>406</v>
      </c>
      <c r="E44" s="214"/>
      <c r="F44" s="214"/>
      <c r="G44" s="214"/>
      <c r="H44" s="214"/>
      <c r="I44" s="240"/>
      <c r="J44" s="240"/>
      <c r="K44" s="240"/>
      <c r="L44" s="240"/>
      <c r="M44" s="240"/>
      <c r="N44" s="239">
        <f>SUM(I44:M44)</f>
        <v>0</v>
      </c>
      <c r="O44" s="214"/>
      <c r="P44" s="240"/>
      <c r="Q44" s="240"/>
      <c r="R44" s="239">
        <f t="shared" ref="R44:R47" si="32">SUM(P44:Q44)</f>
        <v>0</v>
      </c>
      <c r="S44" s="214"/>
      <c r="T44" s="240"/>
      <c r="U44" s="240"/>
      <c r="V44" s="214"/>
      <c r="W44" s="240"/>
      <c r="X44" s="240"/>
      <c r="Y44" s="216"/>
      <c r="Z44" s="172" t="s">
        <v>219</v>
      </c>
      <c r="AA44" s="161">
        <f>N44-'2 Assets by repricing'!I623</f>
        <v>0</v>
      </c>
    </row>
    <row r="45" spans="1:27" ht="17.25" customHeight="1">
      <c r="A45" s="433"/>
      <c r="B45" s="129"/>
      <c r="C45" s="116">
        <v>4.42</v>
      </c>
      <c r="D45" s="116" t="s">
        <v>293</v>
      </c>
      <c r="E45" s="214"/>
      <c r="F45" s="214"/>
      <c r="G45" s="214"/>
      <c r="H45" s="214"/>
      <c r="I45" s="240"/>
      <c r="J45" s="240"/>
      <c r="K45" s="240"/>
      <c r="L45" s="240"/>
      <c r="M45" s="240"/>
      <c r="N45" s="239">
        <f>SUM(I45:M45)</f>
        <v>0</v>
      </c>
      <c r="O45" s="214"/>
      <c r="P45" s="240"/>
      <c r="Q45" s="240"/>
      <c r="R45" s="239">
        <f t="shared" si="32"/>
        <v>0</v>
      </c>
      <c r="S45" s="214"/>
      <c r="T45" s="240"/>
      <c r="U45" s="240"/>
      <c r="V45" s="214"/>
      <c r="W45" s="240"/>
      <c r="X45" s="240"/>
      <c r="Y45" s="216"/>
      <c r="Z45" s="172" t="s">
        <v>219</v>
      </c>
      <c r="AA45" s="161">
        <f>N45-'2 Assets by repricing'!I631</f>
        <v>0</v>
      </c>
    </row>
    <row r="46" spans="1:27" ht="17.25" customHeight="1">
      <c r="A46" s="433"/>
      <c r="B46" s="129"/>
      <c r="C46" s="116">
        <v>4.43</v>
      </c>
      <c r="D46" s="116" t="s">
        <v>308</v>
      </c>
      <c r="E46" s="214"/>
      <c r="F46" s="214"/>
      <c r="G46" s="214"/>
      <c r="H46" s="214"/>
      <c r="I46" s="240"/>
      <c r="J46" s="240"/>
      <c r="K46" s="240"/>
      <c r="L46" s="240"/>
      <c r="M46" s="240"/>
      <c r="N46" s="239">
        <f>SUM(I46:M46)</f>
        <v>0</v>
      </c>
      <c r="O46" s="214"/>
      <c r="P46" s="240"/>
      <c r="Q46" s="240"/>
      <c r="R46" s="239">
        <f t="shared" si="32"/>
        <v>0</v>
      </c>
      <c r="S46" s="214"/>
      <c r="T46" s="240"/>
      <c r="U46" s="240"/>
      <c r="V46" s="214"/>
      <c r="W46" s="240"/>
      <c r="X46" s="240"/>
      <c r="Y46" s="216"/>
      <c r="Z46" s="172" t="s">
        <v>219</v>
      </c>
      <c r="AA46" s="161">
        <f>N46-'2 Assets by repricing'!I639</f>
        <v>0</v>
      </c>
    </row>
    <row r="47" spans="1:27" ht="17.25" customHeight="1">
      <c r="A47" s="433"/>
      <c r="B47" s="129"/>
      <c r="C47" s="116">
        <v>4.4400000000000004</v>
      </c>
      <c r="D47" s="116" t="s">
        <v>309</v>
      </c>
      <c r="E47" s="214"/>
      <c r="F47" s="214"/>
      <c r="G47" s="214"/>
      <c r="H47" s="214"/>
      <c r="I47" s="240"/>
      <c r="J47" s="240"/>
      <c r="K47" s="240"/>
      <c r="L47" s="240"/>
      <c r="M47" s="240"/>
      <c r="N47" s="239">
        <f>SUM(I47:M47)</f>
        <v>0</v>
      </c>
      <c r="O47" s="214"/>
      <c r="P47" s="240"/>
      <c r="Q47" s="240"/>
      <c r="R47" s="239">
        <f t="shared" si="32"/>
        <v>0</v>
      </c>
      <c r="S47" s="214"/>
      <c r="T47" s="240"/>
      <c r="U47" s="240"/>
      <c r="V47" s="214"/>
      <c r="W47" s="240"/>
      <c r="X47" s="240"/>
      <c r="Y47" s="216"/>
      <c r="Z47" s="172" t="s">
        <v>219</v>
      </c>
      <c r="AA47" s="161">
        <f>N47-'2 Assets by repricing'!I647</f>
        <v>0</v>
      </c>
    </row>
    <row r="48" spans="1:27" ht="17.25" customHeight="1">
      <c r="A48" s="433"/>
      <c r="B48" s="129"/>
      <c r="C48" s="116">
        <v>4.45</v>
      </c>
      <c r="D48" s="143" t="s">
        <v>310</v>
      </c>
      <c r="E48" s="214"/>
      <c r="F48" s="214"/>
      <c r="G48" s="214"/>
      <c r="H48" s="214"/>
      <c r="I48" s="240"/>
      <c r="J48" s="240"/>
      <c r="K48" s="240"/>
      <c r="L48" s="240"/>
      <c r="M48" s="240"/>
      <c r="N48" s="239">
        <f t="shared" ref="N48" si="33">SUM(I48:M48)</f>
        <v>0</v>
      </c>
      <c r="O48" s="214"/>
      <c r="P48" s="240"/>
      <c r="Q48" s="240"/>
      <c r="R48" s="239">
        <f t="shared" ref="R48:R49" si="34">SUM(P48:Q48)</f>
        <v>0</v>
      </c>
      <c r="S48" s="214"/>
      <c r="T48" s="240"/>
      <c r="U48" s="240"/>
      <c r="V48" s="214"/>
      <c r="W48" s="240"/>
      <c r="X48" s="240"/>
      <c r="Y48" s="216"/>
      <c r="Z48" s="172" t="s">
        <v>219</v>
      </c>
      <c r="AA48" s="161">
        <f>N48-'2 Assets by repricing'!I655</f>
        <v>0</v>
      </c>
    </row>
    <row r="49" spans="1:27" ht="17.25" customHeight="1">
      <c r="A49" s="433"/>
      <c r="B49" s="129"/>
      <c r="C49" s="116">
        <v>4.46</v>
      </c>
      <c r="D49" s="143" t="s">
        <v>311</v>
      </c>
      <c r="E49" s="214"/>
      <c r="F49" s="214"/>
      <c r="G49" s="214"/>
      <c r="H49" s="214"/>
      <c r="I49" s="239">
        <f>I51+I69+I87</f>
        <v>0</v>
      </c>
      <c r="J49" s="239">
        <f t="shared" ref="J49:M49" si="35">J51+J69+J87</f>
        <v>0</v>
      </c>
      <c r="K49" s="239">
        <f t="shared" si="35"/>
        <v>0</v>
      </c>
      <c r="L49" s="239">
        <f t="shared" si="35"/>
        <v>0</v>
      </c>
      <c r="M49" s="239">
        <f t="shared" si="35"/>
        <v>0</v>
      </c>
      <c r="N49" s="239">
        <f>SUM(I49:M49)</f>
        <v>0</v>
      </c>
      <c r="O49" s="214"/>
      <c r="P49" s="239">
        <f t="shared" ref="P49:Q49" si="36">P51+P69+P87</f>
        <v>0</v>
      </c>
      <c r="Q49" s="239">
        <f t="shared" si="36"/>
        <v>0</v>
      </c>
      <c r="R49" s="239">
        <f t="shared" si="34"/>
        <v>0</v>
      </c>
      <c r="S49" s="214"/>
      <c r="T49" s="240"/>
      <c r="U49" s="240"/>
      <c r="V49" s="214"/>
      <c r="W49" s="239">
        <f t="shared" ref="W49:X49" si="37">W51+W69+W87</f>
        <v>0</v>
      </c>
      <c r="X49" s="239">
        <f t="shared" si="37"/>
        <v>0</v>
      </c>
      <c r="Y49" s="216"/>
      <c r="Z49" s="172" t="s">
        <v>219</v>
      </c>
      <c r="AA49" s="161">
        <f>N49-'2 Assets by repricing'!I663</f>
        <v>0</v>
      </c>
    </row>
    <row r="50" spans="1:27" ht="17.25" customHeight="1">
      <c r="A50" s="433"/>
      <c r="B50" s="129"/>
      <c r="C50" s="116"/>
      <c r="D50" s="143"/>
      <c r="E50" s="214"/>
      <c r="F50" s="214"/>
      <c r="G50" s="214"/>
      <c r="H50" s="214"/>
      <c r="I50" s="214"/>
      <c r="J50" s="214"/>
      <c r="K50" s="214"/>
      <c r="L50" s="214"/>
      <c r="M50" s="214"/>
      <c r="N50" s="214"/>
      <c r="O50" s="214"/>
      <c r="P50" s="214"/>
      <c r="Q50" s="214"/>
      <c r="R50" s="214"/>
      <c r="S50" s="214"/>
      <c r="T50" s="214"/>
      <c r="U50" s="214"/>
      <c r="V50" s="214"/>
      <c r="W50" s="214"/>
      <c r="X50" s="214"/>
      <c r="Y50" s="216"/>
      <c r="Z50" s="172"/>
      <c r="AA50" s="161"/>
    </row>
    <row r="51" spans="1:27" ht="17.25" customHeight="1">
      <c r="A51" s="433"/>
      <c r="B51" s="129"/>
      <c r="C51" s="214"/>
      <c r="D51" s="116" t="s">
        <v>802</v>
      </c>
      <c r="E51" s="143" t="s">
        <v>319</v>
      </c>
      <c r="F51" s="115"/>
      <c r="G51" s="214"/>
      <c r="H51" s="214"/>
      <c r="I51" s="239">
        <f>I53+I60+I67</f>
        <v>0</v>
      </c>
      <c r="J51" s="239">
        <f t="shared" ref="J51:M51" si="38">J53+J60+J67</f>
        <v>0</v>
      </c>
      <c r="K51" s="239">
        <f t="shared" si="38"/>
        <v>0</v>
      </c>
      <c r="L51" s="239">
        <f t="shared" si="38"/>
        <v>0</v>
      </c>
      <c r="M51" s="239">
        <f t="shared" si="38"/>
        <v>0</v>
      </c>
      <c r="N51" s="239">
        <f>SUM(I51:M51)</f>
        <v>0</v>
      </c>
      <c r="O51" s="214"/>
      <c r="P51" s="239">
        <f t="shared" ref="P51:Q51" si="39">P53+P60+P67</f>
        <v>0</v>
      </c>
      <c r="Q51" s="239">
        <f t="shared" si="39"/>
        <v>0</v>
      </c>
      <c r="R51" s="239">
        <f t="shared" ref="R51" si="40">SUM(P51:Q51)</f>
        <v>0</v>
      </c>
      <c r="S51" s="214"/>
      <c r="T51" s="240"/>
      <c r="U51" s="240"/>
      <c r="V51" s="214"/>
      <c r="W51" s="239">
        <f>W53+W60+W67</f>
        <v>0</v>
      </c>
      <c r="X51" s="239">
        <f t="shared" ref="X51" si="41">X53+X60+X67</f>
        <v>0</v>
      </c>
      <c r="Y51" s="216"/>
      <c r="Z51" s="172" t="s">
        <v>219</v>
      </c>
      <c r="AA51" s="161">
        <f>N51-'2 Assets by repricing'!I665</f>
        <v>0</v>
      </c>
    </row>
    <row r="52" spans="1:27" ht="17.25" customHeight="1">
      <c r="A52" s="433"/>
      <c r="B52" s="129"/>
      <c r="C52" s="214"/>
      <c r="D52" s="133"/>
      <c r="E52" s="133"/>
      <c r="F52" s="133"/>
      <c r="G52" s="214"/>
      <c r="H52" s="214"/>
      <c r="I52" s="214"/>
      <c r="J52" s="214"/>
      <c r="K52" s="214"/>
      <c r="L52" s="214"/>
      <c r="M52" s="214"/>
      <c r="N52" s="214"/>
      <c r="O52" s="214"/>
      <c r="P52" s="214"/>
      <c r="Q52" s="214"/>
      <c r="R52" s="214"/>
      <c r="S52" s="214"/>
      <c r="T52" s="214"/>
      <c r="U52" s="214"/>
      <c r="V52" s="214"/>
      <c r="W52" s="214"/>
      <c r="X52" s="214"/>
      <c r="Y52" s="216"/>
      <c r="Z52" s="172"/>
      <c r="AA52" s="161"/>
    </row>
    <row r="53" spans="1:27" ht="17.25" customHeight="1">
      <c r="A53" s="433"/>
      <c r="B53" s="129"/>
      <c r="C53" s="214"/>
      <c r="D53" s="136"/>
      <c r="E53" s="116" t="s">
        <v>803</v>
      </c>
      <c r="F53" s="116" t="s">
        <v>429</v>
      </c>
      <c r="G53" s="214"/>
      <c r="H53" s="214"/>
      <c r="I53" s="239">
        <f>SUM(I55:I58)</f>
        <v>0</v>
      </c>
      <c r="J53" s="239">
        <f t="shared" ref="J53:M53" si="42">SUM(J55:J58)</f>
        <v>0</v>
      </c>
      <c r="K53" s="239">
        <f t="shared" si="42"/>
        <v>0</v>
      </c>
      <c r="L53" s="239">
        <f t="shared" si="42"/>
        <v>0</v>
      </c>
      <c r="M53" s="239">
        <f t="shared" si="42"/>
        <v>0</v>
      </c>
      <c r="N53" s="239">
        <f>SUM(I53:M53)</f>
        <v>0</v>
      </c>
      <c r="O53" s="214"/>
      <c r="P53" s="239">
        <f t="shared" ref="P53:Q53" si="43">SUM(P55:P58)</f>
        <v>0</v>
      </c>
      <c r="Q53" s="239">
        <f t="shared" si="43"/>
        <v>0</v>
      </c>
      <c r="R53" s="239">
        <f t="shared" ref="R53:R58" si="44">SUM(P53:Q53)</f>
        <v>0</v>
      </c>
      <c r="S53" s="214"/>
      <c r="T53" s="240"/>
      <c r="U53" s="240"/>
      <c r="V53" s="214"/>
      <c r="W53" s="239">
        <f t="shared" ref="W53:X53" si="45">SUM(W55:W58)</f>
        <v>0</v>
      </c>
      <c r="X53" s="239">
        <f t="shared" si="45"/>
        <v>0</v>
      </c>
      <c r="Y53" s="216"/>
      <c r="Z53" s="172" t="s">
        <v>219</v>
      </c>
      <c r="AA53" s="161">
        <f>N53-'2 Assets by repricing'!I667</f>
        <v>0</v>
      </c>
    </row>
    <row r="54" spans="1:27" ht="17.25" customHeight="1">
      <c r="A54" s="433"/>
      <c r="B54" s="129"/>
      <c r="C54" s="214"/>
      <c r="D54" s="136"/>
      <c r="E54" s="116"/>
      <c r="F54" s="116"/>
      <c r="G54" s="214"/>
      <c r="H54" s="214"/>
      <c r="I54" s="214"/>
      <c r="J54" s="214"/>
      <c r="K54" s="214"/>
      <c r="L54" s="214"/>
      <c r="M54" s="214"/>
      <c r="N54" s="214"/>
      <c r="O54" s="214"/>
      <c r="P54" s="214"/>
      <c r="Q54" s="214"/>
      <c r="R54" s="214"/>
      <c r="S54" s="214"/>
      <c r="T54" s="214"/>
      <c r="U54" s="214"/>
      <c r="V54" s="214"/>
      <c r="W54" s="214"/>
      <c r="X54" s="214"/>
      <c r="Y54" s="216"/>
      <c r="Z54" s="172"/>
      <c r="AA54" s="161"/>
    </row>
    <row r="55" spans="1:27" ht="17.25" customHeight="1">
      <c r="A55" s="433"/>
      <c r="B55" s="129"/>
      <c r="C55" s="214"/>
      <c r="D55" s="214"/>
      <c r="E55" s="214"/>
      <c r="F55" s="116" t="s">
        <v>804</v>
      </c>
      <c r="G55" s="116" t="s">
        <v>431</v>
      </c>
      <c r="H55" s="214"/>
      <c r="I55" s="240"/>
      <c r="J55" s="240"/>
      <c r="K55" s="240"/>
      <c r="L55" s="240"/>
      <c r="M55" s="240"/>
      <c r="N55" s="239">
        <f>SUM(I55:M55)</f>
        <v>0</v>
      </c>
      <c r="O55" s="214"/>
      <c r="P55" s="240"/>
      <c r="Q55" s="240"/>
      <c r="R55" s="239">
        <f t="shared" si="44"/>
        <v>0</v>
      </c>
      <c r="S55" s="214"/>
      <c r="T55" s="240"/>
      <c r="U55" s="240"/>
      <c r="V55" s="214"/>
      <c r="W55" s="240"/>
      <c r="X55" s="240"/>
      <c r="Y55" s="216"/>
      <c r="Z55" s="172" t="s">
        <v>219</v>
      </c>
      <c r="AA55" s="161">
        <f>N55-'2 Assets by repricing'!I669</f>
        <v>0</v>
      </c>
    </row>
    <row r="56" spans="1:27" ht="17.25" customHeight="1">
      <c r="A56" s="433"/>
      <c r="B56" s="129"/>
      <c r="C56" s="214"/>
      <c r="D56" s="214"/>
      <c r="E56" s="214"/>
      <c r="F56" s="116" t="s">
        <v>812</v>
      </c>
      <c r="G56" s="116" t="s">
        <v>437</v>
      </c>
      <c r="H56" s="214"/>
      <c r="I56" s="240"/>
      <c r="J56" s="240"/>
      <c r="K56" s="240"/>
      <c r="L56" s="240"/>
      <c r="M56" s="240"/>
      <c r="N56" s="239">
        <f>SUM(I56:M56)</f>
        <v>0</v>
      </c>
      <c r="O56" s="214"/>
      <c r="P56" s="240"/>
      <c r="Q56" s="240"/>
      <c r="R56" s="239">
        <f t="shared" si="44"/>
        <v>0</v>
      </c>
      <c r="S56" s="214"/>
      <c r="T56" s="240"/>
      <c r="U56" s="240"/>
      <c r="V56" s="214"/>
      <c r="W56" s="240"/>
      <c r="X56" s="240"/>
      <c r="Y56" s="216"/>
      <c r="Z56" s="172" t="s">
        <v>219</v>
      </c>
      <c r="AA56" s="161">
        <f>N56-'2 Assets by repricing'!I678</f>
        <v>0</v>
      </c>
    </row>
    <row r="57" spans="1:27" ht="17.25" customHeight="1">
      <c r="A57" s="433"/>
      <c r="B57" s="129"/>
      <c r="C57" s="214"/>
      <c r="D57" s="214"/>
      <c r="E57" s="214"/>
      <c r="F57" s="116" t="s">
        <v>819</v>
      </c>
      <c r="G57" s="116" t="s">
        <v>443</v>
      </c>
      <c r="H57" s="214"/>
      <c r="I57" s="240"/>
      <c r="J57" s="240"/>
      <c r="K57" s="240"/>
      <c r="L57" s="240"/>
      <c r="M57" s="240"/>
      <c r="N57" s="239">
        <f>SUM(I57:M57)</f>
        <v>0</v>
      </c>
      <c r="O57" s="214"/>
      <c r="P57" s="240"/>
      <c r="Q57" s="240"/>
      <c r="R57" s="239">
        <f t="shared" si="44"/>
        <v>0</v>
      </c>
      <c r="S57" s="214"/>
      <c r="T57" s="240"/>
      <c r="U57" s="240"/>
      <c r="V57" s="214"/>
      <c r="W57" s="240"/>
      <c r="X57" s="240"/>
      <c r="Y57" s="216"/>
      <c r="Z57" s="172" t="s">
        <v>219</v>
      </c>
      <c r="AA57" s="161">
        <f>N57-'2 Assets by repricing'!I687</f>
        <v>0</v>
      </c>
    </row>
    <row r="58" spans="1:27" ht="17.25" customHeight="1">
      <c r="A58" s="433"/>
      <c r="B58" s="129"/>
      <c r="C58" s="214"/>
      <c r="D58" s="214"/>
      <c r="E58" s="214"/>
      <c r="F58" s="116" t="s">
        <v>826</v>
      </c>
      <c r="G58" s="116" t="s">
        <v>449</v>
      </c>
      <c r="H58" s="214"/>
      <c r="I58" s="240"/>
      <c r="J58" s="240"/>
      <c r="K58" s="240"/>
      <c r="L58" s="240"/>
      <c r="M58" s="240"/>
      <c r="N58" s="239">
        <f>SUM(I58:M58)</f>
        <v>0</v>
      </c>
      <c r="O58" s="214"/>
      <c r="P58" s="240"/>
      <c r="Q58" s="240"/>
      <c r="R58" s="239">
        <f t="shared" si="44"/>
        <v>0</v>
      </c>
      <c r="S58" s="214"/>
      <c r="T58" s="240"/>
      <c r="U58" s="240"/>
      <c r="V58" s="214"/>
      <c r="W58" s="240"/>
      <c r="X58" s="240"/>
      <c r="Y58" s="216"/>
      <c r="Z58" s="172" t="s">
        <v>219</v>
      </c>
      <c r="AA58" s="161">
        <f>N58-'2 Assets by repricing'!I696</f>
        <v>0</v>
      </c>
    </row>
    <row r="59" spans="1:27" ht="17.25" customHeight="1">
      <c r="A59" s="433"/>
      <c r="B59" s="129"/>
      <c r="C59" s="214"/>
      <c r="D59" s="214"/>
      <c r="E59" s="214"/>
      <c r="F59" s="214"/>
      <c r="G59" s="214"/>
      <c r="H59" s="214"/>
      <c r="I59" s="214"/>
      <c r="J59" s="214"/>
      <c r="K59" s="214"/>
      <c r="L59" s="214"/>
      <c r="M59" s="214"/>
      <c r="N59" s="214"/>
      <c r="O59" s="214"/>
      <c r="P59" s="214"/>
      <c r="Q59" s="214"/>
      <c r="R59" s="214"/>
      <c r="S59" s="214"/>
      <c r="T59" s="214"/>
      <c r="U59" s="214"/>
      <c r="V59" s="214"/>
      <c r="W59" s="214"/>
      <c r="X59" s="214"/>
      <c r="Y59" s="216"/>
      <c r="Z59" s="172"/>
      <c r="AA59" s="161"/>
    </row>
    <row r="60" spans="1:27" ht="17.25" customHeight="1">
      <c r="A60" s="433"/>
      <c r="B60" s="129"/>
      <c r="C60" s="214"/>
      <c r="D60" s="214"/>
      <c r="E60" s="116" t="s">
        <v>833</v>
      </c>
      <c r="F60" s="116" t="s">
        <v>455</v>
      </c>
      <c r="G60" s="214"/>
      <c r="H60" s="214"/>
      <c r="I60" s="239">
        <f>SUM(I62:I65)</f>
        <v>0</v>
      </c>
      <c r="J60" s="239">
        <f t="shared" ref="J60:M60" si="46">SUM(J62:J65)</f>
        <v>0</v>
      </c>
      <c r="K60" s="239">
        <f t="shared" si="46"/>
        <v>0</v>
      </c>
      <c r="L60" s="239">
        <f t="shared" si="46"/>
        <v>0</v>
      </c>
      <c r="M60" s="239">
        <f t="shared" si="46"/>
        <v>0</v>
      </c>
      <c r="N60" s="239">
        <f>SUM(I60:M60)</f>
        <v>0</v>
      </c>
      <c r="O60" s="214"/>
      <c r="P60" s="239">
        <f t="shared" ref="P60:Q60" si="47">SUM(P62:P65)</f>
        <v>0</v>
      </c>
      <c r="Q60" s="239">
        <f t="shared" si="47"/>
        <v>0</v>
      </c>
      <c r="R60" s="239">
        <f t="shared" ref="R60" si="48">SUM(P60:Q60)</f>
        <v>0</v>
      </c>
      <c r="S60" s="214"/>
      <c r="T60" s="240"/>
      <c r="U60" s="240"/>
      <c r="V60" s="214"/>
      <c r="W60" s="239">
        <f t="shared" ref="W60:X60" si="49">SUM(W62:W65)</f>
        <v>0</v>
      </c>
      <c r="X60" s="239">
        <f t="shared" si="49"/>
        <v>0</v>
      </c>
      <c r="Y60" s="246"/>
      <c r="Z60" s="172" t="s">
        <v>219</v>
      </c>
      <c r="AA60" s="161">
        <f>N60-'2 Assets by repricing'!I705</f>
        <v>0</v>
      </c>
    </row>
    <row r="61" spans="1:27" ht="17.25" customHeight="1">
      <c r="A61" s="433"/>
      <c r="B61" s="129"/>
      <c r="C61" s="214"/>
      <c r="D61" s="214"/>
      <c r="E61" s="116"/>
      <c r="F61" s="116"/>
      <c r="G61" s="214"/>
      <c r="H61" s="214"/>
      <c r="I61" s="214"/>
      <c r="J61" s="214"/>
      <c r="K61" s="214"/>
      <c r="L61" s="214"/>
      <c r="M61" s="214"/>
      <c r="N61" s="214"/>
      <c r="O61" s="214"/>
      <c r="P61" s="214"/>
      <c r="Q61" s="214"/>
      <c r="R61" s="214"/>
      <c r="S61" s="214"/>
      <c r="T61" s="214"/>
      <c r="U61" s="214"/>
      <c r="V61" s="214"/>
      <c r="W61" s="214"/>
      <c r="X61" s="214"/>
      <c r="Y61" s="216"/>
      <c r="Z61" s="172"/>
      <c r="AA61" s="161"/>
    </row>
    <row r="62" spans="1:27" ht="17.25" customHeight="1">
      <c r="A62" s="433"/>
      <c r="B62" s="129"/>
      <c r="C62" s="214"/>
      <c r="D62" s="214"/>
      <c r="E62" s="214"/>
      <c r="F62" s="117" t="s">
        <v>834</v>
      </c>
      <c r="G62" s="116" t="s">
        <v>457</v>
      </c>
      <c r="H62" s="214"/>
      <c r="I62" s="240"/>
      <c r="J62" s="240"/>
      <c r="K62" s="240"/>
      <c r="L62" s="240"/>
      <c r="M62" s="240"/>
      <c r="N62" s="239">
        <f>SUM(I62:M62)</f>
        <v>0</v>
      </c>
      <c r="O62" s="214"/>
      <c r="P62" s="240"/>
      <c r="Q62" s="240"/>
      <c r="R62" s="239">
        <f t="shared" ref="R62:R65" si="50">SUM(P62:Q62)</f>
        <v>0</v>
      </c>
      <c r="S62" s="214"/>
      <c r="T62" s="240"/>
      <c r="U62" s="240"/>
      <c r="V62" s="214"/>
      <c r="W62" s="240"/>
      <c r="X62" s="240"/>
      <c r="Y62" s="216"/>
      <c r="Z62" s="172" t="s">
        <v>219</v>
      </c>
      <c r="AA62" s="161">
        <f>N62-'2 Assets by repricing'!I707</f>
        <v>0</v>
      </c>
    </row>
    <row r="63" spans="1:27" ht="17.25" customHeight="1">
      <c r="A63" s="433"/>
      <c r="B63" s="129"/>
      <c r="C63" s="214"/>
      <c r="D63" s="214"/>
      <c r="E63" s="214"/>
      <c r="F63" s="117" t="s">
        <v>841</v>
      </c>
      <c r="G63" s="116" t="s">
        <v>463</v>
      </c>
      <c r="H63" s="214"/>
      <c r="I63" s="240"/>
      <c r="J63" s="240"/>
      <c r="K63" s="240"/>
      <c r="L63" s="240"/>
      <c r="M63" s="240"/>
      <c r="N63" s="239">
        <f>SUM(I63:M63)</f>
        <v>0</v>
      </c>
      <c r="O63" s="214"/>
      <c r="P63" s="240"/>
      <c r="Q63" s="240"/>
      <c r="R63" s="239">
        <f t="shared" si="50"/>
        <v>0</v>
      </c>
      <c r="S63" s="214"/>
      <c r="T63" s="240"/>
      <c r="U63" s="240"/>
      <c r="V63" s="214"/>
      <c r="W63" s="240"/>
      <c r="X63" s="240"/>
      <c r="Y63" s="216"/>
      <c r="Z63" s="172" t="s">
        <v>219</v>
      </c>
      <c r="AA63" s="161">
        <f>N63-'2 Assets by repricing'!I716</f>
        <v>0</v>
      </c>
    </row>
    <row r="64" spans="1:27" ht="17.25" customHeight="1">
      <c r="A64" s="433"/>
      <c r="B64" s="129"/>
      <c r="C64" s="214"/>
      <c r="D64" s="214"/>
      <c r="E64" s="214"/>
      <c r="F64" s="117" t="s">
        <v>848</v>
      </c>
      <c r="G64" s="116" t="s">
        <v>469</v>
      </c>
      <c r="H64" s="214"/>
      <c r="I64" s="240"/>
      <c r="J64" s="240"/>
      <c r="K64" s="240"/>
      <c r="L64" s="240"/>
      <c r="M64" s="240"/>
      <c r="N64" s="239">
        <f>SUM(I64:M64)</f>
        <v>0</v>
      </c>
      <c r="O64" s="214"/>
      <c r="P64" s="240"/>
      <c r="Q64" s="240"/>
      <c r="R64" s="239">
        <f t="shared" si="50"/>
        <v>0</v>
      </c>
      <c r="S64" s="214"/>
      <c r="T64" s="240"/>
      <c r="U64" s="240"/>
      <c r="V64" s="214"/>
      <c r="W64" s="240"/>
      <c r="X64" s="240"/>
      <c r="Y64" s="216"/>
      <c r="Z64" s="172" t="s">
        <v>219</v>
      </c>
      <c r="AA64" s="161">
        <f>N64-'2 Assets by repricing'!I725</f>
        <v>0</v>
      </c>
    </row>
    <row r="65" spans="1:27" ht="17.25" customHeight="1">
      <c r="A65" s="433"/>
      <c r="B65" s="129"/>
      <c r="C65" s="214"/>
      <c r="D65" s="214"/>
      <c r="E65" s="214"/>
      <c r="F65" s="117" t="s">
        <v>855</v>
      </c>
      <c r="G65" s="116" t="s">
        <v>273</v>
      </c>
      <c r="H65" s="214"/>
      <c r="I65" s="240"/>
      <c r="J65" s="240"/>
      <c r="K65" s="240"/>
      <c r="L65" s="240"/>
      <c r="M65" s="240"/>
      <c r="N65" s="239">
        <f>SUM(I65:M65)</f>
        <v>0</v>
      </c>
      <c r="O65" s="214"/>
      <c r="P65" s="240"/>
      <c r="Q65" s="240"/>
      <c r="R65" s="239">
        <f t="shared" si="50"/>
        <v>0</v>
      </c>
      <c r="S65" s="214"/>
      <c r="T65" s="240"/>
      <c r="U65" s="240"/>
      <c r="V65" s="214"/>
      <c r="W65" s="240"/>
      <c r="X65" s="240"/>
      <c r="Y65" s="216"/>
      <c r="Z65" s="172" t="s">
        <v>219</v>
      </c>
      <c r="AA65" s="161">
        <f>N65-'2 Assets by repricing'!I734</f>
        <v>0</v>
      </c>
    </row>
    <row r="66" spans="1:27" ht="17.25" customHeight="1">
      <c r="A66" s="433"/>
      <c r="B66" s="129"/>
      <c r="C66" s="214"/>
      <c r="D66" s="214"/>
      <c r="E66" s="214"/>
      <c r="F66" s="214"/>
      <c r="G66" s="214"/>
      <c r="H66" s="214"/>
      <c r="I66" s="214"/>
      <c r="J66" s="214"/>
      <c r="K66" s="214"/>
      <c r="L66" s="214"/>
      <c r="M66" s="214"/>
      <c r="N66" s="214"/>
      <c r="O66" s="214"/>
      <c r="P66" s="214"/>
      <c r="Q66" s="214"/>
      <c r="R66" s="214"/>
      <c r="S66" s="214"/>
      <c r="T66" s="214"/>
      <c r="U66" s="214"/>
      <c r="V66" s="214"/>
      <c r="W66" s="214"/>
      <c r="X66" s="214"/>
      <c r="Y66" s="216"/>
      <c r="Z66" s="172"/>
      <c r="AA66" s="161"/>
    </row>
    <row r="67" spans="1:27" ht="17.25" customHeight="1">
      <c r="A67" s="433"/>
      <c r="B67" s="129"/>
      <c r="C67" s="214"/>
      <c r="D67" s="214"/>
      <c r="E67" s="116" t="s">
        <v>862</v>
      </c>
      <c r="F67" s="116" t="s">
        <v>863</v>
      </c>
      <c r="G67" s="214"/>
      <c r="H67" s="214"/>
      <c r="I67" s="240"/>
      <c r="J67" s="240"/>
      <c r="K67" s="240"/>
      <c r="L67" s="240"/>
      <c r="M67" s="240"/>
      <c r="N67" s="239">
        <f>SUM(I67:M67)</f>
        <v>0</v>
      </c>
      <c r="O67" s="214"/>
      <c r="P67" s="240"/>
      <c r="Q67" s="240"/>
      <c r="R67" s="239">
        <f t="shared" ref="R67" si="51">SUM(P67:Q67)</f>
        <v>0</v>
      </c>
      <c r="S67" s="214"/>
      <c r="T67" s="240"/>
      <c r="U67" s="240"/>
      <c r="V67" s="214"/>
      <c r="W67" s="240"/>
      <c r="X67" s="240"/>
      <c r="Y67" s="216"/>
      <c r="Z67" s="172" t="s">
        <v>219</v>
      </c>
      <c r="AA67" s="161">
        <f>N67-'2 Assets by repricing'!I743</f>
        <v>0</v>
      </c>
    </row>
    <row r="68" spans="1:27" ht="17.25" customHeight="1">
      <c r="A68" s="433"/>
      <c r="B68" s="129"/>
      <c r="C68" s="214"/>
      <c r="D68" s="214"/>
      <c r="E68" s="214"/>
      <c r="F68" s="214"/>
      <c r="G68" s="214"/>
      <c r="H68" s="214"/>
      <c r="I68" s="214"/>
      <c r="J68" s="214"/>
      <c r="K68" s="214"/>
      <c r="L68" s="214"/>
      <c r="M68" s="214"/>
      <c r="N68" s="214"/>
      <c r="O68" s="214"/>
      <c r="P68" s="214"/>
      <c r="Q68" s="214"/>
      <c r="R68" s="214"/>
      <c r="S68" s="214"/>
      <c r="T68" s="214"/>
      <c r="U68" s="214"/>
      <c r="V68" s="214"/>
      <c r="W68" s="214"/>
      <c r="X68" s="214"/>
      <c r="Y68" s="216"/>
      <c r="Z68" s="172"/>
      <c r="AA68" s="161"/>
    </row>
    <row r="69" spans="1:27" ht="17.25" customHeight="1">
      <c r="A69" s="433"/>
      <c r="B69" s="129"/>
      <c r="C69" s="214"/>
      <c r="D69" s="116" t="s">
        <v>870</v>
      </c>
      <c r="E69" s="143" t="s">
        <v>320</v>
      </c>
      <c r="F69" s="214"/>
      <c r="G69" s="214"/>
      <c r="H69" s="214"/>
      <c r="I69" s="239">
        <f>I71+I78+I85</f>
        <v>0</v>
      </c>
      <c r="J69" s="239">
        <f t="shared" ref="J69:M69" si="52">J71+J78+J85</f>
        <v>0</v>
      </c>
      <c r="K69" s="239">
        <f t="shared" si="52"/>
        <v>0</v>
      </c>
      <c r="L69" s="239">
        <f t="shared" si="52"/>
        <v>0</v>
      </c>
      <c r="M69" s="239">
        <f t="shared" si="52"/>
        <v>0</v>
      </c>
      <c r="N69" s="239">
        <f>SUM(I69:M69)</f>
        <v>0</v>
      </c>
      <c r="O69" s="214"/>
      <c r="P69" s="239">
        <f t="shared" ref="P69:Q69" si="53">P71+P78+P85</f>
        <v>0</v>
      </c>
      <c r="Q69" s="239">
        <f t="shared" si="53"/>
        <v>0</v>
      </c>
      <c r="R69" s="239">
        <f t="shared" ref="R69" si="54">SUM(P69:Q69)</f>
        <v>0</v>
      </c>
      <c r="S69" s="214"/>
      <c r="T69" s="240"/>
      <c r="U69" s="240"/>
      <c r="V69" s="214"/>
      <c r="W69" s="239">
        <f t="shared" ref="W69:X69" si="55">W71+W78+W85</f>
        <v>0</v>
      </c>
      <c r="X69" s="239">
        <f t="shared" si="55"/>
        <v>0</v>
      </c>
      <c r="Y69" s="216"/>
      <c r="Z69" s="172" t="s">
        <v>219</v>
      </c>
      <c r="AA69" s="161">
        <f>N69-'2 Assets by repricing'!I752</f>
        <v>0</v>
      </c>
    </row>
    <row r="70" spans="1:27" ht="17.25" customHeight="1">
      <c r="A70" s="433"/>
      <c r="B70" s="129"/>
      <c r="C70" s="214"/>
      <c r="D70" s="214"/>
      <c r="E70" s="214"/>
      <c r="F70" s="214"/>
      <c r="G70" s="214"/>
      <c r="H70" s="214"/>
      <c r="I70" s="214"/>
      <c r="J70" s="214"/>
      <c r="K70" s="214"/>
      <c r="L70" s="214"/>
      <c r="M70" s="214"/>
      <c r="N70" s="214"/>
      <c r="O70" s="214"/>
      <c r="P70" s="214"/>
      <c r="Q70" s="214"/>
      <c r="R70" s="214"/>
      <c r="S70" s="214"/>
      <c r="T70" s="214"/>
      <c r="U70" s="214"/>
      <c r="V70" s="214"/>
      <c r="W70" s="214"/>
      <c r="X70" s="214"/>
      <c r="Y70" s="216"/>
      <c r="Z70" s="172"/>
      <c r="AA70" s="161"/>
    </row>
    <row r="71" spans="1:27" ht="17.25" customHeight="1">
      <c r="A71" s="433"/>
      <c r="B71" s="129"/>
      <c r="C71" s="214"/>
      <c r="D71" s="214"/>
      <c r="E71" s="116" t="s">
        <v>871</v>
      </c>
      <c r="F71" s="116" t="s">
        <v>429</v>
      </c>
      <c r="G71" s="214"/>
      <c r="H71" s="214"/>
      <c r="I71" s="239">
        <f>SUM(I73:I76)</f>
        <v>0</v>
      </c>
      <c r="J71" s="239">
        <f t="shared" ref="J71:M71" si="56">SUM(J73:J76)</f>
        <v>0</v>
      </c>
      <c r="K71" s="239">
        <f t="shared" si="56"/>
        <v>0</v>
      </c>
      <c r="L71" s="239">
        <f t="shared" si="56"/>
        <v>0</v>
      </c>
      <c r="M71" s="239">
        <f t="shared" si="56"/>
        <v>0</v>
      </c>
      <c r="N71" s="239">
        <f>SUM(I71:M71)</f>
        <v>0</v>
      </c>
      <c r="O71" s="214"/>
      <c r="P71" s="239">
        <f t="shared" ref="P71:Q71" si="57">SUM(P73:P76)</f>
        <v>0</v>
      </c>
      <c r="Q71" s="239">
        <f t="shared" si="57"/>
        <v>0</v>
      </c>
      <c r="R71" s="239">
        <f t="shared" ref="R71" si="58">SUM(P71:Q71)</f>
        <v>0</v>
      </c>
      <c r="S71" s="214"/>
      <c r="T71" s="240"/>
      <c r="U71" s="240"/>
      <c r="V71" s="214"/>
      <c r="W71" s="239">
        <f t="shared" ref="W71:X71" si="59">SUM(W73:W76)</f>
        <v>0</v>
      </c>
      <c r="X71" s="239">
        <f t="shared" si="59"/>
        <v>0</v>
      </c>
      <c r="Y71" s="216"/>
      <c r="Z71" s="172" t="s">
        <v>219</v>
      </c>
      <c r="AA71" s="161">
        <f>N71-'2 Assets by repricing'!I754</f>
        <v>0</v>
      </c>
    </row>
    <row r="72" spans="1:27" ht="17.25" customHeight="1">
      <c r="A72" s="433"/>
      <c r="B72" s="129"/>
      <c r="C72" s="214"/>
      <c r="D72" s="214"/>
      <c r="E72" s="116"/>
      <c r="F72" s="116"/>
      <c r="G72" s="214"/>
      <c r="H72" s="214"/>
      <c r="I72" s="214"/>
      <c r="J72" s="214"/>
      <c r="K72" s="214"/>
      <c r="L72" s="214"/>
      <c r="M72" s="214"/>
      <c r="N72" s="214"/>
      <c r="O72" s="214"/>
      <c r="P72" s="214"/>
      <c r="Q72" s="214"/>
      <c r="R72" s="214"/>
      <c r="S72" s="214"/>
      <c r="T72" s="214"/>
      <c r="U72" s="214"/>
      <c r="V72" s="214"/>
      <c r="W72" s="214"/>
      <c r="X72" s="214"/>
      <c r="Y72" s="216"/>
      <c r="Z72" s="172"/>
      <c r="AA72" s="161"/>
    </row>
    <row r="73" spans="1:27" ht="17.25" customHeight="1">
      <c r="A73" s="433"/>
      <c r="B73" s="129"/>
      <c r="C73" s="214"/>
      <c r="D73" s="214"/>
      <c r="E73" s="214"/>
      <c r="F73" s="116" t="s">
        <v>872</v>
      </c>
      <c r="G73" s="116" t="s">
        <v>431</v>
      </c>
      <c r="H73" s="214"/>
      <c r="I73" s="213"/>
      <c r="J73" s="213"/>
      <c r="K73" s="213"/>
      <c r="L73" s="213"/>
      <c r="M73" s="213"/>
      <c r="N73" s="239">
        <f>SUM(I73:M73)</f>
        <v>0</v>
      </c>
      <c r="O73" s="214"/>
      <c r="P73" s="240"/>
      <c r="Q73" s="240"/>
      <c r="R73" s="239">
        <f t="shared" ref="R73:R76" si="60">SUM(P73:Q73)</f>
        <v>0</v>
      </c>
      <c r="S73" s="214"/>
      <c r="T73" s="240"/>
      <c r="U73" s="240"/>
      <c r="V73" s="214"/>
      <c r="W73" s="240"/>
      <c r="X73" s="240"/>
      <c r="Y73" s="216"/>
      <c r="Z73" s="172" t="s">
        <v>219</v>
      </c>
      <c r="AA73" s="161">
        <f>N73-'2 Assets by repricing'!I756</f>
        <v>0</v>
      </c>
    </row>
    <row r="74" spans="1:27" ht="17.25" customHeight="1">
      <c r="A74" s="433"/>
      <c r="B74" s="129"/>
      <c r="C74" s="214"/>
      <c r="D74" s="214"/>
      <c r="E74" s="214"/>
      <c r="F74" s="116" t="s">
        <v>879</v>
      </c>
      <c r="G74" s="116" t="s">
        <v>437</v>
      </c>
      <c r="H74" s="214"/>
      <c r="I74" s="213"/>
      <c r="J74" s="213"/>
      <c r="K74" s="213"/>
      <c r="L74" s="213"/>
      <c r="M74" s="213"/>
      <c r="N74" s="239">
        <f>SUM(I74:M74)</f>
        <v>0</v>
      </c>
      <c r="O74" s="214"/>
      <c r="P74" s="240"/>
      <c r="Q74" s="240"/>
      <c r="R74" s="239">
        <f t="shared" si="60"/>
        <v>0</v>
      </c>
      <c r="S74" s="214"/>
      <c r="T74" s="240"/>
      <c r="U74" s="240"/>
      <c r="V74" s="214"/>
      <c r="W74" s="240"/>
      <c r="X74" s="240"/>
      <c r="Y74" s="216"/>
      <c r="Z74" s="172" t="s">
        <v>219</v>
      </c>
      <c r="AA74" s="161">
        <f>N74-'2 Assets by repricing'!I765</f>
        <v>0</v>
      </c>
    </row>
    <row r="75" spans="1:27" ht="17.25" customHeight="1">
      <c r="A75" s="433"/>
      <c r="B75" s="129"/>
      <c r="C75" s="214"/>
      <c r="D75" s="214"/>
      <c r="E75" s="214"/>
      <c r="F75" s="116" t="s">
        <v>886</v>
      </c>
      <c r="G75" s="116" t="s">
        <v>443</v>
      </c>
      <c r="H75" s="214"/>
      <c r="I75" s="213"/>
      <c r="J75" s="213"/>
      <c r="K75" s="213"/>
      <c r="L75" s="213"/>
      <c r="M75" s="213"/>
      <c r="N75" s="239">
        <f>SUM(I75:M75)</f>
        <v>0</v>
      </c>
      <c r="O75" s="214"/>
      <c r="P75" s="240"/>
      <c r="Q75" s="240"/>
      <c r="R75" s="239">
        <f t="shared" si="60"/>
        <v>0</v>
      </c>
      <c r="S75" s="214"/>
      <c r="T75" s="240"/>
      <c r="U75" s="240"/>
      <c r="V75" s="214"/>
      <c r="W75" s="240"/>
      <c r="X75" s="240"/>
      <c r="Y75" s="216"/>
      <c r="Z75" s="172" t="s">
        <v>219</v>
      </c>
      <c r="AA75" s="161">
        <f>N75-'2 Assets by repricing'!I774</f>
        <v>0</v>
      </c>
    </row>
    <row r="76" spans="1:27" ht="17.25" customHeight="1">
      <c r="A76" s="433"/>
      <c r="B76" s="129"/>
      <c r="C76" s="214"/>
      <c r="D76" s="214"/>
      <c r="E76" s="214"/>
      <c r="F76" s="116" t="s">
        <v>893</v>
      </c>
      <c r="G76" s="116" t="s">
        <v>449</v>
      </c>
      <c r="H76" s="214"/>
      <c r="I76" s="213"/>
      <c r="J76" s="213"/>
      <c r="K76" s="213"/>
      <c r="L76" s="213"/>
      <c r="M76" s="213"/>
      <c r="N76" s="239">
        <f>SUM(I76:M76)</f>
        <v>0</v>
      </c>
      <c r="O76" s="214"/>
      <c r="P76" s="240"/>
      <c r="Q76" s="240"/>
      <c r="R76" s="239">
        <f t="shared" si="60"/>
        <v>0</v>
      </c>
      <c r="S76" s="214"/>
      <c r="T76" s="240"/>
      <c r="U76" s="240"/>
      <c r="V76" s="214"/>
      <c r="W76" s="240"/>
      <c r="X76" s="240"/>
      <c r="Y76" s="216"/>
      <c r="Z76" s="172" t="s">
        <v>219</v>
      </c>
      <c r="AA76" s="161">
        <f>N76-'2 Assets by repricing'!I783</f>
        <v>0</v>
      </c>
    </row>
    <row r="77" spans="1:27" ht="17.25" customHeight="1">
      <c r="A77" s="433"/>
      <c r="B77" s="129"/>
      <c r="C77" s="214"/>
      <c r="D77" s="214"/>
      <c r="E77" s="214"/>
      <c r="F77" s="214"/>
      <c r="G77" s="214"/>
      <c r="H77" s="214"/>
      <c r="I77" s="214"/>
      <c r="J77" s="214"/>
      <c r="K77" s="214"/>
      <c r="L77" s="214"/>
      <c r="M77" s="214"/>
      <c r="N77" s="214"/>
      <c r="O77" s="214"/>
      <c r="P77" s="214"/>
      <c r="Q77" s="214"/>
      <c r="R77" s="214"/>
      <c r="S77" s="214"/>
      <c r="T77" s="214"/>
      <c r="U77" s="214"/>
      <c r="V77" s="214"/>
      <c r="W77" s="214"/>
      <c r="X77" s="214"/>
      <c r="Y77" s="216"/>
      <c r="Z77" s="172"/>
      <c r="AA77" s="161"/>
    </row>
    <row r="78" spans="1:27" ht="17.25" customHeight="1">
      <c r="A78" s="433"/>
      <c r="B78" s="129"/>
      <c r="C78" s="214"/>
      <c r="D78" s="214"/>
      <c r="E78" s="116" t="s">
        <v>900</v>
      </c>
      <c r="F78" s="116" t="s">
        <v>455</v>
      </c>
      <c r="G78" s="214"/>
      <c r="H78" s="214"/>
      <c r="I78" s="239">
        <f>SUM(I80:I83)</f>
        <v>0</v>
      </c>
      <c r="J78" s="239">
        <f t="shared" ref="J78:M78" si="61">SUM(J80:J83)</f>
        <v>0</v>
      </c>
      <c r="K78" s="239">
        <f t="shared" si="61"/>
        <v>0</v>
      </c>
      <c r="L78" s="239">
        <f t="shared" si="61"/>
        <v>0</v>
      </c>
      <c r="M78" s="239">
        <f t="shared" si="61"/>
        <v>0</v>
      </c>
      <c r="N78" s="239">
        <f>SUM(I78:M78)</f>
        <v>0</v>
      </c>
      <c r="O78" s="214"/>
      <c r="P78" s="239">
        <f t="shared" ref="P78:Q78" si="62">SUM(P80:P83)</f>
        <v>0</v>
      </c>
      <c r="Q78" s="239">
        <f t="shared" si="62"/>
        <v>0</v>
      </c>
      <c r="R78" s="239">
        <f t="shared" ref="R78" si="63">SUM(P78:Q78)</f>
        <v>0</v>
      </c>
      <c r="S78" s="214"/>
      <c r="T78" s="240"/>
      <c r="U78" s="240"/>
      <c r="V78" s="214"/>
      <c r="W78" s="239">
        <f t="shared" ref="W78:X78" si="64">SUM(W80:W83)</f>
        <v>0</v>
      </c>
      <c r="X78" s="239">
        <f t="shared" si="64"/>
        <v>0</v>
      </c>
      <c r="Y78" s="216"/>
      <c r="Z78" s="172" t="s">
        <v>219</v>
      </c>
      <c r="AA78" s="161">
        <f>N78-'2 Assets by repricing'!I792</f>
        <v>0</v>
      </c>
    </row>
    <row r="79" spans="1:27" ht="17.25" customHeight="1">
      <c r="A79" s="433"/>
      <c r="B79" s="129"/>
      <c r="C79" s="214"/>
      <c r="D79" s="214"/>
      <c r="E79" s="116"/>
      <c r="F79" s="116"/>
      <c r="G79" s="214"/>
      <c r="H79" s="214"/>
      <c r="I79" s="214"/>
      <c r="J79" s="214"/>
      <c r="K79" s="214"/>
      <c r="L79" s="214"/>
      <c r="M79" s="214"/>
      <c r="N79" s="214"/>
      <c r="O79" s="214"/>
      <c r="P79" s="214"/>
      <c r="Q79" s="214"/>
      <c r="R79" s="214"/>
      <c r="S79" s="214"/>
      <c r="T79" s="214"/>
      <c r="U79" s="214"/>
      <c r="V79" s="214"/>
      <c r="W79" s="214"/>
      <c r="X79" s="214"/>
      <c r="Y79" s="216"/>
      <c r="Z79" s="172"/>
      <c r="AA79" s="161"/>
    </row>
    <row r="80" spans="1:27" ht="17.25" customHeight="1">
      <c r="A80" s="433"/>
      <c r="B80" s="129"/>
      <c r="C80" s="214"/>
      <c r="D80" s="214"/>
      <c r="E80" s="214"/>
      <c r="F80" s="117" t="s">
        <v>901</v>
      </c>
      <c r="G80" s="116" t="s">
        <v>457</v>
      </c>
      <c r="H80" s="214"/>
      <c r="I80" s="240"/>
      <c r="J80" s="240"/>
      <c r="K80" s="240"/>
      <c r="L80" s="240"/>
      <c r="M80" s="240"/>
      <c r="N80" s="239">
        <f>SUM(I80:M80)</f>
        <v>0</v>
      </c>
      <c r="O80" s="214"/>
      <c r="P80" s="240"/>
      <c r="Q80" s="240"/>
      <c r="R80" s="239">
        <f t="shared" ref="R80:R83" si="65">SUM(P80:Q80)</f>
        <v>0</v>
      </c>
      <c r="S80" s="214"/>
      <c r="T80" s="240"/>
      <c r="U80" s="240"/>
      <c r="V80" s="214"/>
      <c r="W80" s="240"/>
      <c r="X80" s="240"/>
      <c r="Y80" s="216"/>
      <c r="Z80" s="172" t="s">
        <v>219</v>
      </c>
      <c r="AA80" s="161">
        <f>N80-'2 Assets by repricing'!I794</f>
        <v>0</v>
      </c>
    </row>
    <row r="81" spans="1:27" ht="17.25" customHeight="1">
      <c r="A81" s="433"/>
      <c r="B81" s="129"/>
      <c r="C81" s="214"/>
      <c r="D81" s="214"/>
      <c r="E81" s="214"/>
      <c r="F81" s="117" t="s">
        <v>908</v>
      </c>
      <c r="G81" s="116" t="s">
        <v>463</v>
      </c>
      <c r="H81" s="214"/>
      <c r="I81" s="240"/>
      <c r="J81" s="240"/>
      <c r="K81" s="240"/>
      <c r="L81" s="240"/>
      <c r="M81" s="240"/>
      <c r="N81" s="239">
        <f>SUM(I81:M81)</f>
        <v>0</v>
      </c>
      <c r="O81" s="214"/>
      <c r="P81" s="240"/>
      <c r="Q81" s="240"/>
      <c r="R81" s="239">
        <f t="shared" si="65"/>
        <v>0</v>
      </c>
      <c r="S81" s="214"/>
      <c r="T81" s="240"/>
      <c r="U81" s="240"/>
      <c r="V81" s="214"/>
      <c r="W81" s="240"/>
      <c r="X81" s="240"/>
      <c r="Y81" s="216"/>
      <c r="Z81" s="172" t="s">
        <v>219</v>
      </c>
      <c r="AA81" s="161">
        <f>N81-'2 Assets by repricing'!I803</f>
        <v>0</v>
      </c>
    </row>
    <row r="82" spans="1:27" ht="17.25" customHeight="1">
      <c r="A82" s="433"/>
      <c r="B82" s="129"/>
      <c r="C82" s="214"/>
      <c r="D82" s="214"/>
      <c r="E82" s="214"/>
      <c r="F82" s="117" t="s">
        <v>915</v>
      </c>
      <c r="G82" s="116" t="s">
        <v>469</v>
      </c>
      <c r="H82" s="214"/>
      <c r="I82" s="240"/>
      <c r="J82" s="240"/>
      <c r="K82" s="240"/>
      <c r="L82" s="240"/>
      <c r="M82" s="240"/>
      <c r="N82" s="239">
        <f>SUM(I82:M82)</f>
        <v>0</v>
      </c>
      <c r="O82" s="214"/>
      <c r="P82" s="240"/>
      <c r="Q82" s="245"/>
      <c r="R82" s="239">
        <f t="shared" si="65"/>
        <v>0</v>
      </c>
      <c r="S82" s="214"/>
      <c r="T82" s="240"/>
      <c r="U82" s="240"/>
      <c r="V82" s="214"/>
      <c r="W82" s="240"/>
      <c r="X82" s="240"/>
      <c r="Y82" s="216"/>
      <c r="Z82" s="172" t="s">
        <v>219</v>
      </c>
      <c r="AA82" s="161">
        <f>N82-'2 Assets by repricing'!I812</f>
        <v>0</v>
      </c>
    </row>
    <row r="83" spans="1:27" ht="17.25" customHeight="1">
      <c r="A83" s="433"/>
      <c r="B83" s="129"/>
      <c r="C83" s="214"/>
      <c r="D83" s="214"/>
      <c r="E83" s="214"/>
      <c r="F83" s="117" t="s">
        <v>922</v>
      </c>
      <c r="G83" s="116" t="s">
        <v>273</v>
      </c>
      <c r="H83" s="214"/>
      <c r="I83" s="240"/>
      <c r="J83" s="240"/>
      <c r="K83" s="240"/>
      <c r="L83" s="240"/>
      <c r="M83" s="240"/>
      <c r="N83" s="239">
        <f>SUM(I83:M83)</f>
        <v>0</v>
      </c>
      <c r="O83" s="214"/>
      <c r="P83" s="240"/>
      <c r="Q83" s="240"/>
      <c r="R83" s="239">
        <f t="shared" si="65"/>
        <v>0</v>
      </c>
      <c r="S83" s="214"/>
      <c r="T83" s="240"/>
      <c r="U83" s="240"/>
      <c r="V83" s="214"/>
      <c r="W83" s="240"/>
      <c r="X83" s="240"/>
      <c r="Y83" s="216"/>
      <c r="Z83" s="172" t="s">
        <v>219</v>
      </c>
      <c r="AA83" s="161">
        <f>N83-'2 Assets by repricing'!I821</f>
        <v>0</v>
      </c>
    </row>
    <row r="84" spans="1:27" ht="17.25" customHeight="1">
      <c r="A84" s="433"/>
      <c r="B84" s="129"/>
      <c r="C84" s="214"/>
      <c r="D84" s="214"/>
      <c r="E84" s="214"/>
      <c r="F84" s="214"/>
      <c r="G84" s="214"/>
      <c r="H84" s="214"/>
      <c r="I84" s="214"/>
      <c r="J84" s="214"/>
      <c r="K84" s="214"/>
      <c r="L84" s="214"/>
      <c r="M84" s="214"/>
      <c r="N84" s="214"/>
      <c r="O84" s="214"/>
      <c r="P84" s="214"/>
      <c r="Q84" s="214"/>
      <c r="R84" s="214"/>
      <c r="S84" s="214"/>
      <c r="T84" s="214"/>
      <c r="U84" s="214"/>
      <c r="V84" s="214"/>
      <c r="W84" s="214"/>
      <c r="X84" s="214"/>
      <c r="Y84" s="216"/>
      <c r="Z84" s="172"/>
      <c r="AA84" s="161"/>
    </row>
    <row r="85" spans="1:27" ht="17.25" customHeight="1">
      <c r="A85" s="433"/>
      <c r="B85" s="129"/>
      <c r="C85" s="214"/>
      <c r="D85" s="214"/>
      <c r="E85" s="116" t="s">
        <v>929</v>
      </c>
      <c r="F85" s="116" t="s">
        <v>863</v>
      </c>
      <c r="G85" s="214"/>
      <c r="H85" s="214"/>
      <c r="I85" s="240"/>
      <c r="J85" s="240"/>
      <c r="K85" s="240"/>
      <c r="L85" s="240"/>
      <c r="M85" s="240"/>
      <c r="N85" s="239">
        <f>SUM(I85:M85)</f>
        <v>0</v>
      </c>
      <c r="O85" s="214"/>
      <c r="P85" s="240"/>
      <c r="Q85" s="240"/>
      <c r="R85" s="239">
        <f t="shared" ref="R85" si="66">SUM(P85:Q85)</f>
        <v>0</v>
      </c>
      <c r="S85" s="214"/>
      <c r="T85" s="240"/>
      <c r="U85" s="240"/>
      <c r="V85" s="214"/>
      <c r="W85" s="240"/>
      <c r="X85" s="240"/>
      <c r="Y85" s="216"/>
      <c r="Z85" s="172" t="s">
        <v>219</v>
      </c>
      <c r="AA85" s="161">
        <f>N85-'2 Assets by repricing'!I830</f>
        <v>0</v>
      </c>
    </row>
    <row r="86" spans="1:27" ht="17.25" customHeight="1">
      <c r="A86" s="433"/>
      <c r="B86" s="129"/>
      <c r="C86" s="214"/>
      <c r="D86" s="214"/>
      <c r="E86" s="214"/>
      <c r="F86" s="214"/>
      <c r="G86" s="214"/>
      <c r="H86" s="214"/>
      <c r="I86" s="214"/>
      <c r="J86" s="214"/>
      <c r="K86" s="214"/>
      <c r="L86" s="214"/>
      <c r="M86" s="214"/>
      <c r="N86" s="214"/>
      <c r="O86" s="214"/>
      <c r="P86" s="214"/>
      <c r="Q86" s="214"/>
      <c r="R86" s="214"/>
      <c r="S86" s="214"/>
      <c r="T86" s="214"/>
      <c r="U86" s="214"/>
      <c r="V86" s="214"/>
      <c r="W86" s="214"/>
      <c r="X86" s="214"/>
      <c r="Y86" s="216"/>
      <c r="Z86" s="172"/>
      <c r="AA86" s="161"/>
    </row>
    <row r="87" spans="1:27" ht="17.25" customHeight="1">
      <c r="A87" s="433"/>
      <c r="B87" s="129"/>
      <c r="C87" s="214"/>
      <c r="D87" s="116" t="s">
        <v>936</v>
      </c>
      <c r="E87" s="143" t="s">
        <v>321</v>
      </c>
      <c r="F87" s="214"/>
      <c r="G87" s="214"/>
      <c r="H87" s="214"/>
      <c r="I87" s="239">
        <f>I89+I96+I103</f>
        <v>0</v>
      </c>
      <c r="J87" s="239">
        <f t="shared" ref="J87:M87" si="67">J89+J96+J103</f>
        <v>0</v>
      </c>
      <c r="K87" s="239">
        <f t="shared" si="67"/>
        <v>0</v>
      </c>
      <c r="L87" s="239">
        <f t="shared" si="67"/>
        <v>0</v>
      </c>
      <c r="M87" s="239">
        <f t="shared" si="67"/>
        <v>0</v>
      </c>
      <c r="N87" s="239">
        <f>SUM(I87:M87)</f>
        <v>0</v>
      </c>
      <c r="O87" s="214"/>
      <c r="P87" s="239">
        <f t="shared" ref="P87:Q87" si="68">P89+P96+P103</f>
        <v>0</v>
      </c>
      <c r="Q87" s="239">
        <f t="shared" si="68"/>
        <v>0</v>
      </c>
      <c r="R87" s="239">
        <f t="shared" ref="R87" si="69">SUM(P87:Q87)</f>
        <v>0</v>
      </c>
      <c r="S87" s="214"/>
      <c r="T87" s="240"/>
      <c r="U87" s="240"/>
      <c r="V87" s="214"/>
      <c r="W87" s="239">
        <f t="shared" ref="W87:X87" si="70">W89+W96+W103</f>
        <v>0</v>
      </c>
      <c r="X87" s="239">
        <f t="shared" si="70"/>
        <v>0</v>
      </c>
      <c r="Y87" s="216"/>
      <c r="Z87" s="172" t="s">
        <v>219</v>
      </c>
      <c r="AA87" s="161">
        <f>N87-'2 Assets by repricing'!I839</f>
        <v>0</v>
      </c>
    </row>
    <row r="88" spans="1:27" ht="17.25" customHeight="1">
      <c r="A88" s="433"/>
      <c r="B88" s="129"/>
      <c r="C88" s="214"/>
      <c r="D88" s="214"/>
      <c r="E88" s="214"/>
      <c r="F88" s="214"/>
      <c r="G88" s="214"/>
      <c r="H88" s="214"/>
      <c r="I88" s="214"/>
      <c r="J88" s="214"/>
      <c r="K88" s="214"/>
      <c r="L88" s="214"/>
      <c r="M88" s="214"/>
      <c r="N88" s="214"/>
      <c r="O88" s="214"/>
      <c r="P88" s="214"/>
      <c r="Q88" s="214"/>
      <c r="R88" s="214"/>
      <c r="S88" s="214"/>
      <c r="T88" s="214"/>
      <c r="U88" s="214"/>
      <c r="V88" s="214"/>
      <c r="W88" s="214"/>
      <c r="X88" s="214"/>
      <c r="Y88" s="216"/>
      <c r="Z88" s="172"/>
      <c r="AA88" s="161"/>
    </row>
    <row r="89" spans="1:27" ht="17.25" customHeight="1">
      <c r="A89" s="433"/>
      <c r="B89" s="129"/>
      <c r="C89" s="214"/>
      <c r="D89" s="214"/>
      <c r="E89" s="116" t="s">
        <v>937</v>
      </c>
      <c r="F89" s="116" t="s">
        <v>429</v>
      </c>
      <c r="G89" s="214"/>
      <c r="H89" s="214"/>
      <c r="I89" s="239">
        <f>SUM(I91:I94)</f>
        <v>0</v>
      </c>
      <c r="J89" s="239">
        <f t="shared" ref="J89:M89" si="71">SUM(J91:J94)</f>
        <v>0</v>
      </c>
      <c r="K89" s="239">
        <f t="shared" si="71"/>
        <v>0</v>
      </c>
      <c r="L89" s="239">
        <f t="shared" si="71"/>
        <v>0</v>
      </c>
      <c r="M89" s="239">
        <f t="shared" si="71"/>
        <v>0</v>
      </c>
      <c r="N89" s="239">
        <f>SUM(I89:M89)</f>
        <v>0</v>
      </c>
      <c r="O89" s="214"/>
      <c r="P89" s="239">
        <f t="shared" ref="P89:Q89" si="72">SUM(P91:P94)</f>
        <v>0</v>
      </c>
      <c r="Q89" s="239">
        <f t="shared" si="72"/>
        <v>0</v>
      </c>
      <c r="R89" s="239">
        <f t="shared" ref="R89" si="73">SUM(P89:Q89)</f>
        <v>0</v>
      </c>
      <c r="S89" s="214"/>
      <c r="T89" s="240"/>
      <c r="U89" s="240"/>
      <c r="V89" s="214"/>
      <c r="W89" s="239">
        <f t="shared" ref="W89:X89" si="74">SUM(W91:W94)</f>
        <v>0</v>
      </c>
      <c r="X89" s="239">
        <f t="shared" si="74"/>
        <v>0</v>
      </c>
      <c r="Y89" s="216"/>
      <c r="Z89" s="172" t="s">
        <v>219</v>
      </c>
      <c r="AA89" s="161">
        <f>N89-'2 Assets by repricing'!I841</f>
        <v>0</v>
      </c>
    </row>
    <row r="90" spans="1:27" ht="17.25" customHeight="1">
      <c r="A90" s="433"/>
      <c r="B90" s="129"/>
      <c r="C90" s="214"/>
      <c r="D90" s="214"/>
      <c r="E90" s="116"/>
      <c r="F90" s="116"/>
      <c r="G90" s="214"/>
      <c r="H90" s="214"/>
      <c r="I90" s="214"/>
      <c r="J90" s="214"/>
      <c r="K90" s="214"/>
      <c r="L90" s="214"/>
      <c r="M90" s="214"/>
      <c r="N90" s="214"/>
      <c r="O90" s="214"/>
      <c r="P90" s="214"/>
      <c r="Q90" s="214"/>
      <c r="R90" s="214"/>
      <c r="S90" s="214"/>
      <c r="T90" s="214"/>
      <c r="U90" s="214"/>
      <c r="V90" s="214"/>
      <c r="W90" s="214"/>
      <c r="X90" s="214"/>
      <c r="Y90" s="216"/>
      <c r="Z90" s="172"/>
      <c r="AA90" s="161"/>
    </row>
    <row r="91" spans="1:27" ht="17.25" customHeight="1">
      <c r="A91" s="433"/>
      <c r="B91" s="129"/>
      <c r="C91" s="214"/>
      <c r="D91" s="214"/>
      <c r="E91" s="214"/>
      <c r="F91" s="116" t="s">
        <v>938</v>
      </c>
      <c r="G91" s="116" t="s">
        <v>431</v>
      </c>
      <c r="H91" s="214"/>
      <c r="I91" s="240"/>
      <c r="J91" s="240"/>
      <c r="K91" s="240"/>
      <c r="L91" s="240"/>
      <c r="M91" s="240"/>
      <c r="N91" s="239">
        <f>SUM(I91:M91)</f>
        <v>0</v>
      </c>
      <c r="O91" s="214"/>
      <c r="P91" s="240"/>
      <c r="Q91" s="240"/>
      <c r="R91" s="239">
        <f t="shared" ref="R91:R94" si="75">SUM(P91:Q91)</f>
        <v>0</v>
      </c>
      <c r="S91" s="214"/>
      <c r="T91" s="240"/>
      <c r="U91" s="240"/>
      <c r="V91" s="214"/>
      <c r="W91" s="240"/>
      <c r="X91" s="240"/>
      <c r="Y91" s="216"/>
      <c r="Z91" s="172" t="s">
        <v>219</v>
      </c>
      <c r="AA91" s="161">
        <f>N91-'2 Assets by repricing'!I843</f>
        <v>0</v>
      </c>
    </row>
    <row r="92" spans="1:27" ht="17.25" customHeight="1">
      <c r="A92" s="433"/>
      <c r="B92" s="129"/>
      <c r="C92" s="214"/>
      <c r="D92" s="214"/>
      <c r="E92" s="214"/>
      <c r="F92" s="116" t="s">
        <v>945</v>
      </c>
      <c r="G92" s="116" t="s">
        <v>437</v>
      </c>
      <c r="H92" s="214"/>
      <c r="I92" s="240"/>
      <c r="J92" s="240"/>
      <c r="K92" s="240"/>
      <c r="L92" s="240"/>
      <c r="M92" s="240"/>
      <c r="N92" s="239">
        <f>SUM(I92:M92)</f>
        <v>0</v>
      </c>
      <c r="O92" s="214"/>
      <c r="P92" s="240"/>
      <c r="Q92" s="240"/>
      <c r="R92" s="239">
        <f t="shared" si="75"/>
        <v>0</v>
      </c>
      <c r="S92" s="214"/>
      <c r="T92" s="240"/>
      <c r="U92" s="240"/>
      <c r="V92" s="214"/>
      <c r="W92" s="240"/>
      <c r="X92" s="240"/>
      <c r="Y92" s="216"/>
      <c r="Z92" s="172" t="s">
        <v>219</v>
      </c>
      <c r="AA92" s="161">
        <f>N92-'2 Assets by repricing'!I852</f>
        <v>0</v>
      </c>
    </row>
    <row r="93" spans="1:27" ht="17.25" customHeight="1">
      <c r="A93" s="433"/>
      <c r="B93" s="129"/>
      <c r="C93" s="214"/>
      <c r="D93" s="214"/>
      <c r="E93" s="214"/>
      <c r="F93" s="116" t="s">
        <v>952</v>
      </c>
      <c r="G93" s="116" t="s">
        <v>443</v>
      </c>
      <c r="H93" s="214"/>
      <c r="I93" s="240"/>
      <c r="J93" s="240"/>
      <c r="K93" s="240"/>
      <c r="L93" s="240"/>
      <c r="M93" s="240"/>
      <c r="N93" s="239">
        <f>SUM(I93:M93)</f>
        <v>0</v>
      </c>
      <c r="O93" s="214"/>
      <c r="P93" s="240"/>
      <c r="Q93" s="240"/>
      <c r="R93" s="239">
        <f t="shared" si="75"/>
        <v>0</v>
      </c>
      <c r="S93" s="214"/>
      <c r="T93" s="240"/>
      <c r="U93" s="240"/>
      <c r="V93" s="214"/>
      <c r="W93" s="240"/>
      <c r="X93" s="240"/>
      <c r="Y93" s="216"/>
      <c r="Z93" s="172" t="s">
        <v>219</v>
      </c>
      <c r="AA93" s="161">
        <f>N93-'2 Assets by repricing'!I861</f>
        <v>0</v>
      </c>
    </row>
    <row r="94" spans="1:27" ht="17.25" customHeight="1">
      <c r="A94" s="433"/>
      <c r="B94" s="129"/>
      <c r="C94" s="214"/>
      <c r="D94" s="214"/>
      <c r="E94" s="214"/>
      <c r="F94" s="116" t="s">
        <v>959</v>
      </c>
      <c r="G94" s="116" t="s">
        <v>449</v>
      </c>
      <c r="H94" s="214"/>
      <c r="I94" s="240"/>
      <c r="J94" s="240"/>
      <c r="K94" s="240"/>
      <c r="L94" s="240"/>
      <c r="M94" s="240"/>
      <c r="N94" s="239">
        <f>SUM(I94:M94)</f>
        <v>0</v>
      </c>
      <c r="O94" s="214"/>
      <c r="P94" s="240"/>
      <c r="Q94" s="240"/>
      <c r="R94" s="239">
        <f t="shared" si="75"/>
        <v>0</v>
      </c>
      <c r="S94" s="214"/>
      <c r="T94" s="240"/>
      <c r="U94" s="240"/>
      <c r="V94" s="214"/>
      <c r="W94" s="240"/>
      <c r="X94" s="240"/>
      <c r="Y94" s="216"/>
      <c r="Z94" s="172" t="s">
        <v>219</v>
      </c>
      <c r="AA94" s="161">
        <f>N94-'2 Assets by repricing'!I870</f>
        <v>0</v>
      </c>
    </row>
    <row r="95" spans="1:27" ht="17.25" customHeight="1">
      <c r="A95" s="433"/>
      <c r="B95" s="129"/>
      <c r="C95" s="214"/>
      <c r="D95" s="214"/>
      <c r="E95" s="214"/>
      <c r="F95" s="214"/>
      <c r="G95" s="214"/>
      <c r="H95" s="214"/>
      <c r="I95" s="214"/>
      <c r="J95" s="214"/>
      <c r="K95" s="214"/>
      <c r="L95" s="214"/>
      <c r="M95" s="214"/>
      <c r="N95" s="214"/>
      <c r="O95" s="214"/>
      <c r="P95" s="214"/>
      <c r="Q95" s="214"/>
      <c r="R95" s="214"/>
      <c r="S95" s="214"/>
      <c r="T95" s="214"/>
      <c r="U95" s="214"/>
      <c r="V95" s="214"/>
      <c r="W95" s="214"/>
      <c r="X95" s="214"/>
      <c r="Y95" s="216"/>
      <c r="Z95" s="172"/>
      <c r="AA95" s="161"/>
    </row>
    <row r="96" spans="1:27" ht="17.25" customHeight="1">
      <c r="A96" s="433"/>
      <c r="B96" s="129"/>
      <c r="C96" s="214"/>
      <c r="D96" s="214"/>
      <c r="E96" s="116" t="s">
        <v>966</v>
      </c>
      <c r="F96" s="116" t="s">
        <v>455</v>
      </c>
      <c r="G96" s="214"/>
      <c r="H96" s="214"/>
      <c r="I96" s="239">
        <f>SUM(I98:I101)</f>
        <v>0</v>
      </c>
      <c r="J96" s="239">
        <f t="shared" ref="J96:M96" si="76">SUM(J98:J101)</f>
        <v>0</v>
      </c>
      <c r="K96" s="239">
        <f t="shared" si="76"/>
        <v>0</v>
      </c>
      <c r="L96" s="239">
        <f t="shared" si="76"/>
        <v>0</v>
      </c>
      <c r="M96" s="239">
        <f t="shared" si="76"/>
        <v>0</v>
      </c>
      <c r="N96" s="239">
        <f>SUM(I96:M96)</f>
        <v>0</v>
      </c>
      <c r="O96" s="214"/>
      <c r="P96" s="239">
        <f t="shared" ref="P96:Q96" si="77">SUM(P98:P101)</f>
        <v>0</v>
      </c>
      <c r="Q96" s="239">
        <f t="shared" si="77"/>
        <v>0</v>
      </c>
      <c r="R96" s="239">
        <f t="shared" ref="R96" si="78">SUM(P96:Q96)</f>
        <v>0</v>
      </c>
      <c r="S96" s="214"/>
      <c r="T96" s="240"/>
      <c r="U96" s="240"/>
      <c r="V96" s="214"/>
      <c r="W96" s="239">
        <f t="shared" ref="W96:X96" si="79">SUM(W98:W101)</f>
        <v>0</v>
      </c>
      <c r="X96" s="239">
        <f t="shared" si="79"/>
        <v>0</v>
      </c>
      <c r="Y96" s="216"/>
      <c r="Z96" s="172" t="s">
        <v>219</v>
      </c>
      <c r="AA96" s="161">
        <f>N96-'2 Assets by repricing'!I879</f>
        <v>0</v>
      </c>
    </row>
    <row r="97" spans="1:27" ht="17.25" customHeight="1">
      <c r="A97" s="433"/>
      <c r="B97" s="129"/>
      <c r="C97" s="214"/>
      <c r="D97" s="214"/>
      <c r="E97" s="116"/>
      <c r="F97" s="116"/>
      <c r="G97" s="214"/>
      <c r="H97" s="214"/>
      <c r="I97" s="214"/>
      <c r="J97" s="214"/>
      <c r="K97" s="214"/>
      <c r="L97" s="214"/>
      <c r="M97" s="214"/>
      <c r="N97" s="214"/>
      <c r="O97" s="214"/>
      <c r="P97" s="214"/>
      <c r="Q97" s="214"/>
      <c r="R97" s="214"/>
      <c r="S97" s="214"/>
      <c r="T97" s="214"/>
      <c r="U97" s="214"/>
      <c r="V97" s="214"/>
      <c r="W97" s="214"/>
      <c r="X97" s="214"/>
      <c r="Y97" s="216"/>
      <c r="Z97" s="172"/>
      <c r="AA97" s="161"/>
    </row>
    <row r="98" spans="1:27" ht="17.25" customHeight="1">
      <c r="A98" s="433"/>
      <c r="B98" s="129"/>
      <c r="C98" s="214"/>
      <c r="D98" s="214"/>
      <c r="E98" s="214"/>
      <c r="F98" s="117" t="s">
        <v>967</v>
      </c>
      <c r="G98" s="116" t="s">
        <v>457</v>
      </c>
      <c r="H98" s="214"/>
      <c r="I98" s="240"/>
      <c r="J98" s="240"/>
      <c r="K98" s="240"/>
      <c r="L98" s="240"/>
      <c r="M98" s="240"/>
      <c r="N98" s="239">
        <f>SUM(I98:M98)</f>
        <v>0</v>
      </c>
      <c r="O98" s="214"/>
      <c r="P98" s="240"/>
      <c r="Q98" s="240"/>
      <c r="R98" s="239">
        <f t="shared" ref="R98:R101" si="80">SUM(P98:Q98)</f>
        <v>0</v>
      </c>
      <c r="S98" s="214"/>
      <c r="T98" s="240"/>
      <c r="U98" s="240"/>
      <c r="V98" s="214"/>
      <c r="W98" s="240"/>
      <c r="X98" s="240"/>
      <c r="Y98" s="216"/>
      <c r="Z98" s="172" t="s">
        <v>219</v>
      </c>
      <c r="AA98" s="161">
        <f>N98-'2 Assets by repricing'!I881</f>
        <v>0</v>
      </c>
    </row>
    <row r="99" spans="1:27" ht="17.25" customHeight="1">
      <c r="A99" s="433"/>
      <c r="B99" s="129"/>
      <c r="C99" s="214"/>
      <c r="D99" s="214"/>
      <c r="E99" s="214"/>
      <c r="F99" s="117" t="s">
        <v>974</v>
      </c>
      <c r="G99" s="116" t="s">
        <v>463</v>
      </c>
      <c r="H99" s="214"/>
      <c r="I99" s="240"/>
      <c r="J99" s="240"/>
      <c r="K99" s="240"/>
      <c r="L99" s="240"/>
      <c r="M99" s="240"/>
      <c r="N99" s="239">
        <f>SUM(I99:M99)</f>
        <v>0</v>
      </c>
      <c r="O99" s="214"/>
      <c r="P99" s="240"/>
      <c r="Q99" s="240"/>
      <c r="R99" s="239">
        <f t="shared" si="80"/>
        <v>0</v>
      </c>
      <c r="S99" s="214"/>
      <c r="T99" s="240"/>
      <c r="U99" s="240"/>
      <c r="V99" s="214"/>
      <c r="W99" s="240"/>
      <c r="X99" s="240"/>
      <c r="Y99" s="216"/>
      <c r="Z99" s="172" t="s">
        <v>219</v>
      </c>
      <c r="AA99" s="161">
        <f>N99-'2 Assets by repricing'!I890</f>
        <v>0</v>
      </c>
    </row>
    <row r="100" spans="1:27" ht="17.25" customHeight="1">
      <c r="A100" s="433"/>
      <c r="B100" s="129"/>
      <c r="C100" s="214"/>
      <c r="D100" s="214"/>
      <c r="E100" s="214"/>
      <c r="F100" s="117" t="s">
        <v>981</v>
      </c>
      <c r="G100" s="116" t="s">
        <v>469</v>
      </c>
      <c r="H100" s="214"/>
      <c r="I100" s="240"/>
      <c r="J100" s="240"/>
      <c r="K100" s="240"/>
      <c r="L100" s="240"/>
      <c r="M100" s="240"/>
      <c r="N100" s="239">
        <f>SUM(I100:M100)</f>
        <v>0</v>
      </c>
      <c r="O100" s="214"/>
      <c r="P100" s="240"/>
      <c r="Q100" s="240"/>
      <c r="R100" s="239">
        <f t="shared" si="80"/>
        <v>0</v>
      </c>
      <c r="S100" s="214"/>
      <c r="T100" s="240"/>
      <c r="U100" s="240"/>
      <c r="V100" s="214"/>
      <c r="W100" s="240"/>
      <c r="X100" s="240"/>
      <c r="Y100" s="216"/>
      <c r="Z100" s="172" t="s">
        <v>219</v>
      </c>
      <c r="AA100" s="161">
        <f>N100-'2 Assets by repricing'!I899</f>
        <v>0</v>
      </c>
    </row>
    <row r="101" spans="1:27" ht="17.25" customHeight="1">
      <c r="A101" s="433"/>
      <c r="B101" s="129"/>
      <c r="C101" s="214"/>
      <c r="D101" s="214"/>
      <c r="E101" s="214"/>
      <c r="F101" s="117" t="s">
        <v>988</v>
      </c>
      <c r="G101" s="116" t="s">
        <v>273</v>
      </c>
      <c r="H101" s="214"/>
      <c r="I101" s="240"/>
      <c r="J101" s="240"/>
      <c r="K101" s="240"/>
      <c r="L101" s="240"/>
      <c r="M101" s="240"/>
      <c r="N101" s="239">
        <f>SUM(I101:M101)</f>
        <v>0</v>
      </c>
      <c r="O101" s="214"/>
      <c r="P101" s="240"/>
      <c r="Q101" s="240"/>
      <c r="R101" s="239">
        <f t="shared" si="80"/>
        <v>0</v>
      </c>
      <c r="S101" s="214"/>
      <c r="T101" s="240"/>
      <c r="U101" s="240"/>
      <c r="V101" s="214"/>
      <c r="W101" s="240"/>
      <c r="X101" s="240"/>
      <c r="Y101" s="216"/>
      <c r="Z101" s="172" t="s">
        <v>219</v>
      </c>
      <c r="AA101" s="161">
        <f>N101-'2 Assets by repricing'!I908</f>
        <v>0</v>
      </c>
    </row>
    <row r="102" spans="1:27" ht="17.25" customHeight="1">
      <c r="A102" s="433"/>
      <c r="B102" s="129"/>
      <c r="C102" s="214"/>
      <c r="D102" s="214"/>
      <c r="E102" s="214"/>
      <c r="F102" s="214"/>
      <c r="G102" s="214"/>
      <c r="H102" s="214"/>
      <c r="I102" s="214"/>
      <c r="J102" s="214"/>
      <c r="K102" s="214"/>
      <c r="L102" s="214"/>
      <c r="M102" s="214"/>
      <c r="N102" s="214"/>
      <c r="O102" s="214"/>
      <c r="P102" s="214"/>
      <c r="Q102" s="214"/>
      <c r="R102" s="214"/>
      <c r="S102" s="214"/>
      <c r="T102" s="214"/>
      <c r="U102" s="214"/>
      <c r="V102" s="214"/>
      <c r="W102" s="214"/>
      <c r="X102" s="214"/>
      <c r="Y102" s="216"/>
      <c r="Z102" s="172"/>
      <c r="AA102" s="161"/>
    </row>
    <row r="103" spans="1:27" ht="17.25" customHeight="1">
      <c r="A103" s="433"/>
      <c r="B103" s="129"/>
      <c r="C103" s="214"/>
      <c r="D103" s="214"/>
      <c r="E103" s="116" t="s">
        <v>995</v>
      </c>
      <c r="F103" s="116" t="s">
        <v>996</v>
      </c>
      <c r="G103" s="214"/>
      <c r="H103" s="214"/>
      <c r="I103" s="240"/>
      <c r="J103" s="240"/>
      <c r="K103" s="240"/>
      <c r="L103" s="240"/>
      <c r="M103" s="240"/>
      <c r="N103" s="239">
        <f>SUM(I103:M103)</f>
        <v>0</v>
      </c>
      <c r="O103" s="214"/>
      <c r="P103" s="240"/>
      <c r="Q103" s="240"/>
      <c r="R103" s="239">
        <f t="shared" ref="R103" si="81">SUM(P103:Q103)</f>
        <v>0</v>
      </c>
      <c r="S103" s="214"/>
      <c r="T103" s="240"/>
      <c r="U103" s="240"/>
      <c r="V103" s="214"/>
      <c r="W103" s="240"/>
      <c r="X103" s="240"/>
      <c r="Y103" s="216"/>
      <c r="Z103" s="172" t="s">
        <v>219</v>
      </c>
      <c r="AA103" s="161">
        <f>N103-'2 Assets by repricing'!I917</f>
        <v>0</v>
      </c>
    </row>
    <row r="104" spans="1:27" ht="17.25" customHeight="1">
      <c r="A104" s="433"/>
      <c r="B104" s="129"/>
      <c r="C104" s="214"/>
      <c r="D104" s="214"/>
      <c r="E104" s="214"/>
      <c r="F104" s="214"/>
      <c r="G104" s="214"/>
      <c r="H104" s="214"/>
      <c r="I104" s="214"/>
      <c r="J104" s="214"/>
      <c r="K104" s="214"/>
      <c r="L104" s="214"/>
      <c r="M104" s="214"/>
      <c r="N104" s="214"/>
      <c r="O104" s="214"/>
      <c r="P104" s="214"/>
      <c r="Q104" s="214"/>
      <c r="R104" s="214"/>
      <c r="S104" s="214"/>
      <c r="T104" s="214"/>
      <c r="U104" s="214"/>
      <c r="V104" s="214"/>
      <c r="W104" s="214"/>
      <c r="X104" s="214"/>
      <c r="Y104" s="216"/>
      <c r="Z104" s="172"/>
      <c r="AA104" s="161"/>
    </row>
    <row r="105" spans="1:27" ht="17.25" customHeight="1">
      <c r="A105" s="433"/>
      <c r="B105" s="129"/>
      <c r="C105" s="116">
        <v>4.47</v>
      </c>
      <c r="D105" s="143" t="s">
        <v>322</v>
      </c>
      <c r="E105" s="214"/>
      <c r="F105" s="214"/>
      <c r="G105" s="214"/>
      <c r="H105" s="214"/>
      <c r="I105" s="240"/>
      <c r="J105" s="240"/>
      <c r="K105" s="240"/>
      <c r="L105" s="240"/>
      <c r="M105" s="240"/>
      <c r="N105" s="239">
        <f>SUM(I105:M105)</f>
        <v>0</v>
      </c>
      <c r="O105" s="214"/>
      <c r="P105" s="240"/>
      <c r="Q105" s="240"/>
      <c r="R105" s="239">
        <f t="shared" ref="R105:R106" si="82">SUM(P105:Q105)</f>
        <v>0</v>
      </c>
      <c r="S105" s="214"/>
      <c r="T105" s="240"/>
      <c r="U105" s="240"/>
      <c r="V105" s="214"/>
      <c r="W105" s="240"/>
      <c r="X105" s="240"/>
      <c r="Y105" s="216"/>
      <c r="Z105" s="172" t="s">
        <v>219</v>
      </c>
      <c r="AA105" s="161">
        <f>N105-'2 Assets by repricing'!I926</f>
        <v>0</v>
      </c>
    </row>
    <row r="106" spans="1:27" ht="17.25" customHeight="1">
      <c r="A106" s="433"/>
      <c r="B106" s="129"/>
      <c r="C106" s="116">
        <v>4.4800000000000004</v>
      </c>
      <c r="D106" s="143" t="s">
        <v>1008</v>
      </c>
      <c r="E106" s="214"/>
      <c r="F106" s="214"/>
      <c r="G106" s="214"/>
      <c r="H106" s="214"/>
      <c r="I106" s="240"/>
      <c r="J106" s="240"/>
      <c r="K106" s="240"/>
      <c r="L106" s="240"/>
      <c r="M106" s="240"/>
      <c r="N106" s="239">
        <f>SUM(I106:M106)</f>
        <v>0</v>
      </c>
      <c r="O106" s="214"/>
      <c r="P106" s="240"/>
      <c r="Q106" s="240"/>
      <c r="R106" s="239">
        <f t="shared" si="82"/>
        <v>0</v>
      </c>
      <c r="S106" s="214"/>
      <c r="T106" s="240"/>
      <c r="U106" s="240"/>
      <c r="V106" s="214"/>
      <c r="W106" s="240"/>
      <c r="X106" s="240"/>
      <c r="Y106" s="216"/>
      <c r="Z106" s="172" t="s">
        <v>219</v>
      </c>
      <c r="AA106" s="161">
        <f>N106-'2 Assets by repricing'!I934</f>
        <v>0</v>
      </c>
    </row>
    <row r="107" spans="1:27" ht="17.25" customHeight="1">
      <c r="A107" s="433"/>
      <c r="B107" s="129"/>
      <c r="C107" s="214"/>
      <c r="D107" s="214"/>
      <c r="E107" s="214"/>
      <c r="F107" s="214"/>
      <c r="G107" s="214"/>
      <c r="H107" s="214"/>
      <c r="I107" s="214"/>
      <c r="J107" s="214"/>
      <c r="K107" s="214"/>
      <c r="L107" s="214"/>
      <c r="M107" s="214"/>
      <c r="N107" s="214"/>
      <c r="O107" s="214"/>
      <c r="P107" s="214"/>
      <c r="Q107" s="214"/>
      <c r="R107" s="214"/>
      <c r="S107" s="214"/>
      <c r="T107" s="214"/>
      <c r="U107" s="214"/>
      <c r="V107" s="214"/>
      <c r="W107" s="214"/>
      <c r="X107" s="214"/>
      <c r="Y107" s="216"/>
      <c r="Z107" s="172"/>
      <c r="AA107" s="161"/>
    </row>
    <row r="108" spans="1:27" ht="17.25" customHeight="1">
      <c r="A108" s="433"/>
      <c r="B108" s="129"/>
      <c r="C108" s="190" t="s">
        <v>336</v>
      </c>
      <c r="D108" s="214"/>
      <c r="E108" s="214"/>
      <c r="F108" s="214"/>
      <c r="G108" s="214"/>
      <c r="H108" s="214"/>
      <c r="I108" s="239">
        <f>SUM(I110:I113)</f>
        <v>0</v>
      </c>
      <c r="J108" s="239">
        <f t="shared" ref="J108:M108" si="83">SUM(J110:J113)</f>
        <v>0</v>
      </c>
      <c r="K108" s="239">
        <f t="shared" si="83"/>
        <v>0</v>
      </c>
      <c r="L108" s="239">
        <f t="shared" si="83"/>
        <v>0</v>
      </c>
      <c r="M108" s="239">
        <f t="shared" si="83"/>
        <v>0</v>
      </c>
      <c r="N108" s="239">
        <f t="shared" ref="N108:N112" si="84">SUM(I108:M108)</f>
        <v>0</v>
      </c>
      <c r="O108" s="214"/>
      <c r="P108" s="239">
        <f t="shared" ref="P108:Q108" si="85">SUM(P110:P113)</f>
        <v>0</v>
      </c>
      <c r="Q108" s="239">
        <f t="shared" si="85"/>
        <v>0</v>
      </c>
      <c r="R108" s="239">
        <f t="shared" ref="R108" si="86">SUM(P108:Q108)</f>
        <v>0</v>
      </c>
      <c r="S108" s="214"/>
      <c r="T108" s="240"/>
      <c r="U108" s="240"/>
      <c r="V108" s="214"/>
      <c r="W108" s="239">
        <f t="shared" ref="W108:X108" si="87">SUM(W110:W113)</f>
        <v>0</v>
      </c>
      <c r="X108" s="239">
        <f t="shared" si="87"/>
        <v>0</v>
      </c>
      <c r="Y108" s="216"/>
      <c r="Z108" s="172" t="s">
        <v>219</v>
      </c>
      <c r="AA108" s="161">
        <f>N108-'2 Assets by repricing'!I942</f>
        <v>0</v>
      </c>
    </row>
    <row r="109" spans="1:27" ht="17.25" customHeight="1">
      <c r="A109" s="433"/>
      <c r="B109" s="129"/>
      <c r="C109" s="214"/>
      <c r="D109" s="214"/>
      <c r="E109" s="214"/>
      <c r="F109" s="214"/>
      <c r="G109" s="214"/>
      <c r="H109" s="214"/>
      <c r="I109" s="214"/>
      <c r="J109" s="214"/>
      <c r="K109" s="214"/>
      <c r="L109" s="214"/>
      <c r="M109" s="214"/>
      <c r="N109" s="214"/>
      <c r="O109" s="214"/>
      <c r="P109" s="214"/>
      <c r="Q109" s="214"/>
      <c r="R109" s="214"/>
      <c r="S109" s="214"/>
      <c r="T109" s="214"/>
      <c r="U109" s="214"/>
      <c r="V109" s="214"/>
      <c r="W109" s="214"/>
      <c r="X109" s="214"/>
      <c r="Y109" s="216"/>
      <c r="Z109" s="172"/>
      <c r="AA109" s="161"/>
    </row>
    <row r="110" spans="1:27" ht="17.25" customHeight="1">
      <c r="A110" s="433"/>
      <c r="B110" s="129"/>
      <c r="C110" s="116" t="s">
        <v>1015</v>
      </c>
      <c r="D110" s="143" t="s">
        <v>296</v>
      </c>
      <c r="E110" s="214"/>
      <c r="F110" s="214"/>
      <c r="G110" s="214"/>
      <c r="H110" s="214"/>
      <c r="I110" s="240"/>
      <c r="J110" s="240"/>
      <c r="K110" s="240"/>
      <c r="L110" s="240"/>
      <c r="M110" s="240"/>
      <c r="N110" s="239">
        <f t="shared" si="84"/>
        <v>0</v>
      </c>
      <c r="O110" s="214"/>
      <c r="P110" s="240"/>
      <c r="Q110" s="240"/>
      <c r="R110" s="239">
        <f t="shared" ref="R110:R112" si="88">SUM(P110:Q110)</f>
        <v>0</v>
      </c>
      <c r="S110" s="214"/>
      <c r="T110" s="240"/>
      <c r="U110" s="240"/>
      <c r="V110" s="214"/>
      <c r="W110" s="240"/>
      <c r="X110" s="240"/>
      <c r="Y110" s="216"/>
      <c r="Z110" s="172" t="s">
        <v>219</v>
      </c>
      <c r="AA110" s="161">
        <f>N110-'2 Assets by repricing'!I944</f>
        <v>0</v>
      </c>
    </row>
    <row r="111" spans="1:27" ht="17.25" customHeight="1">
      <c r="A111" s="433"/>
      <c r="B111" s="129"/>
      <c r="C111" s="116" t="s">
        <v>1016</v>
      </c>
      <c r="D111" s="143" t="s">
        <v>315</v>
      </c>
      <c r="E111" s="214"/>
      <c r="F111" s="214"/>
      <c r="G111" s="214"/>
      <c r="H111" s="214"/>
      <c r="I111" s="240"/>
      <c r="J111" s="240"/>
      <c r="K111" s="240"/>
      <c r="L111" s="240"/>
      <c r="M111" s="240"/>
      <c r="N111" s="239">
        <f t="shared" si="84"/>
        <v>0</v>
      </c>
      <c r="O111" s="214"/>
      <c r="P111" s="240"/>
      <c r="Q111" s="240"/>
      <c r="R111" s="239">
        <f t="shared" si="88"/>
        <v>0</v>
      </c>
      <c r="S111" s="214"/>
      <c r="T111" s="240"/>
      <c r="U111" s="240"/>
      <c r="V111" s="214"/>
      <c r="W111" s="240"/>
      <c r="X111" s="240"/>
      <c r="Y111" s="216"/>
      <c r="Z111" s="172" t="s">
        <v>219</v>
      </c>
      <c r="AA111" s="161">
        <f>N111-'2 Assets by repricing'!I945</f>
        <v>0</v>
      </c>
    </row>
    <row r="112" spans="1:27" ht="17.25" customHeight="1">
      <c r="A112" s="433"/>
      <c r="B112" s="129"/>
      <c r="C112" s="116" t="s">
        <v>1017</v>
      </c>
      <c r="D112" s="143" t="s">
        <v>1018</v>
      </c>
      <c r="E112" s="214"/>
      <c r="F112" s="214"/>
      <c r="G112" s="214"/>
      <c r="H112" s="214"/>
      <c r="I112" s="240"/>
      <c r="J112" s="240"/>
      <c r="K112" s="240"/>
      <c r="L112" s="240"/>
      <c r="M112" s="240"/>
      <c r="N112" s="239">
        <f t="shared" si="84"/>
        <v>0</v>
      </c>
      <c r="O112" s="214"/>
      <c r="P112" s="240"/>
      <c r="Q112" s="240"/>
      <c r="R112" s="239">
        <f t="shared" si="88"/>
        <v>0</v>
      </c>
      <c r="S112" s="214"/>
      <c r="T112" s="240"/>
      <c r="U112" s="240"/>
      <c r="V112" s="214"/>
      <c r="W112" s="240"/>
      <c r="X112" s="240"/>
      <c r="Y112" s="216"/>
      <c r="Z112" s="172" t="s">
        <v>219</v>
      </c>
      <c r="AA112" s="161">
        <f>N112-'2 Assets by repricing'!I946</f>
        <v>0</v>
      </c>
    </row>
    <row r="113" spans="1:27" ht="17.25" customHeight="1">
      <c r="A113" s="433"/>
      <c r="B113" s="129"/>
      <c r="C113" s="116" t="s">
        <v>1019</v>
      </c>
      <c r="D113" s="143" t="s">
        <v>1020</v>
      </c>
      <c r="E113" s="214"/>
      <c r="F113" s="214"/>
      <c r="G113" s="214"/>
      <c r="H113" s="214"/>
      <c r="I113" s="240"/>
      <c r="J113" s="240"/>
      <c r="K113" s="240"/>
      <c r="L113" s="240"/>
      <c r="M113" s="240"/>
      <c r="N113" s="239">
        <f t="shared" ref="N113" si="89">SUM(I113:M113)</f>
        <v>0</v>
      </c>
      <c r="O113" s="214"/>
      <c r="P113" s="240"/>
      <c r="Q113" s="240"/>
      <c r="R113" s="239">
        <f t="shared" ref="R113" si="90">SUM(P113:Q113)</f>
        <v>0</v>
      </c>
      <c r="S113" s="214"/>
      <c r="T113" s="240"/>
      <c r="U113" s="240"/>
      <c r="V113" s="214"/>
      <c r="W113" s="240"/>
      <c r="X113" s="240"/>
      <c r="Y113" s="216"/>
      <c r="Z113" s="172" t="s">
        <v>219</v>
      </c>
      <c r="AA113" s="161">
        <f>N113-'2 Assets by repricing'!I948</f>
        <v>0</v>
      </c>
    </row>
    <row r="114" spans="1:27" ht="17.25" customHeight="1">
      <c r="A114" s="433"/>
      <c r="B114" s="129"/>
      <c r="C114" s="116"/>
      <c r="D114" s="143"/>
      <c r="E114" s="214"/>
      <c r="F114" s="214"/>
      <c r="G114" s="214"/>
      <c r="H114" s="214"/>
      <c r="I114" s="214"/>
      <c r="J114" s="214"/>
      <c r="K114" s="214"/>
      <c r="L114" s="214"/>
      <c r="M114" s="214"/>
      <c r="N114" s="214"/>
      <c r="O114" s="214"/>
      <c r="P114" s="214"/>
      <c r="Q114" s="214"/>
      <c r="R114" s="214"/>
      <c r="S114" s="214"/>
      <c r="T114" s="214"/>
      <c r="U114" s="214"/>
      <c r="V114" s="214"/>
      <c r="W114" s="214"/>
      <c r="X114" s="214"/>
      <c r="Y114" s="216"/>
      <c r="Z114" s="172"/>
      <c r="AA114" s="161"/>
    </row>
    <row r="115" spans="1:27" ht="17.25" customHeight="1">
      <c r="A115" s="433"/>
      <c r="B115" s="119" t="s">
        <v>1021</v>
      </c>
      <c r="C115" s="119" t="s">
        <v>325</v>
      </c>
      <c r="D115" s="214"/>
      <c r="E115" s="214"/>
      <c r="F115" s="214"/>
      <c r="G115" s="214"/>
      <c r="H115" s="214"/>
      <c r="I115" s="240"/>
      <c r="J115" s="240"/>
      <c r="K115" s="240"/>
      <c r="L115" s="240"/>
      <c r="M115" s="240"/>
      <c r="N115" s="239">
        <f>SUM(I115:M115)</f>
        <v>0</v>
      </c>
      <c r="O115" s="214"/>
      <c r="P115" s="240"/>
      <c r="Q115" s="240"/>
      <c r="R115" s="247">
        <f t="shared" ref="R115" si="91">SUM(P115:Q115)</f>
        <v>0</v>
      </c>
      <c r="S115" s="214"/>
      <c r="T115" s="240"/>
      <c r="U115" s="240"/>
      <c r="V115" s="214"/>
      <c r="W115" s="240"/>
      <c r="X115" s="240"/>
      <c r="Y115" s="216"/>
      <c r="Z115" s="172" t="s">
        <v>219</v>
      </c>
      <c r="AA115" s="161">
        <f>N115-'2 Assets by repricing'!I950</f>
        <v>0</v>
      </c>
    </row>
    <row r="116" spans="1:27" ht="17.25" customHeight="1">
      <c r="A116" s="433"/>
      <c r="B116" s="129"/>
      <c r="C116" s="214"/>
      <c r="D116" s="214"/>
      <c r="E116" s="214"/>
      <c r="F116" s="214"/>
      <c r="G116" s="214"/>
      <c r="H116" s="214"/>
      <c r="I116" s="214"/>
      <c r="J116" s="214"/>
      <c r="K116" s="214"/>
      <c r="L116" s="214"/>
      <c r="M116" s="214"/>
      <c r="N116" s="214"/>
      <c r="O116" s="214"/>
      <c r="P116" s="214"/>
      <c r="Q116" s="214"/>
      <c r="R116" s="214"/>
      <c r="S116" s="214"/>
      <c r="T116" s="214"/>
      <c r="U116" s="214"/>
      <c r="V116" s="214"/>
      <c r="W116" s="214"/>
      <c r="X116" s="214"/>
      <c r="Y116" s="216"/>
      <c r="Z116" s="172"/>
      <c r="AA116" s="161"/>
    </row>
    <row r="117" spans="1:27" ht="17.25" customHeight="1">
      <c r="A117" s="433"/>
      <c r="B117" s="129" t="s">
        <v>1071</v>
      </c>
      <c r="C117" s="188" t="s">
        <v>1072</v>
      </c>
      <c r="D117" s="214"/>
      <c r="E117" s="214"/>
      <c r="F117" s="214"/>
      <c r="G117" s="214"/>
      <c r="H117" s="214"/>
      <c r="I117" s="214"/>
      <c r="J117" s="214"/>
      <c r="K117" s="214"/>
      <c r="L117" s="214"/>
      <c r="M117" s="214"/>
      <c r="N117" s="214"/>
      <c r="O117" s="214"/>
      <c r="P117" s="214"/>
      <c r="Q117" s="240"/>
      <c r="R117" s="214"/>
      <c r="S117" s="214"/>
      <c r="T117" s="214"/>
      <c r="U117" s="214"/>
      <c r="V117" s="214"/>
      <c r="W117" s="214"/>
      <c r="X117" s="214"/>
      <c r="Y117" s="216"/>
      <c r="Z117" s="172"/>
      <c r="AA117" s="161"/>
    </row>
    <row r="118" spans="1:27" ht="17.25" customHeight="1">
      <c r="A118" s="433"/>
      <c r="B118" s="129"/>
      <c r="C118" s="214"/>
      <c r="D118" s="214"/>
      <c r="E118" s="214"/>
      <c r="F118" s="214"/>
      <c r="G118" s="214"/>
      <c r="H118" s="214"/>
      <c r="I118" s="214"/>
      <c r="J118" s="214"/>
      <c r="K118" s="214"/>
      <c r="L118" s="214"/>
      <c r="M118" s="214"/>
      <c r="N118" s="214"/>
      <c r="O118" s="214"/>
      <c r="P118" s="214"/>
      <c r="Q118" s="214"/>
      <c r="R118" s="214"/>
      <c r="S118" s="214"/>
      <c r="T118" s="214"/>
      <c r="U118" s="214"/>
      <c r="V118" s="214"/>
      <c r="W118" s="214"/>
      <c r="X118" s="214"/>
      <c r="Y118" s="216"/>
      <c r="Z118" s="172"/>
      <c r="AA118" s="161"/>
    </row>
    <row r="119" spans="1:27" ht="17.25" customHeight="1">
      <c r="A119" s="439"/>
      <c r="B119" s="116" t="s">
        <v>230</v>
      </c>
      <c r="C119" s="143" t="s">
        <v>328</v>
      </c>
      <c r="D119" s="143"/>
      <c r="E119" s="188"/>
      <c r="F119" s="188"/>
      <c r="G119" s="188"/>
      <c r="H119" s="188"/>
      <c r="I119" s="526"/>
      <c r="J119" s="526"/>
      <c r="K119" s="526"/>
      <c r="L119" s="526"/>
      <c r="M119" s="526"/>
      <c r="N119" s="522">
        <f>SUM(I119:M119)</f>
        <v>0</v>
      </c>
      <c r="O119" s="523"/>
      <c r="P119" s="526"/>
      <c r="Q119" s="526"/>
      <c r="R119" s="522">
        <f t="shared" ref="R119" si="92">SUM(P119:Q119)</f>
        <v>0</v>
      </c>
      <c r="S119" s="524"/>
      <c r="T119" s="526"/>
      <c r="U119" s="526"/>
      <c r="V119" s="524"/>
      <c r="W119" s="526"/>
      <c r="X119" s="526"/>
      <c r="Y119" s="216"/>
      <c r="Z119" s="172" t="s">
        <v>219</v>
      </c>
      <c r="AA119" s="161">
        <f>N119-'1 Counterparty'!K139</f>
        <v>0</v>
      </c>
    </row>
    <row r="120" spans="1:27" ht="17.25" customHeight="1">
      <c r="A120" s="439"/>
      <c r="B120" s="214"/>
      <c r="C120" s="188"/>
      <c r="D120" s="188"/>
      <c r="E120" s="188"/>
      <c r="F120" s="188"/>
      <c r="G120" s="188"/>
      <c r="H120" s="188"/>
      <c r="I120" s="523"/>
      <c r="J120" s="523"/>
      <c r="K120" s="523"/>
      <c r="L120" s="523"/>
      <c r="M120" s="523"/>
      <c r="N120" s="523"/>
      <c r="O120" s="523"/>
      <c r="P120" s="523"/>
      <c r="Q120" s="523"/>
      <c r="R120" s="523"/>
      <c r="S120" s="523"/>
      <c r="T120" s="523"/>
      <c r="U120" s="523"/>
      <c r="V120" s="523"/>
      <c r="W120" s="523"/>
      <c r="X120" s="523"/>
      <c r="Y120" s="216"/>
      <c r="Z120" s="211"/>
      <c r="AA120" s="161"/>
    </row>
    <row r="121" spans="1:27" ht="17.25" customHeight="1">
      <c r="A121" s="433">
        <v>5</v>
      </c>
      <c r="B121" s="438" t="s">
        <v>232</v>
      </c>
      <c r="C121" s="253"/>
      <c r="D121" s="188"/>
      <c r="E121" s="188"/>
      <c r="F121" s="188"/>
      <c r="G121" s="188"/>
      <c r="H121" s="188"/>
      <c r="I121" s="523"/>
      <c r="J121" s="523"/>
      <c r="K121" s="523"/>
      <c r="L121" s="523"/>
      <c r="M121" s="523"/>
      <c r="N121" s="298">
        <f>'1 Counterparty'!K141</f>
        <v>0</v>
      </c>
      <c r="O121" s="524"/>
      <c r="P121" s="526"/>
      <c r="Q121" s="526"/>
      <c r="R121" s="522">
        <f t="shared" ref="R121" si="93">SUM(P121:Q121)</f>
        <v>0</v>
      </c>
      <c r="S121" s="524"/>
      <c r="T121" s="526"/>
      <c r="U121" s="526"/>
      <c r="V121" s="524"/>
      <c r="W121" s="526"/>
      <c r="X121" s="526"/>
      <c r="Y121" s="216"/>
      <c r="Z121" s="172" t="s">
        <v>219</v>
      </c>
      <c r="AA121" s="161">
        <f>N121-'1 Counterparty'!K141</f>
        <v>0</v>
      </c>
    </row>
    <row r="122" spans="1:27" ht="17.25" customHeight="1">
      <c r="A122" s="439"/>
      <c r="B122" s="214"/>
      <c r="C122" s="188"/>
      <c r="D122" s="188"/>
      <c r="E122" s="188"/>
      <c r="F122" s="188"/>
      <c r="G122" s="188"/>
      <c r="H122" s="188"/>
      <c r="I122" s="188"/>
      <c r="J122" s="188"/>
      <c r="K122" s="188"/>
      <c r="L122" s="188"/>
      <c r="M122" s="188"/>
      <c r="N122" s="523"/>
      <c r="O122" s="188"/>
      <c r="P122" s="188"/>
      <c r="Q122" s="188"/>
      <c r="R122" s="188"/>
      <c r="S122" s="188"/>
      <c r="T122" s="188"/>
      <c r="U122" s="188"/>
      <c r="V122" s="188"/>
      <c r="W122" s="188"/>
      <c r="X122" s="188"/>
      <c r="Y122" s="216"/>
      <c r="Z122" s="211"/>
      <c r="AA122" s="161"/>
    </row>
    <row r="123" spans="1:27" ht="17.25" customHeight="1">
      <c r="A123" s="433">
        <v>6</v>
      </c>
      <c r="B123" s="198" t="s">
        <v>233</v>
      </c>
      <c r="C123" s="254"/>
      <c r="D123" s="215"/>
      <c r="E123" s="215"/>
      <c r="F123" s="215"/>
      <c r="G123" s="215"/>
      <c r="H123" s="215"/>
      <c r="I123" s="215"/>
      <c r="J123" s="215"/>
      <c r="K123" s="215"/>
      <c r="L123" s="215"/>
      <c r="M123" s="223"/>
      <c r="N123" s="298">
        <f>'1 Counterparty'!K163</f>
        <v>0</v>
      </c>
      <c r="O123" s="223"/>
      <c r="P123" s="223"/>
      <c r="Q123" s="215"/>
      <c r="R123" s="215"/>
      <c r="S123" s="215"/>
      <c r="T123" s="215"/>
      <c r="U123" s="215"/>
      <c r="V123" s="215"/>
      <c r="W123" s="215"/>
      <c r="X123" s="215"/>
      <c r="Y123" s="216"/>
      <c r="Z123" s="172" t="s">
        <v>219</v>
      </c>
      <c r="AA123" s="161">
        <f>N123-'1 Counterparty'!K163</f>
        <v>0</v>
      </c>
    </row>
    <row r="124" spans="1:27" ht="17.25" customHeight="1">
      <c r="A124" s="439"/>
      <c r="B124" s="215"/>
      <c r="C124" s="215"/>
      <c r="D124" s="215"/>
      <c r="E124" s="215"/>
      <c r="F124" s="215"/>
      <c r="G124" s="215"/>
      <c r="H124" s="215"/>
      <c r="I124" s="215"/>
      <c r="J124" s="215"/>
      <c r="K124" s="215"/>
      <c r="L124" s="215"/>
      <c r="M124" s="223"/>
      <c r="N124" s="143"/>
      <c r="O124" s="223"/>
      <c r="P124" s="223"/>
      <c r="Q124" s="215"/>
      <c r="R124" s="215"/>
      <c r="S124" s="215"/>
      <c r="T124" s="215"/>
      <c r="U124" s="215"/>
      <c r="V124" s="215"/>
      <c r="W124" s="215"/>
      <c r="X124" s="215"/>
      <c r="Y124" s="216"/>
      <c r="Z124" s="211"/>
      <c r="AA124" s="161"/>
    </row>
    <row r="125" spans="1:27" ht="17.25" customHeight="1">
      <c r="A125" s="433">
        <v>7</v>
      </c>
      <c r="B125" s="429" t="s">
        <v>237</v>
      </c>
      <c r="C125" s="254"/>
      <c r="D125" s="215"/>
      <c r="E125" s="215"/>
      <c r="F125" s="215"/>
      <c r="G125" s="215"/>
      <c r="H125" s="215"/>
      <c r="I125" s="215"/>
      <c r="J125" s="215"/>
      <c r="K125" s="215"/>
      <c r="L125" s="215"/>
      <c r="M125" s="223"/>
      <c r="N125" s="298">
        <f>'1 Counterparty'!K180</f>
        <v>0</v>
      </c>
      <c r="O125" s="223"/>
      <c r="P125" s="223"/>
      <c r="Q125" s="215"/>
      <c r="R125" s="215"/>
      <c r="S125" s="215"/>
      <c r="T125" s="215"/>
      <c r="U125" s="215"/>
      <c r="V125" s="215"/>
      <c r="W125" s="215"/>
      <c r="X125" s="215"/>
      <c r="Y125" s="216"/>
      <c r="Z125" s="172" t="s">
        <v>219</v>
      </c>
      <c r="AA125" s="161">
        <f>N125-'1 Counterparty'!K180</f>
        <v>0</v>
      </c>
    </row>
    <row r="126" spans="1:27" ht="17.25" customHeight="1">
      <c r="A126" s="439"/>
      <c r="B126" s="215"/>
      <c r="C126" s="215"/>
      <c r="D126" s="215"/>
      <c r="E126" s="215"/>
      <c r="F126" s="215"/>
      <c r="G126" s="215"/>
      <c r="H126" s="215"/>
      <c r="I126" s="215"/>
      <c r="J126" s="215"/>
      <c r="K126" s="215"/>
      <c r="L126" s="215"/>
      <c r="M126" s="223"/>
      <c r="N126" s="524"/>
      <c r="O126" s="223"/>
      <c r="P126" s="223"/>
      <c r="Q126" s="215"/>
      <c r="R126" s="215"/>
      <c r="S126" s="215"/>
      <c r="T126" s="215"/>
      <c r="U126" s="215"/>
      <c r="V126" s="215"/>
      <c r="W126" s="215"/>
      <c r="X126" s="215"/>
      <c r="Y126" s="216"/>
      <c r="Z126" s="211"/>
      <c r="AA126" s="161"/>
    </row>
    <row r="127" spans="1:27" ht="17.25" customHeight="1">
      <c r="A127" s="434">
        <v>8</v>
      </c>
      <c r="B127" s="198" t="s">
        <v>238</v>
      </c>
      <c r="C127" s="254"/>
      <c r="D127" s="215"/>
      <c r="E127" s="215"/>
      <c r="F127" s="215"/>
      <c r="G127" s="215"/>
      <c r="H127" s="215"/>
      <c r="I127" s="215"/>
      <c r="J127" s="215"/>
      <c r="K127" s="215"/>
      <c r="L127" s="215"/>
      <c r="M127" s="223"/>
      <c r="N127" s="298">
        <f>'1 Counterparty'!K202</f>
        <v>0</v>
      </c>
      <c r="O127" s="223"/>
      <c r="P127" s="223"/>
      <c r="Q127" s="215"/>
      <c r="R127" s="215"/>
      <c r="S127" s="215"/>
      <c r="T127" s="215"/>
      <c r="U127" s="215"/>
      <c r="V127" s="215"/>
      <c r="W127" s="215"/>
      <c r="X127" s="215"/>
      <c r="Y127" s="216"/>
      <c r="Z127" s="172" t="s">
        <v>219</v>
      </c>
      <c r="AA127" s="161">
        <f>N127-'1 Counterparty'!K202</f>
        <v>0</v>
      </c>
    </row>
    <row r="128" spans="1:27" ht="17.25" customHeight="1">
      <c r="A128" s="440"/>
      <c r="B128" s="215"/>
      <c r="C128" s="215"/>
      <c r="D128" s="215"/>
      <c r="E128" s="215"/>
      <c r="F128" s="215"/>
      <c r="G128" s="215"/>
      <c r="H128" s="215"/>
      <c r="I128" s="215"/>
      <c r="J128" s="215"/>
      <c r="K128" s="215"/>
      <c r="L128" s="215"/>
      <c r="M128" s="223"/>
      <c r="N128" s="525"/>
      <c r="O128" s="223"/>
      <c r="P128" s="223"/>
      <c r="Q128" s="215"/>
      <c r="R128" s="215"/>
      <c r="S128" s="215"/>
      <c r="T128" s="215"/>
      <c r="U128" s="215"/>
      <c r="V128" s="215"/>
      <c r="W128" s="215"/>
      <c r="X128" s="215"/>
      <c r="Y128" s="216"/>
      <c r="Z128" s="211"/>
      <c r="AA128" s="161"/>
    </row>
    <row r="129" spans="1:32" ht="17.25" customHeight="1">
      <c r="A129" s="433">
        <v>9</v>
      </c>
      <c r="B129" s="429" t="s">
        <v>241</v>
      </c>
      <c r="C129" s="254"/>
      <c r="D129" s="215"/>
      <c r="E129" s="215"/>
      <c r="F129" s="215"/>
      <c r="G129" s="215"/>
      <c r="H129" s="215"/>
      <c r="I129" s="215"/>
      <c r="J129" s="215"/>
      <c r="K129" s="215"/>
      <c r="L129" s="215"/>
      <c r="M129" s="223"/>
      <c r="N129" s="298">
        <f>N17+N19+N21+N26+N119+N121+N123+N125+N127-R21-R26</f>
        <v>0</v>
      </c>
      <c r="O129" s="223"/>
      <c r="P129" s="223" t="s">
        <v>1022</v>
      </c>
      <c r="Q129" s="224">
        <f>N129-'1 Counterparty'!K217</f>
        <v>0</v>
      </c>
      <c r="R129" s="215"/>
      <c r="S129" s="215"/>
      <c r="T129" s="215"/>
      <c r="U129" s="215"/>
      <c r="V129" s="215"/>
      <c r="W129" s="215"/>
      <c r="X129" s="215"/>
      <c r="Y129" s="216"/>
      <c r="Z129" s="172" t="s">
        <v>219</v>
      </c>
      <c r="AA129" s="161">
        <f>N129-'1 Counterparty'!K217</f>
        <v>0</v>
      </c>
    </row>
    <row r="130" spans="1:32" ht="17.25" customHeight="1">
      <c r="A130" s="439"/>
      <c r="B130" s="214"/>
      <c r="C130" s="214"/>
      <c r="D130" s="214"/>
      <c r="E130" s="214"/>
      <c r="F130" s="214"/>
      <c r="G130" s="214"/>
      <c r="H130" s="214"/>
      <c r="I130" s="214"/>
      <c r="J130" s="214"/>
      <c r="K130" s="214"/>
      <c r="L130" s="214"/>
      <c r="M130" s="214"/>
      <c r="N130" s="214"/>
      <c r="O130" s="214"/>
      <c r="P130" s="214"/>
      <c r="Q130" s="214"/>
      <c r="R130" s="214"/>
      <c r="S130" s="214"/>
      <c r="T130" s="214"/>
      <c r="U130" s="214"/>
      <c r="V130" s="214"/>
      <c r="W130" s="214"/>
      <c r="X130" s="214"/>
      <c r="Y130" s="216"/>
      <c r="Z130" s="211"/>
      <c r="AA130" s="161"/>
    </row>
    <row r="131" spans="1:32" ht="27.95" customHeight="1">
      <c r="A131" s="439"/>
      <c r="B131" s="214"/>
      <c r="C131" s="214"/>
      <c r="D131" s="214"/>
      <c r="E131" s="214"/>
      <c r="F131" s="214"/>
      <c r="G131" s="214"/>
      <c r="H131" s="214"/>
      <c r="I131" s="390" t="s">
        <v>1073</v>
      </c>
      <c r="J131" s="244"/>
      <c r="K131" s="244"/>
      <c r="L131" s="244"/>
      <c r="M131" s="244"/>
      <c r="N131" s="244"/>
      <c r="O131" s="244"/>
      <c r="P131" s="244"/>
      <c r="Q131" s="244"/>
      <c r="R131" s="244"/>
      <c r="S131" s="244"/>
      <c r="T131" s="244"/>
      <c r="U131" s="244"/>
      <c r="V131" s="244"/>
      <c r="W131" s="244"/>
      <c r="X131" s="244"/>
      <c r="Y131" s="214"/>
      <c r="Z131" s="172" t="s">
        <v>212</v>
      </c>
      <c r="AA131" s="161">
        <f>COUNTIF(AA17:AA129,"&gt;0.2")+COUNTIF(AA17:AA129,"&lt;-0.2")</f>
        <v>0</v>
      </c>
    </row>
    <row r="132" spans="1:32" ht="17.25" customHeight="1">
      <c r="A132" s="439"/>
      <c r="B132" s="214"/>
      <c r="C132" s="214"/>
      <c r="D132" s="214"/>
      <c r="E132" s="214"/>
      <c r="F132" s="214"/>
      <c r="G132" s="214"/>
      <c r="H132" s="214"/>
      <c r="I132" s="214"/>
      <c r="J132" s="214"/>
      <c r="K132" s="214"/>
      <c r="L132" s="214"/>
      <c r="M132" s="214"/>
      <c r="N132" s="214"/>
      <c r="O132" s="214"/>
      <c r="P132" s="214"/>
      <c r="Q132" s="214"/>
      <c r="R132" s="214"/>
      <c r="S132" s="214"/>
      <c r="T132" s="214"/>
      <c r="U132" s="214"/>
      <c r="V132" s="214"/>
      <c r="W132" s="214"/>
      <c r="X132" s="214"/>
      <c r="Y132" s="214"/>
      <c r="Z132" s="577"/>
      <c r="AA132" s="161"/>
    </row>
    <row r="133" spans="1:32" ht="17.25" customHeight="1">
      <c r="A133" s="439"/>
      <c r="B133" s="214"/>
      <c r="C133" s="214"/>
      <c r="D133" s="214"/>
      <c r="E133" s="214"/>
      <c r="F133" s="214"/>
      <c r="G133" s="214"/>
      <c r="H133" s="214"/>
      <c r="I133" s="214"/>
      <c r="J133" s="214"/>
      <c r="K133" s="214"/>
      <c r="L133" s="214"/>
      <c r="M133" s="214"/>
      <c r="N133" s="214"/>
      <c r="O133" s="214"/>
      <c r="P133" s="214"/>
      <c r="Q133" s="214"/>
      <c r="R133" s="214"/>
      <c r="S133" s="214"/>
      <c r="T133" s="214"/>
      <c r="U133" s="214"/>
      <c r="V133" s="214"/>
      <c r="W133" s="214"/>
      <c r="X133" s="214"/>
      <c r="Y133" s="214"/>
      <c r="Z133" s="577"/>
      <c r="AA133" s="161"/>
    </row>
    <row r="134" spans="1:32" ht="17.25" customHeight="1">
      <c r="A134" s="439"/>
      <c r="B134" s="214"/>
      <c r="C134" s="214"/>
      <c r="D134" s="214"/>
      <c r="E134" s="214"/>
      <c r="F134" s="214"/>
      <c r="G134" s="214"/>
      <c r="H134" s="214"/>
      <c r="I134" s="214"/>
      <c r="J134" s="214"/>
      <c r="K134" s="214"/>
      <c r="L134" s="214"/>
      <c r="M134" s="214"/>
      <c r="N134" s="214"/>
      <c r="O134" s="214"/>
      <c r="P134" s="214"/>
      <c r="Q134" s="214"/>
      <c r="R134" s="214"/>
      <c r="S134" s="214"/>
      <c r="T134" s="214"/>
      <c r="U134" s="214"/>
      <c r="V134" s="214"/>
      <c r="W134" s="214"/>
      <c r="X134" s="214"/>
      <c r="Y134" s="214"/>
      <c r="Z134" s="577"/>
      <c r="AA134" s="161"/>
    </row>
    <row r="135" spans="1:32" ht="17.25" customHeight="1">
      <c r="A135" s="439"/>
      <c r="B135" s="214"/>
      <c r="C135" s="214"/>
      <c r="D135" s="214"/>
      <c r="E135" s="214"/>
      <c r="F135" s="214"/>
      <c r="G135" s="214"/>
      <c r="H135" s="214"/>
      <c r="I135" s="214"/>
      <c r="J135" s="214"/>
      <c r="K135" s="214"/>
      <c r="L135" s="214"/>
      <c r="M135" s="214"/>
      <c r="N135" s="214"/>
      <c r="O135" s="214"/>
      <c r="P135" s="214"/>
      <c r="Q135" s="214"/>
      <c r="R135" s="214"/>
      <c r="S135" s="214"/>
      <c r="T135" s="214"/>
      <c r="U135" s="214"/>
      <c r="V135" s="214"/>
      <c r="W135" s="214"/>
      <c r="X135" s="214"/>
      <c r="Y135" s="214"/>
      <c r="Z135" s="577"/>
      <c r="AA135" s="161"/>
    </row>
    <row r="136" spans="1:32" ht="17.25" customHeight="1">
      <c r="A136" s="439"/>
      <c r="B136" s="214"/>
      <c r="C136" s="214"/>
      <c r="D136" s="214"/>
      <c r="E136" s="214"/>
      <c r="F136" s="214"/>
      <c r="G136" s="214"/>
      <c r="H136" s="214"/>
      <c r="I136" s="214"/>
      <c r="J136" s="214"/>
      <c r="K136" s="214"/>
      <c r="L136" s="214"/>
      <c r="M136" s="214"/>
      <c r="N136" s="214"/>
      <c r="O136" s="214"/>
      <c r="P136" s="214"/>
      <c r="Q136" s="214"/>
      <c r="R136" s="214"/>
      <c r="S136" s="214"/>
      <c r="T136" s="214"/>
      <c r="U136" s="214"/>
      <c r="V136" s="214"/>
      <c r="W136" s="214"/>
      <c r="X136" s="214"/>
      <c r="Y136" s="214"/>
      <c r="Z136" s="577"/>
      <c r="AA136" s="161"/>
    </row>
    <row r="137" spans="1:32" ht="17.25" customHeight="1">
      <c r="A137" s="439"/>
      <c r="B137" s="214"/>
      <c r="C137" s="214"/>
      <c r="D137" s="214"/>
      <c r="E137" s="214"/>
      <c r="F137" s="214"/>
      <c r="G137" s="214"/>
      <c r="H137" s="214"/>
      <c r="I137" s="214"/>
      <c r="J137" s="214"/>
      <c r="K137" s="214"/>
      <c r="L137" s="214"/>
      <c r="M137" s="214"/>
      <c r="N137" s="214"/>
      <c r="O137" s="214"/>
      <c r="P137" s="214"/>
      <c r="Q137" s="214"/>
      <c r="R137" s="214"/>
      <c r="S137" s="214"/>
      <c r="T137" s="214"/>
      <c r="U137" s="214"/>
      <c r="V137" s="214"/>
      <c r="W137" s="214"/>
      <c r="X137" s="214"/>
      <c r="Y137" s="214"/>
      <c r="Z137" s="577"/>
      <c r="AA137" s="161"/>
    </row>
    <row r="138" spans="1:32" ht="17.25" customHeight="1">
      <c r="A138" s="439"/>
      <c r="B138" s="214"/>
      <c r="C138" s="214"/>
      <c r="D138" s="214"/>
      <c r="E138" s="214"/>
      <c r="F138" s="214"/>
      <c r="G138" s="214"/>
      <c r="H138" s="214"/>
      <c r="I138" s="214"/>
      <c r="J138" s="214"/>
      <c r="K138" s="214"/>
      <c r="L138" s="214"/>
      <c r="M138" s="214"/>
      <c r="N138" s="214"/>
      <c r="O138" s="214"/>
      <c r="P138" s="214"/>
      <c r="Q138" s="214"/>
      <c r="R138" s="214"/>
      <c r="S138" s="214"/>
      <c r="T138" s="214"/>
      <c r="U138" s="214"/>
      <c r="V138" s="214"/>
      <c r="W138" s="214"/>
      <c r="X138" s="214"/>
      <c r="Y138" s="214"/>
      <c r="Z138" s="577"/>
      <c r="AA138" s="161"/>
    </row>
    <row r="139" spans="1:32" ht="17.25" customHeight="1">
      <c r="A139" s="439"/>
      <c r="B139" s="214"/>
      <c r="C139" s="214"/>
      <c r="D139" s="214"/>
      <c r="E139" s="214"/>
      <c r="F139" s="214"/>
      <c r="G139" s="214"/>
      <c r="H139" s="214"/>
      <c r="I139" s="214"/>
      <c r="J139" s="214"/>
      <c r="K139" s="214"/>
      <c r="L139" s="214"/>
      <c r="M139" s="214"/>
      <c r="N139" s="214"/>
      <c r="O139" s="214"/>
      <c r="P139" s="214"/>
      <c r="Q139" s="214"/>
      <c r="R139" s="214"/>
      <c r="S139" s="214"/>
      <c r="T139" s="214"/>
      <c r="U139" s="214"/>
      <c r="V139" s="214"/>
      <c r="W139" s="214"/>
      <c r="X139" s="214"/>
      <c r="Y139" s="214"/>
      <c r="Z139" s="577"/>
      <c r="AA139" s="161"/>
    </row>
    <row r="140" spans="1:32" ht="17.25" customHeight="1">
      <c r="A140" s="439"/>
      <c r="B140" s="214"/>
      <c r="C140" s="214"/>
      <c r="D140" s="214"/>
      <c r="E140" s="214"/>
      <c r="F140" s="214"/>
      <c r="G140" s="214"/>
      <c r="H140" s="214"/>
      <c r="I140" s="214"/>
      <c r="J140" s="214"/>
      <c r="K140" s="214"/>
      <c r="L140" s="214"/>
      <c r="M140" s="214"/>
      <c r="N140" s="214"/>
      <c r="O140" s="214"/>
      <c r="P140" s="214"/>
      <c r="Q140" s="214"/>
      <c r="R140" s="214"/>
      <c r="S140" s="214"/>
      <c r="T140" s="214"/>
      <c r="U140" s="214"/>
      <c r="V140" s="214"/>
      <c r="W140" s="214"/>
      <c r="X140" s="214"/>
      <c r="Y140" s="214"/>
      <c r="Z140" s="577"/>
      <c r="AA140" s="161"/>
    </row>
    <row r="141" spans="1:32" ht="17.25" customHeight="1">
      <c r="A141" s="439"/>
      <c r="B141" s="214"/>
      <c r="C141" s="214"/>
      <c r="D141" s="214"/>
      <c r="E141" s="214"/>
      <c r="F141" s="214"/>
      <c r="G141" s="214"/>
      <c r="H141" s="214"/>
      <c r="I141" s="214"/>
      <c r="J141" s="214"/>
      <c r="K141" s="214"/>
      <c r="L141" s="214"/>
      <c r="M141" s="214"/>
      <c r="N141" s="214"/>
      <c r="O141" s="214"/>
      <c r="P141" s="214"/>
      <c r="Q141" s="214"/>
      <c r="R141" s="214"/>
      <c r="S141" s="214"/>
      <c r="T141" s="214"/>
      <c r="U141" s="214"/>
      <c r="V141" s="214"/>
      <c r="W141" s="214"/>
      <c r="X141" s="214"/>
      <c r="Y141" s="214"/>
      <c r="Z141" s="577"/>
      <c r="AA141" s="161"/>
    </row>
    <row r="142" spans="1:32" ht="17.25" customHeight="1">
      <c r="A142" s="439"/>
      <c r="B142" s="214"/>
      <c r="C142" s="214"/>
      <c r="D142" s="214"/>
      <c r="E142" s="214"/>
      <c r="F142" s="214"/>
      <c r="G142" s="214"/>
      <c r="H142" s="214"/>
      <c r="I142" s="214"/>
      <c r="J142" s="214"/>
      <c r="K142" s="214"/>
      <c r="L142" s="214"/>
      <c r="M142" s="214"/>
      <c r="N142" s="214"/>
      <c r="O142" s="214"/>
      <c r="P142" s="214"/>
      <c r="Q142" s="214"/>
      <c r="R142" s="214"/>
      <c r="S142" s="214"/>
      <c r="T142" s="214"/>
      <c r="U142" s="214"/>
      <c r="V142" s="214"/>
      <c r="W142" s="214"/>
      <c r="X142" s="214"/>
      <c r="Y142" s="214"/>
      <c r="Z142" s="577"/>
      <c r="AA142" s="161"/>
    </row>
    <row r="143" spans="1:32" ht="27.95" customHeight="1">
      <c r="A143" s="441"/>
      <c r="B143" s="709" t="s">
        <v>1041</v>
      </c>
      <c r="C143" s="710"/>
      <c r="D143" s="710"/>
      <c r="E143" s="710"/>
      <c r="F143" s="710"/>
      <c r="G143" s="710"/>
      <c r="H143" s="711"/>
      <c r="I143" s="697" t="s">
        <v>1042</v>
      </c>
      <c r="J143" s="700" t="s">
        <v>1043</v>
      </c>
      <c r="K143" s="708"/>
      <c r="L143" s="708"/>
      <c r="M143" s="701"/>
      <c r="N143" s="697" t="s">
        <v>212</v>
      </c>
      <c r="O143" s="457"/>
      <c r="P143" s="697" t="s">
        <v>1044</v>
      </c>
      <c r="Q143" s="697" t="s">
        <v>1045</v>
      </c>
      <c r="R143" s="697" t="s">
        <v>1074</v>
      </c>
      <c r="S143" s="214"/>
      <c r="T143" s="226"/>
      <c r="U143" s="226"/>
      <c r="V143" s="214"/>
      <c r="W143" s="702" t="s">
        <v>1048</v>
      </c>
      <c r="X143" s="703"/>
      <c r="Y143" s="225"/>
      <c r="Z143" s="210"/>
      <c r="AA143" s="210"/>
      <c r="AB143" s="34"/>
      <c r="AC143" s="34"/>
      <c r="AD143" s="34"/>
      <c r="AF143" s="52"/>
    </row>
    <row r="144" spans="1:32" ht="24" customHeight="1">
      <c r="A144" s="441"/>
      <c r="B144" s="712"/>
      <c r="C144" s="713"/>
      <c r="D144" s="713"/>
      <c r="E144" s="713"/>
      <c r="F144" s="713"/>
      <c r="G144" s="713"/>
      <c r="H144" s="714"/>
      <c r="I144" s="699"/>
      <c r="J144" s="700" t="s">
        <v>1049</v>
      </c>
      <c r="K144" s="708"/>
      <c r="L144" s="701"/>
      <c r="M144" s="697" t="s">
        <v>1050</v>
      </c>
      <c r="N144" s="699"/>
      <c r="O144" s="457"/>
      <c r="P144" s="699"/>
      <c r="Q144" s="699"/>
      <c r="R144" s="699"/>
      <c r="S144" s="214"/>
      <c r="T144" s="226"/>
      <c r="U144" s="226"/>
      <c r="V144" s="214"/>
      <c r="W144" s="697" t="s">
        <v>1053</v>
      </c>
      <c r="X144" s="697" t="s">
        <v>1054</v>
      </c>
      <c r="Y144" s="225"/>
      <c r="Z144" s="577"/>
      <c r="AA144" s="577"/>
      <c r="AF144" s="52"/>
    </row>
    <row r="145" spans="1:33" ht="78" customHeight="1">
      <c r="A145" s="441"/>
      <c r="B145" s="715"/>
      <c r="C145" s="716"/>
      <c r="D145" s="713"/>
      <c r="E145" s="713"/>
      <c r="F145" s="713"/>
      <c r="G145" s="713"/>
      <c r="H145" s="714"/>
      <c r="I145" s="699"/>
      <c r="J145" s="458" t="s">
        <v>1055</v>
      </c>
      <c r="K145" s="458" t="s">
        <v>1056</v>
      </c>
      <c r="L145" s="458" t="s">
        <v>1057</v>
      </c>
      <c r="M145" s="699"/>
      <c r="N145" s="699"/>
      <c r="O145" s="457"/>
      <c r="P145" s="699"/>
      <c r="Q145" s="699" t="s">
        <v>1045</v>
      </c>
      <c r="R145" s="699" t="s">
        <v>1045</v>
      </c>
      <c r="S145" s="461"/>
      <c r="T145" s="226"/>
      <c r="U145" s="226"/>
      <c r="V145" s="462"/>
      <c r="W145" s="699" t="s">
        <v>1059</v>
      </c>
      <c r="X145" s="699"/>
      <c r="Y145" s="225"/>
      <c r="Z145" s="577"/>
      <c r="AA145" s="577"/>
      <c r="AF145" s="52"/>
    </row>
    <row r="146" spans="1:33" ht="17.25" customHeight="1">
      <c r="A146" s="441"/>
      <c r="B146" s="409"/>
      <c r="C146" s="409"/>
      <c r="D146" s="406"/>
      <c r="E146" s="406"/>
      <c r="F146" s="406"/>
      <c r="G146" s="406"/>
      <c r="H146" s="406"/>
      <c r="I146" s="407" t="s">
        <v>279</v>
      </c>
      <c r="J146" s="407" t="s">
        <v>280</v>
      </c>
      <c r="K146" s="407" t="s">
        <v>1060</v>
      </c>
      <c r="L146" s="407" t="s">
        <v>1061</v>
      </c>
      <c r="M146" s="407" t="s">
        <v>1062</v>
      </c>
      <c r="N146" s="407" t="s">
        <v>1063</v>
      </c>
      <c r="O146" s="408"/>
      <c r="P146" s="407" t="s">
        <v>1064</v>
      </c>
      <c r="Q146" s="407" t="s">
        <v>1065</v>
      </c>
      <c r="R146" s="407" t="s">
        <v>1066</v>
      </c>
      <c r="S146" s="459"/>
      <c r="T146" s="460"/>
      <c r="U146" s="460"/>
      <c r="V146" s="459"/>
      <c r="W146" s="407" t="s">
        <v>1069</v>
      </c>
      <c r="X146" s="407" t="s">
        <v>1070</v>
      </c>
      <c r="Y146" s="225"/>
      <c r="Z146" s="577"/>
      <c r="AA146" s="577"/>
      <c r="AF146" s="52"/>
    </row>
    <row r="147" spans="1:33" ht="17.25" customHeight="1">
      <c r="A147" s="441"/>
      <c r="B147" s="214"/>
      <c r="C147" s="214"/>
      <c r="D147" s="214"/>
      <c r="E147" s="214"/>
      <c r="F147" s="214"/>
      <c r="G147" s="214"/>
      <c r="H147" s="214"/>
      <c r="I147" s="227"/>
      <c r="J147" s="226"/>
      <c r="K147" s="226"/>
      <c r="L147" s="226"/>
      <c r="M147" s="226"/>
      <c r="N147" s="226"/>
      <c r="O147" s="226"/>
      <c r="P147" s="214"/>
      <c r="Q147" s="226"/>
      <c r="R147" s="226"/>
      <c r="S147" s="226"/>
      <c r="T147" s="226"/>
      <c r="U147" s="226"/>
      <c r="V147" s="214"/>
      <c r="W147" s="226"/>
      <c r="X147" s="226"/>
      <c r="Y147" s="225"/>
      <c r="Z147" s="577"/>
      <c r="AA147" s="577"/>
      <c r="AG147" s="52"/>
    </row>
    <row r="148" spans="1:33" ht="17.25" customHeight="1">
      <c r="A148" s="441"/>
      <c r="B148" s="214"/>
      <c r="C148" s="198" t="s">
        <v>1075</v>
      </c>
      <c r="D148" s="214"/>
      <c r="E148" s="214"/>
      <c r="F148" s="214"/>
      <c r="G148" s="214"/>
      <c r="H148" s="214"/>
      <c r="I148" s="214"/>
      <c r="J148" s="214"/>
      <c r="K148" s="214"/>
      <c r="L148" s="214"/>
      <c r="M148" s="214"/>
      <c r="N148" s="214"/>
      <c r="O148" s="214"/>
      <c r="P148" s="214"/>
      <c r="Q148" s="214"/>
      <c r="R148" s="214"/>
      <c r="S148" s="214"/>
      <c r="T148" s="214"/>
      <c r="U148" s="214"/>
      <c r="V148" s="214"/>
      <c r="W148" s="214"/>
      <c r="X148" s="214"/>
      <c r="Y148" s="225"/>
      <c r="Z148" s="577"/>
      <c r="AA148" s="577"/>
      <c r="AG148" s="52"/>
    </row>
    <row r="149" spans="1:33" ht="17.25" customHeight="1">
      <c r="A149" s="441"/>
      <c r="B149" s="257" t="s">
        <v>1076</v>
      </c>
      <c r="C149" s="258" t="s">
        <v>389</v>
      </c>
      <c r="D149" s="226"/>
      <c r="E149" s="226"/>
      <c r="F149" s="226"/>
      <c r="G149" s="226"/>
      <c r="H149" s="226"/>
      <c r="I149" s="239">
        <f>SUM(I150:I155)</f>
        <v>0</v>
      </c>
      <c r="J149" s="239">
        <f>SUM(J150:J155)</f>
        <v>0</v>
      </c>
      <c r="K149" s="239">
        <f>SUM(K150:K155)</f>
        <v>0</v>
      </c>
      <c r="L149" s="239">
        <f>SUM(L150:L155)</f>
        <v>0</v>
      </c>
      <c r="M149" s="239">
        <f>SUM(M150:M155)</f>
        <v>0</v>
      </c>
      <c r="N149" s="239">
        <f>SUM(I149:M149)</f>
        <v>0</v>
      </c>
      <c r="O149" s="226"/>
      <c r="P149" s="239">
        <f>SUM(P150:P155)</f>
        <v>0</v>
      </c>
      <c r="Q149" s="239">
        <f>SUM(Q150:Q155)</f>
        <v>0</v>
      </c>
      <c r="R149" s="239">
        <f t="shared" ref="R149" si="94">SUM(P149:Q149)</f>
        <v>0</v>
      </c>
      <c r="S149" s="226"/>
      <c r="T149" s="226"/>
      <c r="U149" s="226"/>
      <c r="V149" s="214"/>
      <c r="W149" s="239">
        <f>SUM(W150:W155)</f>
        <v>0</v>
      </c>
      <c r="X149" s="239">
        <f>SUM(X150:X155)</f>
        <v>0</v>
      </c>
      <c r="Y149" s="225"/>
      <c r="Z149" s="172"/>
      <c r="AA149" s="577"/>
      <c r="AG149" s="52"/>
    </row>
    <row r="150" spans="1:33" ht="17.25" customHeight="1">
      <c r="A150" s="441"/>
      <c r="B150" s="214"/>
      <c r="C150" s="225" t="s">
        <v>1077</v>
      </c>
      <c r="D150" s="117" t="s">
        <v>392</v>
      </c>
      <c r="E150" s="228"/>
      <c r="F150" s="228"/>
      <c r="G150" s="228"/>
      <c r="H150" s="228"/>
      <c r="I150" s="241"/>
      <c r="J150" s="241"/>
      <c r="K150" s="241"/>
      <c r="L150" s="241"/>
      <c r="M150" s="241"/>
      <c r="N150" s="239">
        <f>SUM(I150:M150)</f>
        <v>0</v>
      </c>
      <c r="O150" s="214"/>
      <c r="P150" s="241"/>
      <c r="Q150" s="241"/>
      <c r="R150" s="243">
        <f>P150+Q150</f>
        <v>0</v>
      </c>
      <c r="S150" s="226"/>
      <c r="T150" s="226"/>
      <c r="U150" s="226"/>
      <c r="V150" s="214"/>
      <c r="W150" s="242"/>
      <c r="X150" s="242"/>
      <c r="Y150" s="225"/>
      <c r="Z150" s="577"/>
      <c r="AA150" s="577"/>
      <c r="AF150" s="52"/>
    </row>
    <row r="151" spans="1:33" ht="17.25" customHeight="1">
      <c r="A151" s="441"/>
      <c r="B151" s="214"/>
      <c r="C151" s="225" t="s">
        <v>1078</v>
      </c>
      <c r="D151" s="117" t="s">
        <v>394</v>
      </c>
      <c r="E151" s="228"/>
      <c r="F151" s="228"/>
      <c r="G151" s="228"/>
      <c r="H151" s="228"/>
      <c r="I151" s="241"/>
      <c r="J151" s="241"/>
      <c r="K151" s="241"/>
      <c r="L151" s="241"/>
      <c r="M151" s="241"/>
      <c r="N151" s="239">
        <f t="shared" ref="N151:N155" si="95">SUM(I151:M151)</f>
        <v>0</v>
      </c>
      <c r="O151" s="214"/>
      <c r="P151" s="241"/>
      <c r="Q151" s="241"/>
      <c r="R151" s="243">
        <f t="shared" ref="R151:R158" si="96">P151+Q151</f>
        <v>0</v>
      </c>
      <c r="S151" s="226"/>
      <c r="T151" s="226"/>
      <c r="U151" s="226"/>
      <c r="V151" s="214"/>
      <c r="W151" s="242"/>
      <c r="X151" s="242"/>
      <c r="Y151" s="225"/>
      <c r="Z151" s="577"/>
      <c r="AA151" s="577"/>
      <c r="AF151" s="52"/>
    </row>
    <row r="152" spans="1:33" ht="17.25" customHeight="1">
      <c r="A152" s="441"/>
      <c r="B152" s="214"/>
      <c r="C152" s="225" t="s">
        <v>1079</v>
      </c>
      <c r="D152" s="117" t="s">
        <v>396</v>
      </c>
      <c r="E152" s="228"/>
      <c r="F152" s="228"/>
      <c r="G152" s="228"/>
      <c r="H152" s="228"/>
      <c r="I152" s="241"/>
      <c r="J152" s="241"/>
      <c r="K152" s="241"/>
      <c r="L152" s="241"/>
      <c r="M152" s="241"/>
      <c r="N152" s="239">
        <f t="shared" si="95"/>
        <v>0</v>
      </c>
      <c r="O152" s="214"/>
      <c r="P152" s="241"/>
      <c r="Q152" s="241"/>
      <c r="R152" s="243">
        <f t="shared" si="96"/>
        <v>0</v>
      </c>
      <c r="S152" s="226"/>
      <c r="T152" s="226"/>
      <c r="U152" s="226"/>
      <c r="V152" s="214"/>
      <c r="W152" s="242"/>
      <c r="X152" s="242"/>
      <c r="Y152" s="225"/>
      <c r="Z152" s="577"/>
      <c r="AA152" s="577"/>
      <c r="AF152" s="52"/>
    </row>
    <row r="153" spans="1:33" ht="17.25" hidden="1" customHeight="1">
      <c r="A153" s="441"/>
      <c r="B153" s="214"/>
      <c r="C153" s="225"/>
      <c r="D153" s="228"/>
      <c r="E153" s="228"/>
      <c r="F153" s="228"/>
      <c r="G153" s="228"/>
      <c r="H153" s="228"/>
      <c r="I153" s="241"/>
      <c r="J153" s="241"/>
      <c r="K153" s="241"/>
      <c r="L153" s="241"/>
      <c r="M153" s="241"/>
      <c r="N153" s="239">
        <f t="shared" si="95"/>
        <v>0</v>
      </c>
      <c r="O153" s="214"/>
      <c r="P153" s="241"/>
      <c r="Q153" s="241"/>
      <c r="R153" s="243">
        <f t="shared" si="96"/>
        <v>0</v>
      </c>
      <c r="S153" s="226"/>
      <c r="T153" s="226"/>
      <c r="U153" s="226"/>
      <c r="V153" s="214"/>
      <c r="W153" s="242"/>
      <c r="X153" s="242"/>
      <c r="Y153" s="225"/>
      <c r="Z153" s="577"/>
      <c r="AA153" s="577"/>
      <c r="AF153" s="52"/>
    </row>
    <row r="154" spans="1:33" ht="17.25" hidden="1" customHeight="1">
      <c r="A154" s="441"/>
      <c r="B154" s="214"/>
      <c r="C154" s="225"/>
      <c r="D154" s="228"/>
      <c r="E154" s="228"/>
      <c r="F154" s="228"/>
      <c r="G154" s="228"/>
      <c r="H154" s="228"/>
      <c r="I154" s="241"/>
      <c r="J154" s="241"/>
      <c r="K154" s="241"/>
      <c r="L154" s="241"/>
      <c r="M154" s="241"/>
      <c r="N154" s="239">
        <f t="shared" si="95"/>
        <v>0</v>
      </c>
      <c r="O154" s="214"/>
      <c r="P154" s="241"/>
      <c r="Q154" s="241"/>
      <c r="R154" s="243">
        <f t="shared" si="96"/>
        <v>0</v>
      </c>
      <c r="S154" s="226"/>
      <c r="T154" s="226"/>
      <c r="U154" s="226"/>
      <c r="V154" s="214"/>
      <c r="W154" s="242"/>
      <c r="X154" s="242"/>
      <c r="Y154" s="225"/>
      <c r="Z154" s="577"/>
      <c r="AA154" s="577"/>
      <c r="AF154" s="52"/>
    </row>
    <row r="155" spans="1:33" ht="17.25" customHeight="1">
      <c r="A155" s="441"/>
      <c r="B155" s="214"/>
      <c r="C155" s="225" t="s">
        <v>1080</v>
      </c>
      <c r="D155" s="228" t="s">
        <v>1081</v>
      </c>
      <c r="E155" s="228"/>
      <c r="F155" s="228"/>
      <c r="G155" s="228"/>
      <c r="H155" s="228"/>
      <c r="I155" s="241"/>
      <c r="J155" s="241"/>
      <c r="K155" s="241"/>
      <c r="L155" s="241"/>
      <c r="M155" s="241"/>
      <c r="N155" s="239">
        <f t="shared" si="95"/>
        <v>0</v>
      </c>
      <c r="O155" s="214"/>
      <c r="P155" s="241"/>
      <c r="Q155" s="241"/>
      <c r="R155" s="243">
        <f t="shared" si="96"/>
        <v>0</v>
      </c>
      <c r="S155" s="226"/>
      <c r="T155" s="226"/>
      <c r="U155" s="226"/>
      <c r="V155" s="214"/>
      <c r="W155" s="242"/>
      <c r="X155" s="242"/>
      <c r="Y155" s="225"/>
      <c r="Z155" s="577"/>
      <c r="AA155" s="577"/>
      <c r="AF155" s="52"/>
    </row>
    <row r="156" spans="1:33" ht="17.25" customHeight="1">
      <c r="A156" s="441"/>
      <c r="B156" s="214"/>
      <c r="C156" s="225"/>
      <c r="D156" s="225"/>
      <c r="E156" s="225"/>
      <c r="F156" s="228"/>
      <c r="G156" s="228"/>
      <c r="H156" s="229" t="s">
        <v>219</v>
      </c>
      <c r="I156" s="230">
        <f t="shared" ref="I156:N156" si="97">SUM(I150:I155)-I28</f>
        <v>0</v>
      </c>
      <c r="J156" s="230">
        <f t="shared" si="97"/>
        <v>0</v>
      </c>
      <c r="K156" s="230">
        <f t="shared" si="97"/>
        <v>0</v>
      </c>
      <c r="L156" s="230">
        <f t="shared" si="97"/>
        <v>0</v>
      </c>
      <c r="M156" s="230">
        <f t="shared" si="97"/>
        <v>0</v>
      </c>
      <c r="N156" s="230">
        <f t="shared" si="97"/>
        <v>0</v>
      </c>
      <c r="O156" s="231"/>
      <c r="P156" s="230">
        <f>SUM(P150:P155)-P28</f>
        <v>0</v>
      </c>
      <c r="Q156" s="230">
        <f>SUM(Q150:Q155)-Q28</f>
        <v>0</v>
      </c>
      <c r="R156" s="230">
        <f>SUM(R150:R155)-R28</f>
        <v>0</v>
      </c>
      <c r="S156" s="231"/>
      <c r="T156" s="232"/>
      <c r="U156" s="232"/>
      <c r="V156" s="231"/>
      <c r="W156" s="230">
        <f>SUM(W150:W155)-W28</f>
        <v>0</v>
      </c>
      <c r="X156" s="230">
        <f>SUM(X150:X155)-X28</f>
        <v>0</v>
      </c>
      <c r="Y156" s="225"/>
      <c r="Z156" s="577"/>
      <c r="AA156" s="577"/>
      <c r="AF156" s="52"/>
    </row>
    <row r="157" spans="1:33" ht="17.25" customHeight="1">
      <c r="A157" s="441"/>
      <c r="B157" s="214"/>
      <c r="C157" s="225"/>
      <c r="D157" s="225"/>
      <c r="E157" s="225"/>
      <c r="F157" s="228"/>
      <c r="G157" s="228"/>
      <c r="H157" s="229"/>
      <c r="I157" s="230"/>
      <c r="J157" s="230"/>
      <c r="K157" s="230"/>
      <c r="L157" s="230"/>
      <c r="M157" s="230"/>
      <c r="N157" s="230"/>
      <c r="O157" s="231"/>
      <c r="P157" s="230"/>
      <c r="Q157" s="230"/>
      <c r="R157" s="230"/>
      <c r="S157" s="231"/>
      <c r="T157" s="232"/>
      <c r="U157" s="232"/>
      <c r="V157" s="231"/>
      <c r="W157" s="230"/>
      <c r="X157" s="230"/>
      <c r="Y157" s="225"/>
      <c r="Z157" s="577"/>
      <c r="AA157" s="577"/>
      <c r="AF157" s="52"/>
    </row>
    <row r="158" spans="1:33" ht="17.25" customHeight="1">
      <c r="A158" s="441"/>
      <c r="B158" s="214"/>
      <c r="C158" s="225" t="s">
        <v>1082</v>
      </c>
      <c r="D158" s="228" t="s">
        <v>1083</v>
      </c>
      <c r="E158" s="228"/>
      <c r="F158" s="228"/>
      <c r="G158" s="228"/>
      <c r="H158" s="228"/>
      <c r="I158" s="241"/>
      <c r="J158" s="241"/>
      <c r="K158" s="241"/>
      <c r="L158" s="241"/>
      <c r="M158" s="241"/>
      <c r="N158" s="239">
        <f t="shared" ref="N158" si="98">SUM(I158:M158)</f>
        <v>0</v>
      </c>
      <c r="O158" s="214"/>
      <c r="P158" s="241"/>
      <c r="Q158" s="241"/>
      <c r="R158" s="243">
        <f t="shared" si="96"/>
        <v>0</v>
      </c>
      <c r="S158" s="226"/>
      <c r="T158" s="226"/>
      <c r="U158" s="226"/>
      <c r="V158" s="214"/>
      <c r="W158" s="242"/>
      <c r="X158" s="242"/>
      <c r="Y158" s="225"/>
      <c r="Z158" s="577"/>
      <c r="AA158" s="577"/>
      <c r="AF158" s="52"/>
    </row>
    <row r="159" spans="1:33" ht="17.25" customHeight="1">
      <c r="A159" s="441"/>
      <c r="B159" s="214"/>
      <c r="C159" s="225" t="s">
        <v>1084</v>
      </c>
      <c r="D159" s="228" t="s">
        <v>1085</v>
      </c>
      <c r="E159" s="228"/>
      <c r="F159" s="228"/>
      <c r="G159" s="228"/>
      <c r="H159" s="228"/>
      <c r="I159" s="241"/>
      <c r="J159" s="241"/>
      <c r="K159" s="241"/>
      <c r="L159" s="241"/>
      <c r="M159" s="241"/>
      <c r="N159" s="239">
        <f>SUM(I159:M159)</f>
        <v>0</v>
      </c>
      <c r="O159" s="214"/>
      <c r="P159" s="241"/>
      <c r="Q159" s="241"/>
      <c r="R159" s="243">
        <f>P159+Q159</f>
        <v>0</v>
      </c>
      <c r="S159" s="226"/>
      <c r="T159" s="226"/>
      <c r="U159" s="226"/>
      <c r="V159" s="214"/>
      <c r="W159" s="242"/>
      <c r="X159" s="242"/>
      <c r="Y159" s="225"/>
      <c r="Z159" s="577"/>
      <c r="AA159" s="577"/>
      <c r="AF159" s="52"/>
    </row>
    <row r="160" spans="1:33" ht="17.25" customHeight="1">
      <c r="A160" s="441"/>
      <c r="B160" s="214"/>
      <c r="C160" s="225"/>
      <c r="D160" s="228"/>
      <c r="E160" s="228"/>
      <c r="F160" s="228"/>
      <c r="G160" s="228"/>
      <c r="H160" s="228"/>
      <c r="I160" s="228"/>
      <c r="J160" s="228"/>
      <c r="K160" s="228"/>
      <c r="L160" s="228"/>
      <c r="M160" s="228"/>
      <c r="N160" s="228"/>
      <c r="O160" s="228"/>
      <c r="P160" s="228"/>
      <c r="Q160" s="228"/>
      <c r="R160" s="228"/>
      <c r="S160" s="228"/>
      <c r="T160" s="228"/>
      <c r="U160" s="228"/>
      <c r="V160" s="228"/>
      <c r="W160" s="228"/>
      <c r="X160" s="228"/>
      <c r="Y160" s="225"/>
      <c r="Z160" s="577"/>
      <c r="AA160" s="577"/>
      <c r="AF160" s="52"/>
    </row>
    <row r="161" spans="1:32" ht="17.25" customHeight="1">
      <c r="A161" s="441"/>
      <c r="B161" s="257" t="s">
        <v>1086</v>
      </c>
      <c r="C161" s="251" t="s">
        <v>405</v>
      </c>
      <c r="D161" s="214"/>
      <c r="E161" s="214"/>
      <c r="F161" s="214"/>
      <c r="G161" s="214"/>
      <c r="H161" s="214"/>
      <c r="I161" s="239">
        <f>SUM(I162:I167)</f>
        <v>0</v>
      </c>
      <c r="J161" s="239">
        <f>SUM(J162:J167)</f>
        <v>0</v>
      </c>
      <c r="K161" s="239">
        <f>SUM(K162:K167)</f>
        <v>0</v>
      </c>
      <c r="L161" s="239">
        <f>SUM(L162:L167)</f>
        <v>0</v>
      </c>
      <c r="M161" s="239">
        <f>SUM(M162:M167)</f>
        <v>0</v>
      </c>
      <c r="N161" s="239">
        <f>SUM(I161:M161)</f>
        <v>0</v>
      </c>
      <c r="O161" s="226"/>
      <c r="P161" s="239">
        <f>SUM(P162:P167)</f>
        <v>0</v>
      </c>
      <c r="Q161" s="239">
        <f>SUM(Q162:Q167)</f>
        <v>0</v>
      </c>
      <c r="R161" s="239">
        <f t="shared" ref="R161" si="99">SUM(P161:Q161)</f>
        <v>0</v>
      </c>
      <c r="S161" s="226"/>
      <c r="T161" s="226"/>
      <c r="U161" s="226"/>
      <c r="V161" s="214"/>
      <c r="W161" s="239">
        <f>SUM(W162:W167)</f>
        <v>0</v>
      </c>
      <c r="X161" s="239">
        <f>SUM(X162:X167)</f>
        <v>0</v>
      </c>
      <c r="Y161" s="225"/>
      <c r="Z161" s="577"/>
      <c r="AA161" s="577"/>
      <c r="AF161" s="52"/>
    </row>
    <row r="162" spans="1:32" ht="17.25" customHeight="1">
      <c r="A162" s="441"/>
      <c r="B162" s="214"/>
      <c r="C162" s="225" t="s">
        <v>1087</v>
      </c>
      <c r="D162" s="117" t="s">
        <v>392</v>
      </c>
      <c r="E162" s="228"/>
      <c r="F162" s="228"/>
      <c r="G162" s="228"/>
      <c r="H162" s="228"/>
      <c r="I162" s="241"/>
      <c r="J162" s="241"/>
      <c r="K162" s="241"/>
      <c r="L162" s="241"/>
      <c r="M162" s="241"/>
      <c r="N162" s="239">
        <f t="shared" ref="N162:N170" si="100">SUM(I162:M162)</f>
        <v>0</v>
      </c>
      <c r="O162" s="214"/>
      <c r="P162" s="241"/>
      <c r="Q162" s="241"/>
      <c r="R162" s="243">
        <f>P162+Q162</f>
        <v>0</v>
      </c>
      <c r="S162" s="226"/>
      <c r="T162" s="226"/>
      <c r="U162" s="226"/>
      <c r="V162" s="214"/>
      <c r="W162" s="242"/>
      <c r="X162" s="242"/>
      <c r="Y162" s="225"/>
      <c r="Z162" s="577"/>
      <c r="AA162" s="577"/>
      <c r="AF162" s="52"/>
    </row>
    <row r="163" spans="1:32" ht="17.25" customHeight="1">
      <c r="A163" s="441"/>
      <c r="B163" s="214"/>
      <c r="C163" s="225" t="s">
        <v>1088</v>
      </c>
      <c r="D163" s="117" t="s">
        <v>394</v>
      </c>
      <c r="E163" s="228"/>
      <c r="F163" s="228"/>
      <c r="G163" s="228"/>
      <c r="H163" s="228"/>
      <c r="I163" s="241"/>
      <c r="J163" s="241"/>
      <c r="K163" s="241"/>
      <c r="L163" s="241"/>
      <c r="M163" s="241"/>
      <c r="N163" s="239">
        <f t="shared" si="100"/>
        <v>0</v>
      </c>
      <c r="O163" s="214"/>
      <c r="P163" s="241"/>
      <c r="Q163" s="241"/>
      <c r="R163" s="243">
        <f t="shared" ref="R163:R167" si="101">P163+Q163</f>
        <v>0</v>
      </c>
      <c r="S163" s="226"/>
      <c r="T163" s="226"/>
      <c r="U163" s="226"/>
      <c r="V163" s="214"/>
      <c r="W163" s="242"/>
      <c r="X163" s="242"/>
      <c r="Y163" s="225"/>
      <c r="Z163" s="577"/>
      <c r="AA163" s="577"/>
      <c r="AF163" s="52"/>
    </row>
    <row r="164" spans="1:32" ht="17.25" customHeight="1">
      <c r="A164" s="441"/>
      <c r="B164" s="214"/>
      <c r="C164" s="225" t="s">
        <v>1089</v>
      </c>
      <c r="D164" s="117" t="s">
        <v>396</v>
      </c>
      <c r="E164" s="228"/>
      <c r="F164" s="228"/>
      <c r="G164" s="228"/>
      <c r="H164" s="228"/>
      <c r="I164" s="241"/>
      <c r="J164" s="241"/>
      <c r="K164" s="241"/>
      <c r="L164" s="241"/>
      <c r="M164" s="241"/>
      <c r="N164" s="239">
        <f t="shared" si="100"/>
        <v>0</v>
      </c>
      <c r="O164" s="214"/>
      <c r="P164" s="241"/>
      <c r="Q164" s="241"/>
      <c r="R164" s="243">
        <f t="shared" si="101"/>
        <v>0</v>
      </c>
      <c r="S164" s="226"/>
      <c r="T164" s="226"/>
      <c r="U164" s="226"/>
      <c r="V164" s="214"/>
      <c r="W164" s="242"/>
      <c r="X164" s="242"/>
      <c r="Y164" s="225"/>
      <c r="Z164" s="577"/>
      <c r="AA164" s="577"/>
      <c r="AF164" s="52"/>
    </row>
    <row r="165" spans="1:32" ht="17.25" hidden="1" customHeight="1">
      <c r="A165" s="441"/>
      <c r="B165" s="214"/>
      <c r="C165" s="225"/>
      <c r="D165" s="228"/>
      <c r="E165" s="228"/>
      <c r="F165" s="228"/>
      <c r="G165" s="228"/>
      <c r="H165" s="228"/>
      <c r="I165" s="241"/>
      <c r="J165" s="241"/>
      <c r="K165" s="241"/>
      <c r="L165" s="241"/>
      <c r="M165" s="241"/>
      <c r="N165" s="239">
        <f t="shared" si="100"/>
        <v>0</v>
      </c>
      <c r="O165" s="214"/>
      <c r="P165" s="241"/>
      <c r="Q165" s="241"/>
      <c r="R165" s="243">
        <f t="shared" si="101"/>
        <v>0</v>
      </c>
      <c r="S165" s="226"/>
      <c r="T165" s="226"/>
      <c r="U165" s="226"/>
      <c r="V165" s="214"/>
      <c r="W165" s="242"/>
      <c r="X165" s="242"/>
      <c r="Y165" s="225"/>
      <c r="Z165" s="577"/>
      <c r="AA165" s="577"/>
      <c r="AF165" s="52"/>
    </row>
    <row r="166" spans="1:32" ht="17.25" hidden="1" customHeight="1">
      <c r="A166" s="441"/>
      <c r="B166" s="214"/>
      <c r="C166" s="225"/>
      <c r="D166" s="228"/>
      <c r="E166" s="228"/>
      <c r="F166" s="228"/>
      <c r="G166" s="228"/>
      <c r="H166" s="228"/>
      <c r="I166" s="241"/>
      <c r="J166" s="241"/>
      <c r="K166" s="241"/>
      <c r="L166" s="241"/>
      <c r="M166" s="241"/>
      <c r="N166" s="239">
        <f t="shared" si="100"/>
        <v>0</v>
      </c>
      <c r="O166" s="214"/>
      <c r="P166" s="241"/>
      <c r="Q166" s="241"/>
      <c r="R166" s="243">
        <f t="shared" si="101"/>
        <v>0</v>
      </c>
      <c r="S166" s="226"/>
      <c r="T166" s="226"/>
      <c r="U166" s="226"/>
      <c r="V166" s="214"/>
      <c r="W166" s="242"/>
      <c r="X166" s="242"/>
      <c r="Y166" s="225"/>
      <c r="Z166" s="577"/>
      <c r="AA166" s="577"/>
      <c r="AF166" s="52"/>
    </row>
    <row r="167" spans="1:32" ht="17.25" customHeight="1">
      <c r="A167" s="441"/>
      <c r="B167" s="214"/>
      <c r="C167" s="225" t="s">
        <v>1090</v>
      </c>
      <c r="D167" s="228" t="s">
        <v>1081</v>
      </c>
      <c r="E167" s="228"/>
      <c r="F167" s="228"/>
      <c r="G167" s="228"/>
      <c r="H167" s="228"/>
      <c r="I167" s="241"/>
      <c r="J167" s="241"/>
      <c r="K167" s="241"/>
      <c r="L167" s="241"/>
      <c r="M167" s="241"/>
      <c r="N167" s="239">
        <f t="shared" si="100"/>
        <v>0</v>
      </c>
      <c r="O167" s="214"/>
      <c r="P167" s="241"/>
      <c r="Q167" s="241"/>
      <c r="R167" s="243">
        <f t="shared" si="101"/>
        <v>0</v>
      </c>
      <c r="S167" s="226"/>
      <c r="T167" s="226"/>
      <c r="U167" s="226"/>
      <c r="V167" s="214"/>
      <c r="W167" s="242"/>
      <c r="X167" s="242"/>
      <c r="Y167" s="225"/>
      <c r="Z167" s="577"/>
      <c r="AA167" s="577"/>
      <c r="AF167" s="52"/>
    </row>
    <row r="168" spans="1:32" ht="17.25" customHeight="1">
      <c r="A168" s="441"/>
      <c r="B168" s="214"/>
      <c r="C168" s="225"/>
      <c r="D168" s="225"/>
      <c r="E168" s="228"/>
      <c r="F168" s="228"/>
      <c r="G168" s="228"/>
      <c r="H168" s="229" t="s">
        <v>219</v>
      </c>
      <c r="I168" s="230">
        <f t="shared" ref="I168:N168" si="102">SUM(I162:I167)-I32</f>
        <v>0</v>
      </c>
      <c r="J168" s="230">
        <f t="shared" si="102"/>
        <v>0</v>
      </c>
      <c r="K168" s="230">
        <f t="shared" si="102"/>
        <v>0</v>
      </c>
      <c r="L168" s="230">
        <f t="shared" si="102"/>
        <v>0</v>
      </c>
      <c r="M168" s="230">
        <f t="shared" si="102"/>
        <v>0</v>
      </c>
      <c r="N168" s="230">
        <f t="shared" si="102"/>
        <v>0</v>
      </c>
      <c r="O168" s="231"/>
      <c r="P168" s="230">
        <f>SUM(P162:P167)-P32</f>
        <v>0</v>
      </c>
      <c r="Q168" s="230">
        <f>SUM(Q162:Q167)-Q32</f>
        <v>0</v>
      </c>
      <c r="R168" s="230">
        <f>SUM(R162:R167)-R32</f>
        <v>0</v>
      </c>
      <c r="S168" s="231"/>
      <c r="T168" s="232"/>
      <c r="U168" s="232"/>
      <c r="V168" s="231"/>
      <c r="W168" s="230">
        <f>SUM(W162:W167)-W32</f>
        <v>0</v>
      </c>
      <c r="X168" s="230">
        <f>SUM(X162:X167)-X32</f>
        <v>0</v>
      </c>
      <c r="Y168" s="228"/>
      <c r="Z168" s="577"/>
      <c r="AA168" s="577"/>
      <c r="AF168" s="52"/>
    </row>
    <row r="169" spans="1:32" ht="17.25" customHeight="1">
      <c r="A169" s="441"/>
      <c r="B169" s="214"/>
      <c r="C169" s="225"/>
      <c r="D169" s="225"/>
      <c r="E169" s="228"/>
      <c r="F169" s="228"/>
      <c r="G169" s="228"/>
      <c r="H169" s="229"/>
      <c r="I169" s="230"/>
      <c r="J169" s="230"/>
      <c r="K169" s="230"/>
      <c r="L169" s="230"/>
      <c r="M169" s="230"/>
      <c r="N169" s="230"/>
      <c r="O169" s="231"/>
      <c r="P169" s="230"/>
      <c r="Q169" s="230"/>
      <c r="R169" s="230"/>
      <c r="S169" s="231"/>
      <c r="T169" s="232"/>
      <c r="U169" s="232"/>
      <c r="V169" s="231"/>
      <c r="W169" s="230"/>
      <c r="X169" s="230"/>
      <c r="Y169" s="228"/>
      <c r="Z169" s="577"/>
      <c r="AA169" s="577"/>
      <c r="AF169" s="52"/>
    </row>
    <row r="170" spans="1:32" ht="17.25" customHeight="1">
      <c r="A170" s="441"/>
      <c r="B170" s="214"/>
      <c r="C170" s="225" t="s">
        <v>1091</v>
      </c>
      <c r="D170" s="228" t="s">
        <v>1092</v>
      </c>
      <c r="E170" s="228"/>
      <c r="F170" s="228"/>
      <c r="G170" s="228"/>
      <c r="H170" s="228"/>
      <c r="I170" s="241"/>
      <c r="J170" s="241"/>
      <c r="K170" s="241"/>
      <c r="L170" s="241"/>
      <c r="M170" s="241"/>
      <c r="N170" s="239">
        <f t="shared" si="100"/>
        <v>0</v>
      </c>
      <c r="O170" s="214"/>
      <c r="P170" s="241"/>
      <c r="Q170" s="241"/>
      <c r="R170" s="243">
        <f t="shared" ref="R170" si="103">P170+Q170</f>
        <v>0</v>
      </c>
      <c r="S170" s="226"/>
      <c r="T170" s="226"/>
      <c r="U170" s="226"/>
      <c r="V170" s="214"/>
      <c r="W170" s="242"/>
      <c r="X170" s="242"/>
      <c r="Y170" s="225"/>
      <c r="Z170" s="577"/>
      <c r="AA170" s="577"/>
      <c r="AF170" s="52"/>
    </row>
    <row r="171" spans="1:32" ht="17.25" customHeight="1">
      <c r="A171" s="441"/>
      <c r="B171" s="214"/>
      <c r="C171" s="225" t="s">
        <v>1093</v>
      </c>
      <c r="D171" s="228" t="s">
        <v>1094</v>
      </c>
      <c r="E171" s="228"/>
      <c r="F171" s="228"/>
      <c r="G171" s="228"/>
      <c r="H171" s="228"/>
      <c r="I171" s="241"/>
      <c r="J171" s="241"/>
      <c r="K171" s="241"/>
      <c r="L171" s="241"/>
      <c r="M171" s="241"/>
      <c r="N171" s="239">
        <f>SUM(I171:M171)</f>
        <v>0</v>
      </c>
      <c r="O171" s="214"/>
      <c r="P171" s="241"/>
      <c r="Q171" s="241"/>
      <c r="R171" s="243">
        <f>P171+Q171</f>
        <v>0</v>
      </c>
      <c r="S171" s="226"/>
      <c r="T171" s="226"/>
      <c r="U171" s="226"/>
      <c r="V171" s="214"/>
      <c r="W171" s="242"/>
      <c r="X171" s="242"/>
      <c r="Y171" s="214"/>
      <c r="Z171" s="577"/>
      <c r="AA171" s="577"/>
      <c r="AF171" s="52"/>
    </row>
    <row r="172" spans="1:32" ht="17.25" customHeight="1">
      <c r="A172" s="441"/>
      <c r="B172" s="214"/>
      <c r="C172" s="214"/>
      <c r="D172" s="214"/>
      <c r="E172" s="214"/>
      <c r="F172" s="214"/>
      <c r="G172" s="214"/>
      <c r="H172" s="214"/>
      <c r="I172" s="214"/>
      <c r="J172" s="214"/>
      <c r="K172" s="214"/>
      <c r="L172" s="214"/>
      <c r="M172" s="214"/>
      <c r="N172" s="214"/>
      <c r="O172" s="214"/>
      <c r="P172" s="214"/>
      <c r="Q172" s="214"/>
      <c r="R172" s="214"/>
      <c r="S172" s="214"/>
      <c r="T172" s="214"/>
      <c r="U172" s="214"/>
      <c r="V172" s="214"/>
      <c r="W172" s="214"/>
      <c r="X172" s="214"/>
      <c r="Y172" s="214"/>
      <c r="Z172" s="577"/>
      <c r="AA172" s="577"/>
      <c r="AF172" s="52"/>
    </row>
    <row r="173" spans="1:32" ht="17.25" customHeight="1">
      <c r="A173" s="441"/>
      <c r="B173" s="257" t="s">
        <v>1095</v>
      </c>
      <c r="C173" s="251" t="s">
        <v>597</v>
      </c>
      <c r="D173" s="214"/>
      <c r="E173" s="214"/>
      <c r="F173" s="214"/>
      <c r="G173" s="214"/>
      <c r="H173" s="214"/>
      <c r="I173" s="239">
        <f>SUM(I174:I179)</f>
        <v>0</v>
      </c>
      <c r="J173" s="239">
        <f>SUM(J174:J179)</f>
        <v>0</v>
      </c>
      <c r="K173" s="239">
        <f>SUM(K174:K179)</f>
        <v>0</v>
      </c>
      <c r="L173" s="239">
        <f>SUM(L174:L179)</f>
        <v>0</v>
      </c>
      <c r="M173" s="239">
        <f>SUM(M174:M179)</f>
        <v>0</v>
      </c>
      <c r="N173" s="239">
        <f>SUM(I173:M173)</f>
        <v>0</v>
      </c>
      <c r="O173" s="226"/>
      <c r="P173" s="239">
        <f>SUM(P174:P179)</f>
        <v>0</v>
      </c>
      <c r="Q173" s="239">
        <f>SUM(Q174:Q179)</f>
        <v>0</v>
      </c>
      <c r="R173" s="239">
        <f t="shared" ref="R173" si="104">SUM(P173:Q173)</f>
        <v>0</v>
      </c>
      <c r="S173" s="226"/>
      <c r="T173" s="226"/>
      <c r="U173" s="226"/>
      <c r="V173" s="214"/>
      <c r="W173" s="239">
        <f>SUM(W174:W179)</f>
        <v>0</v>
      </c>
      <c r="X173" s="239">
        <f>SUM(X174:X179)</f>
        <v>0</v>
      </c>
      <c r="Y173" s="225"/>
      <c r="Z173" s="172"/>
      <c r="AA173" s="577"/>
      <c r="AF173" s="52"/>
    </row>
    <row r="174" spans="1:32" ht="17.25" customHeight="1">
      <c r="A174" s="441"/>
      <c r="B174" s="214"/>
      <c r="C174" s="225" t="s">
        <v>1096</v>
      </c>
      <c r="D174" s="117" t="s">
        <v>392</v>
      </c>
      <c r="E174" s="228"/>
      <c r="F174" s="228"/>
      <c r="G174" s="228"/>
      <c r="H174" s="228"/>
      <c r="I174" s="241"/>
      <c r="J174" s="241"/>
      <c r="K174" s="241"/>
      <c r="L174" s="241"/>
      <c r="M174" s="241"/>
      <c r="N174" s="239">
        <f t="shared" ref="N174:N179" si="105">SUM(I174:M174)</f>
        <v>0</v>
      </c>
      <c r="O174" s="214"/>
      <c r="P174" s="241"/>
      <c r="Q174" s="241"/>
      <c r="R174" s="243">
        <f>P174+Q174</f>
        <v>0</v>
      </c>
      <c r="S174" s="226"/>
      <c r="T174" s="226"/>
      <c r="U174" s="226"/>
      <c r="V174" s="214"/>
      <c r="W174" s="242"/>
      <c r="X174" s="242"/>
      <c r="Y174" s="225"/>
      <c r="Z174" s="577"/>
      <c r="AA174" s="577"/>
      <c r="AF174" s="52"/>
    </row>
    <row r="175" spans="1:32" ht="17.25" customHeight="1">
      <c r="A175" s="441"/>
      <c r="B175" s="214"/>
      <c r="C175" s="225" t="s">
        <v>1097</v>
      </c>
      <c r="D175" s="117" t="s">
        <v>394</v>
      </c>
      <c r="E175" s="228"/>
      <c r="F175" s="228"/>
      <c r="G175" s="228"/>
      <c r="H175" s="228"/>
      <c r="I175" s="241"/>
      <c r="J175" s="241"/>
      <c r="K175" s="241"/>
      <c r="L175" s="241"/>
      <c r="M175" s="241"/>
      <c r="N175" s="239">
        <f t="shared" si="105"/>
        <v>0</v>
      </c>
      <c r="O175" s="214"/>
      <c r="P175" s="241"/>
      <c r="Q175" s="241"/>
      <c r="R175" s="243">
        <f t="shared" ref="R175:R179" si="106">P175+Q175</f>
        <v>0</v>
      </c>
      <c r="S175" s="226"/>
      <c r="T175" s="226"/>
      <c r="U175" s="226"/>
      <c r="V175" s="214"/>
      <c r="W175" s="242"/>
      <c r="X175" s="242"/>
      <c r="Y175" s="225"/>
      <c r="Z175" s="577"/>
      <c r="AA175" s="577"/>
      <c r="AF175" s="52"/>
    </row>
    <row r="176" spans="1:32" ht="17.25" customHeight="1">
      <c r="A176" s="441"/>
      <c r="B176" s="214"/>
      <c r="C176" s="225" t="s">
        <v>1098</v>
      </c>
      <c r="D176" s="117" t="s">
        <v>396</v>
      </c>
      <c r="E176" s="228"/>
      <c r="F176" s="228"/>
      <c r="G176" s="228"/>
      <c r="H176" s="228"/>
      <c r="I176" s="241"/>
      <c r="J176" s="241"/>
      <c r="K176" s="241"/>
      <c r="L176" s="241"/>
      <c r="M176" s="241"/>
      <c r="N176" s="239">
        <f t="shared" si="105"/>
        <v>0</v>
      </c>
      <c r="O176" s="214"/>
      <c r="P176" s="241"/>
      <c r="Q176" s="241"/>
      <c r="R176" s="243">
        <f t="shared" si="106"/>
        <v>0</v>
      </c>
      <c r="S176" s="226"/>
      <c r="T176" s="226"/>
      <c r="U176" s="226"/>
      <c r="V176" s="214"/>
      <c r="W176" s="242"/>
      <c r="X176" s="242"/>
      <c r="Y176" s="225"/>
      <c r="Z176" s="577"/>
      <c r="AA176" s="577"/>
      <c r="AF176" s="52"/>
    </row>
    <row r="177" spans="1:32" ht="17.25" hidden="1" customHeight="1">
      <c r="A177" s="441"/>
      <c r="B177" s="214"/>
      <c r="C177" s="225"/>
      <c r="D177" s="228"/>
      <c r="E177" s="228"/>
      <c r="F177" s="228"/>
      <c r="G177" s="228"/>
      <c r="H177" s="228"/>
      <c r="I177" s="241"/>
      <c r="J177" s="241"/>
      <c r="K177" s="241"/>
      <c r="L177" s="241"/>
      <c r="M177" s="241"/>
      <c r="N177" s="239">
        <f t="shared" si="105"/>
        <v>0</v>
      </c>
      <c r="O177" s="214"/>
      <c r="P177" s="241"/>
      <c r="Q177" s="241"/>
      <c r="R177" s="243">
        <f t="shared" si="106"/>
        <v>0</v>
      </c>
      <c r="S177" s="226"/>
      <c r="T177" s="226"/>
      <c r="U177" s="226"/>
      <c r="V177" s="214"/>
      <c r="W177" s="242"/>
      <c r="X177" s="242"/>
      <c r="Y177" s="225"/>
      <c r="Z177" s="577"/>
      <c r="AA177" s="577"/>
      <c r="AF177" s="52"/>
    </row>
    <row r="178" spans="1:32" ht="17.25" hidden="1" customHeight="1">
      <c r="A178" s="441"/>
      <c r="B178" s="214"/>
      <c r="C178" s="225"/>
      <c r="D178" s="228"/>
      <c r="E178" s="228"/>
      <c r="F178" s="228"/>
      <c r="G178" s="228"/>
      <c r="H178" s="228"/>
      <c r="I178" s="241"/>
      <c r="J178" s="241"/>
      <c r="K178" s="241"/>
      <c r="L178" s="241"/>
      <c r="M178" s="241"/>
      <c r="N178" s="239">
        <f t="shared" si="105"/>
        <v>0</v>
      </c>
      <c r="O178" s="214"/>
      <c r="P178" s="241"/>
      <c r="Q178" s="241"/>
      <c r="R178" s="243">
        <f t="shared" si="106"/>
        <v>0</v>
      </c>
      <c r="S178" s="226"/>
      <c r="T178" s="226"/>
      <c r="U178" s="226"/>
      <c r="V178" s="214"/>
      <c r="W178" s="242"/>
      <c r="X178" s="242"/>
      <c r="Y178" s="225"/>
      <c r="Z178" s="577"/>
      <c r="AA178" s="577"/>
      <c r="AF178" s="52"/>
    </row>
    <row r="179" spans="1:32" ht="17.25" customHeight="1">
      <c r="A179" s="441"/>
      <c r="B179" s="214"/>
      <c r="C179" s="225" t="s">
        <v>1099</v>
      </c>
      <c r="D179" s="228" t="s">
        <v>1081</v>
      </c>
      <c r="E179" s="228"/>
      <c r="F179" s="228"/>
      <c r="G179" s="228"/>
      <c r="H179" s="228"/>
      <c r="I179" s="241"/>
      <c r="J179" s="241"/>
      <c r="K179" s="241"/>
      <c r="L179" s="241"/>
      <c r="M179" s="241"/>
      <c r="N179" s="239">
        <f t="shared" si="105"/>
        <v>0</v>
      </c>
      <c r="O179" s="214"/>
      <c r="P179" s="241"/>
      <c r="Q179" s="241"/>
      <c r="R179" s="243">
        <f t="shared" si="106"/>
        <v>0</v>
      </c>
      <c r="S179" s="226"/>
      <c r="T179" s="226"/>
      <c r="U179" s="226"/>
      <c r="V179" s="214"/>
      <c r="W179" s="242"/>
      <c r="X179" s="242"/>
      <c r="Y179" s="225"/>
      <c r="Z179" s="577"/>
      <c r="AA179" s="577"/>
      <c r="AF179" s="52"/>
    </row>
    <row r="180" spans="1:32" ht="17.25" customHeight="1">
      <c r="A180" s="441"/>
      <c r="B180" s="214"/>
      <c r="C180" s="225"/>
      <c r="D180" s="225"/>
      <c r="E180" s="228"/>
      <c r="F180" s="228"/>
      <c r="G180" s="228"/>
      <c r="H180" s="229" t="s">
        <v>219</v>
      </c>
      <c r="I180" s="230">
        <f t="shared" ref="I180:N180" si="107">SUM(I174:I179)-I36</f>
        <v>0</v>
      </c>
      <c r="J180" s="230">
        <f t="shared" si="107"/>
        <v>0</v>
      </c>
      <c r="K180" s="230">
        <f t="shared" si="107"/>
        <v>0</v>
      </c>
      <c r="L180" s="230">
        <f t="shared" si="107"/>
        <v>0</v>
      </c>
      <c r="M180" s="230">
        <f t="shared" si="107"/>
        <v>0</v>
      </c>
      <c r="N180" s="230">
        <f t="shared" si="107"/>
        <v>0</v>
      </c>
      <c r="O180" s="231"/>
      <c r="P180" s="230">
        <f>SUM(P174:P179)-P36</f>
        <v>0</v>
      </c>
      <c r="Q180" s="230">
        <f>SUM(Q174:Q179)-Q36</f>
        <v>0</v>
      </c>
      <c r="R180" s="230">
        <f>SUM(R174:R179)-R36</f>
        <v>0</v>
      </c>
      <c r="S180" s="231"/>
      <c r="T180" s="232"/>
      <c r="U180" s="232"/>
      <c r="V180" s="231"/>
      <c r="W180" s="230">
        <f>SUM(W174:W179)-W36</f>
        <v>0</v>
      </c>
      <c r="X180" s="230">
        <f>SUM(X174:X179)-X36</f>
        <v>0</v>
      </c>
      <c r="Y180" s="225"/>
      <c r="Z180" s="577"/>
      <c r="AA180" s="577"/>
      <c r="AF180" s="52"/>
    </row>
    <row r="181" spans="1:32" ht="17.25" customHeight="1">
      <c r="A181" s="441"/>
      <c r="B181" s="214"/>
      <c r="C181" s="225"/>
      <c r="D181" s="225"/>
      <c r="E181" s="228"/>
      <c r="F181" s="228"/>
      <c r="G181" s="228"/>
      <c r="H181" s="229"/>
      <c r="I181" s="230"/>
      <c r="J181" s="230"/>
      <c r="K181" s="230"/>
      <c r="L181" s="230"/>
      <c r="M181" s="230"/>
      <c r="N181" s="230"/>
      <c r="O181" s="231"/>
      <c r="P181" s="230"/>
      <c r="Q181" s="230"/>
      <c r="R181" s="230"/>
      <c r="S181" s="231"/>
      <c r="T181" s="232"/>
      <c r="U181" s="232"/>
      <c r="V181" s="231"/>
      <c r="W181" s="230"/>
      <c r="X181" s="230"/>
      <c r="Y181" s="225"/>
      <c r="Z181" s="577"/>
      <c r="AA181" s="577"/>
      <c r="AF181" s="52"/>
    </row>
    <row r="182" spans="1:32" ht="17.25" customHeight="1">
      <c r="A182" s="441"/>
      <c r="B182" s="214"/>
      <c r="C182" s="225" t="s">
        <v>1100</v>
      </c>
      <c r="D182" s="228" t="s">
        <v>1101</v>
      </c>
      <c r="E182" s="228"/>
      <c r="F182" s="228"/>
      <c r="G182" s="228"/>
      <c r="H182" s="228"/>
      <c r="I182" s="241"/>
      <c r="J182" s="241"/>
      <c r="K182" s="241"/>
      <c r="L182" s="241"/>
      <c r="M182" s="241"/>
      <c r="N182" s="239">
        <f>SUM(I182:M182)</f>
        <v>0</v>
      </c>
      <c r="O182" s="214"/>
      <c r="P182" s="241"/>
      <c r="Q182" s="241"/>
      <c r="R182" s="243">
        <f>P182+Q182</f>
        <v>0</v>
      </c>
      <c r="S182" s="226"/>
      <c r="T182" s="226"/>
      <c r="U182" s="226"/>
      <c r="V182" s="214"/>
      <c r="W182" s="242"/>
      <c r="X182" s="242"/>
      <c r="Y182" s="225"/>
      <c r="Z182" s="577"/>
      <c r="AA182" s="577"/>
      <c r="AF182" s="52"/>
    </row>
    <row r="183" spans="1:32" ht="17.25" customHeight="1">
      <c r="A183" s="441"/>
      <c r="B183" s="214"/>
      <c r="C183" s="225" t="s">
        <v>1102</v>
      </c>
      <c r="D183" s="228" t="s">
        <v>1103</v>
      </c>
      <c r="E183" s="228"/>
      <c r="F183" s="228"/>
      <c r="G183" s="228"/>
      <c r="H183" s="228"/>
      <c r="I183" s="241"/>
      <c r="J183" s="241"/>
      <c r="K183" s="241"/>
      <c r="L183" s="241"/>
      <c r="M183" s="241"/>
      <c r="N183" s="239">
        <f>SUM(I183:M183)</f>
        <v>0</v>
      </c>
      <c r="O183" s="214"/>
      <c r="P183" s="241"/>
      <c r="Q183" s="241"/>
      <c r="R183" s="243">
        <f>P183+Q183</f>
        <v>0</v>
      </c>
      <c r="S183" s="226"/>
      <c r="T183" s="226"/>
      <c r="U183" s="226"/>
      <c r="V183" s="214"/>
      <c r="W183" s="242"/>
      <c r="X183" s="242"/>
      <c r="Y183" s="225"/>
      <c r="Z183" s="577"/>
      <c r="AA183" s="577"/>
      <c r="AF183" s="52"/>
    </row>
    <row r="184" spans="1:32" ht="17.25" customHeight="1">
      <c r="A184" s="441"/>
      <c r="B184" s="214"/>
      <c r="C184" s="214"/>
      <c r="D184" s="214"/>
      <c r="E184" s="214"/>
      <c r="F184" s="214"/>
      <c r="G184" s="214"/>
      <c r="H184" s="233"/>
      <c r="I184" s="234"/>
      <c r="J184" s="234"/>
      <c r="K184" s="234"/>
      <c r="L184" s="234"/>
      <c r="M184" s="234"/>
      <c r="N184" s="234"/>
      <c r="O184" s="234"/>
      <c r="P184" s="234"/>
      <c r="Q184" s="234"/>
      <c r="R184" s="234"/>
      <c r="S184" s="234"/>
      <c r="T184" s="226"/>
      <c r="U184" s="226"/>
      <c r="V184" s="214"/>
      <c r="W184" s="234"/>
      <c r="X184" s="234"/>
      <c r="Y184" s="225"/>
      <c r="Z184" s="577"/>
      <c r="AA184" s="577"/>
      <c r="AF184" s="52"/>
    </row>
    <row r="185" spans="1:32" ht="17.25" customHeight="1">
      <c r="A185" s="441"/>
      <c r="B185" s="214"/>
      <c r="C185" s="214"/>
      <c r="D185" s="214"/>
      <c r="E185" s="214"/>
      <c r="F185" s="214"/>
      <c r="G185" s="214"/>
      <c r="H185" s="233"/>
      <c r="I185" s="234"/>
      <c r="J185" s="234"/>
      <c r="K185" s="234"/>
      <c r="L185" s="234"/>
      <c r="M185" s="234"/>
      <c r="N185" s="234"/>
      <c r="O185" s="234"/>
      <c r="P185" s="234"/>
      <c r="Q185" s="234"/>
      <c r="R185" s="234"/>
      <c r="S185" s="234"/>
      <c r="T185" s="226"/>
      <c r="U185" s="226"/>
      <c r="V185" s="214"/>
      <c r="W185" s="234"/>
      <c r="X185" s="234"/>
      <c r="Y185" s="225"/>
      <c r="Z185" s="577"/>
      <c r="AA185" s="577"/>
      <c r="AF185" s="52"/>
    </row>
    <row r="186" spans="1:32" ht="17.25" customHeight="1">
      <c r="A186" s="441"/>
      <c r="B186" s="170"/>
      <c r="C186" s="129"/>
      <c r="D186" s="214"/>
      <c r="E186" s="214"/>
      <c r="F186" s="214"/>
      <c r="G186" s="214"/>
      <c r="H186" s="214"/>
      <c r="I186" s="214"/>
      <c r="J186" s="214"/>
      <c r="K186" s="214"/>
      <c r="L186" s="214"/>
      <c r="M186" s="214"/>
      <c r="N186" s="214"/>
      <c r="O186" s="214"/>
      <c r="P186" s="214"/>
      <c r="Q186" s="214"/>
      <c r="R186" s="214"/>
      <c r="S186" s="214"/>
      <c r="T186" s="214"/>
      <c r="U186" s="214"/>
      <c r="V186" s="214"/>
      <c r="W186" s="214"/>
      <c r="X186" s="214"/>
      <c r="Y186" s="225"/>
      <c r="Z186" s="577"/>
      <c r="AA186" s="577"/>
      <c r="AF186" s="52"/>
    </row>
    <row r="187" spans="1:32" ht="17.25" customHeight="1">
      <c r="A187" s="441"/>
      <c r="B187" s="214"/>
      <c r="C187" s="116"/>
      <c r="D187" s="143"/>
      <c r="E187" s="143"/>
      <c r="F187" s="143"/>
      <c r="G187" s="143"/>
      <c r="H187" s="143"/>
      <c r="I187" s="143"/>
      <c r="J187" s="143"/>
      <c r="K187" s="143"/>
      <c r="L187" s="143"/>
      <c r="M187" s="143"/>
      <c r="N187" s="143"/>
      <c r="O187" s="143"/>
      <c r="P187" s="143"/>
      <c r="Q187" s="143"/>
      <c r="R187" s="143"/>
      <c r="S187" s="143"/>
      <c r="T187" s="226"/>
      <c r="U187" s="226"/>
      <c r="V187" s="214"/>
      <c r="W187" s="143"/>
      <c r="X187" s="143"/>
      <c r="Y187" s="143"/>
      <c r="Z187" s="577"/>
      <c r="AA187" s="577"/>
      <c r="AF187" s="52"/>
    </row>
    <row r="188" spans="1:32" ht="17.25" customHeight="1">
      <c r="A188" s="441"/>
      <c r="B188" s="214"/>
      <c r="C188" s="116"/>
      <c r="D188" s="119" t="s">
        <v>1104</v>
      </c>
      <c r="E188" s="143"/>
      <c r="F188" s="143"/>
      <c r="G188" s="143"/>
      <c r="H188" s="143"/>
      <c r="I188" s="239">
        <f>SUM(I189:I191)</f>
        <v>0</v>
      </c>
      <c r="J188" s="239">
        <f t="shared" ref="J188:N188" si="108">SUM(J189:J191)</f>
        <v>0</v>
      </c>
      <c r="K188" s="239">
        <f t="shared" si="108"/>
        <v>0</v>
      </c>
      <c r="L188" s="239">
        <f t="shared" si="108"/>
        <v>0</v>
      </c>
      <c r="M188" s="239">
        <f t="shared" si="108"/>
        <v>0</v>
      </c>
      <c r="N188" s="239">
        <f t="shared" si="108"/>
        <v>0</v>
      </c>
      <c r="O188" s="226"/>
      <c r="P188" s="239">
        <f t="shared" ref="P188:Q188" si="109">SUM(P189:P191)</f>
        <v>0</v>
      </c>
      <c r="Q188" s="239">
        <f t="shared" si="109"/>
        <v>0</v>
      </c>
      <c r="R188" s="239">
        <f>SUM(R189:R191)</f>
        <v>0</v>
      </c>
      <c r="S188" s="226"/>
      <c r="T188" s="226"/>
      <c r="U188" s="226"/>
      <c r="V188" s="214"/>
      <c r="W188" s="239">
        <f>SUM(W189:W191)</f>
        <v>0</v>
      </c>
      <c r="X188" s="239">
        <f>SUM(X189:X191)</f>
        <v>0</v>
      </c>
      <c r="Y188" s="143"/>
      <c r="Z188" s="577"/>
      <c r="AA188" s="577"/>
      <c r="AF188" s="52"/>
    </row>
    <row r="189" spans="1:32" ht="17.25" customHeight="1">
      <c r="A189" s="441"/>
      <c r="B189" s="214"/>
      <c r="C189" s="225" t="s">
        <v>1105</v>
      </c>
      <c r="D189" s="143" t="s">
        <v>319</v>
      </c>
      <c r="E189" s="143"/>
      <c r="F189" s="143"/>
      <c r="G189" s="143"/>
      <c r="H189" s="160"/>
      <c r="I189" s="241"/>
      <c r="J189" s="241"/>
      <c r="K189" s="241"/>
      <c r="L189" s="241"/>
      <c r="M189" s="241"/>
      <c r="N189" s="239">
        <f t="shared" ref="N189:N191" si="110">SUM(I189:M189)</f>
        <v>0</v>
      </c>
      <c r="O189" s="214"/>
      <c r="P189" s="241"/>
      <c r="Q189" s="241"/>
      <c r="R189" s="243">
        <f t="shared" ref="R189:R191" si="111">P189+Q189</f>
        <v>0</v>
      </c>
      <c r="S189" s="226"/>
      <c r="T189" s="226"/>
      <c r="U189" s="226"/>
      <c r="V189" s="214"/>
      <c r="W189" s="242"/>
      <c r="X189" s="242"/>
      <c r="Y189" s="143"/>
      <c r="Z189" s="577"/>
      <c r="AA189" s="577"/>
      <c r="AF189" s="52"/>
    </row>
    <row r="190" spans="1:32" ht="17.25" customHeight="1">
      <c r="A190" s="441"/>
      <c r="B190" s="214"/>
      <c r="C190" s="225" t="s">
        <v>1106</v>
      </c>
      <c r="D190" s="143" t="s">
        <v>320</v>
      </c>
      <c r="E190" s="160"/>
      <c r="F190" s="143"/>
      <c r="G190" s="143"/>
      <c r="H190" s="160"/>
      <c r="I190" s="241"/>
      <c r="J190" s="241"/>
      <c r="K190" s="241"/>
      <c r="L190" s="241"/>
      <c r="M190" s="241"/>
      <c r="N190" s="239">
        <f t="shared" si="110"/>
        <v>0</v>
      </c>
      <c r="O190" s="214"/>
      <c r="P190" s="241"/>
      <c r="Q190" s="241"/>
      <c r="R190" s="243">
        <f t="shared" si="111"/>
        <v>0</v>
      </c>
      <c r="S190" s="226"/>
      <c r="T190" s="226"/>
      <c r="U190" s="226"/>
      <c r="V190" s="214"/>
      <c r="W190" s="242"/>
      <c r="X190" s="242"/>
      <c r="Y190" s="143"/>
      <c r="Z190" s="577"/>
      <c r="AA190" s="577"/>
      <c r="AF190" s="52"/>
    </row>
    <row r="191" spans="1:32" ht="17.25" customHeight="1">
      <c r="A191" s="441"/>
      <c r="B191" s="214"/>
      <c r="C191" s="225" t="s">
        <v>1107</v>
      </c>
      <c r="D191" s="143" t="s">
        <v>321</v>
      </c>
      <c r="E191" s="160"/>
      <c r="F191" s="160"/>
      <c r="G191" s="160"/>
      <c r="H191" s="160"/>
      <c r="I191" s="241"/>
      <c r="J191" s="241"/>
      <c r="K191" s="241"/>
      <c r="L191" s="241"/>
      <c r="M191" s="241"/>
      <c r="N191" s="239">
        <f t="shared" si="110"/>
        <v>0</v>
      </c>
      <c r="O191" s="214"/>
      <c r="P191" s="241"/>
      <c r="Q191" s="241"/>
      <c r="R191" s="243">
        <f t="shared" si="111"/>
        <v>0</v>
      </c>
      <c r="S191" s="226"/>
      <c r="T191" s="226"/>
      <c r="U191" s="226"/>
      <c r="V191" s="214"/>
      <c r="W191" s="242"/>
      <c r="X191" s="242"/>
      <c r="Y191" s="143"/>
      <c r="Z191" s="172" t="s">
        <v>212</v>
      </c>
      <c r="AA191" s="161">
        <f>COUNTIF(I168:X168,"&gt;0.2")+COUNTIF(I168:X168,"&lt;-0.2")+COUNTIF(I180:X180,"&gt;0.2")+COUNTIF(I180:X180,"&lt;-0.2")+COUNTIF(I156:X156,"&gt;0.2")+COUNTIF(I156:X156,"&lt;-0.2")</f>
        <v>0</v>
      </c>
      <c r="AF191" s="52"/>
    </row>
    <row r="192" spans="1:32" ht="25.5">
      <c r="A192" s="441"/>
      <c r="B192" s="214"/>
      <c r="C192" s="116"/>
      <c r="D192" s="143"/>
      <c r="E192" s="143"/>
      <c r="F192" s="143"/>
      <c r="G192" s="143"/>
      <c r="H192" s="143"/>
      <c r="I192" s="143"/>
      <c r="J192" s="143"/>
      <c r="K192" s="143"/>
      <c r="L192" s="143"/>
      <c r="M192" s="143"/>
      <c r="N192" s="143"/>
      <c r="O192" s="143"/>
      <c r="P192" s="143"/>
      <c r="Q192" s="143"/>
      <c r="R192" s="143"/>
      <c r="S192" s="143"/>
      <c r="T192" s="226"/>
      <c r="U192" s="226"/>
      <c r="V192" s="214"/>
      <c r="W192" s="143"/>
      <c r="X192" s="143"/>
      <c r="Y192" s="143"/>
      <c r="Z192" s="577"/>
      <c r="AA192" s="577"/>
      <c r="AF192" s="52"/>
    </row>
  </sheetData>
  <mergeCells count="36">
    <mergeCell ref="I143:I145"/>
    <mergeCell ref="J143:M143"/>
    <mergeCell ref="N143:N145"/>
    <mergeCell ref="P143:P145"/>
    <mergeCell ref="B143:H145"/>
    <mergeCell ref="Q143:Q145"/>
    <mergeCell ref="R143:R145"/>
    <mergeCell ref="W143:X143"/>
    <mergeCell ref="J144:L144"/>
    <mergeCell ref="M144:M145"/>
    <mergeCell ref="W144:W145"/>
    <mergeCell ref="X144:X145"/>
    <mergeCell ref="N12:N14"/>
    <mergeCell ref="M13:M14"/>
    <mergeCell ref="J12:M12"/>
    <mergeCell ref="J13:L13"/>
    <mergeCell ref="L8:T8"/>
    <mergeCell ref="H8:J8"/>
    <mergeCell ref="I12:I14"/>
    <mergeCell ref="B12:H14"/>
    <mergeCell ref="B6:E6"/>
    <mergeCell ref="L4:V4"/>
    <mergeCell ref="B10:X10"/>
    <mergeCell ref="M2:R2"/>
    <mergeCell ref="B2:J2"/>
    <mergeCell ref="B4:J4"/>
    <mergeCell ref="B5:K5"/>
    <mergeCell ref="X13:X14"/>
    <mergeCell ref="P12:P14"/>
    <mergeCell ref="Q12:Q14"/>
    <mergeCell ref="R12:R14"/>
    <mergeCell ref="T12:U12"/>
    <mergeCell ref="W12:X12"/>
    <mergeCell ref="T13:T14"/>
    <mergeCell ref="U13:U14"/>
    <mergeCell ref="W13:W14"/>
  </mergeCells>
  <conditionalFormatting sqref="I156:X156">
    <cfRule type="cellIs" dxfId="118" priority="5" operator="greaterThan">
      <formula>0.001</formula>
    </cfRule>
  </conditionalFormatting>
  <conditionalFormatting sqref="I168:X168">
    <cfRule type="cellIs" dxfId="117" priority="4" operator="greaterThan">
      <formula>0.001</formula>
    </cfRule>
  </conditionalFormatting>
  <conditionalFormatting sqref="I180:X180">
    <cfRule type="cellIs" dxfId="116" priority="3" operator="greaterThan">
      <formula>0.001</formula>
    </cfRule>
  </conditionalFormatting>
  <conditionalFormatting sqref="M2">
    <cfRule type="containsText" dxfId="115" priority="24" operator="containsText" text="Check validation errors below">
      <formula>NOT(ISERROR(SEARCH("Check validation errors below",M2)))</formula>
    </cfRule>
  </conditionalFormatting>
  <conditionalFormatting sqref="AA2:AA142 AA193:AA1048576">
    <cfRule type="cellIs" dxfId="114" priority="22" operator="lessThan">
      <formula>0</formula>
    </cfRule>
    <cfRule type="cellIs" dxfId="113" priority="23" operator="greaterThan">
      <formula>0</formula>
    </cfRule>
  </conditionalFormatting>
  <conditionalFormatting sqref="AA191">
    <cfRule type="cellIs" dxfId="112" priority="1" operator="lessThan">
      <formula>0</formula>
    </cfRule>
    <cfRule type="cellIs" dxfId="111" priority="2" operator="greaterThan">
      <formula>0</formula>
    </cfRule>
  </conditionalFormatting>
  <conditionalFormatting sqref="AF143:AF146 AG147:AG149 AF150:AF192">
    <cfRule type="cellIs" dxfId="110" priority="20" operator="lessThan">
      <formula>0</formula>
    </cfRule>
    <cfRule type="cellIs" dxfId="109" priority="21" operator="greaterThan">
      <formula>0</formula>
    </cfRule>
  </conditionalFormatting>
  <pageMargins left="0.7" right="0.7" top="0.75" bottom="0.75" header="0.3" footer="0.3"/>
  <pageSetup paperSize="8" scale="32" orientation="portrait" r:id="rId1"/>
  <headerFooter>
    <oddHeader>&amp;C&amp;"Calibri"&amp;10&amp;K000000 IN CONFIDENCE&amp;1#_x000D_</oddHeader>
    <oddFooter>&amp;C_x000D_&amp;1#&amp;"Calibri"&amp;10&amp;K000000 IN CONFIDENCE</oddFooter>
  </headerFooter>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rgb="FFEB7924"/>
    <pageSetUpPr fitToPage="1"/>
  </sheetPr>
  <dimension ref="A1:AA143"/>
  <sheetViews>
    <sheetView view="pageBreakPreview" topLeftCell="A23" zoomScale="85" zoomScaleNormal="90" zoomScaleSheetLayoutView="85" workbookViewId="0">
      <selection activeCell="C24" sqref="C24"/>
    </sheetView>
  </sheetViews>
  <sheetFormatPr defaultColWidth="9.140625" defaultRowHeight="20.25"/>
  <cols>
    <col min="1" max="1" width="6.28515625" style="444" customWidth="1"/>
    <col min="2" max="2" width="6.7109375" style="58" customWidth="1"/>
    <col min="3" max="3" width="10.85546875" style="58" customWidth="1"/>
    <col min="4" max="4" width="8.28515625" style="58" customWidth="1"/>
    <col min="5" max="5" width="9" style="58" customWidth="1"/>
    <col min="6" max="6" width="10.5703125" style="58" customWidth="1"/>
    <col min="7" max="7" width="4.7109375" style="58" customWidth="1"/>
    <col min="8" max="8" width="37" style="58" customWidth="1"/>
    <col min="9" max="18" width="21.7109375" style="58" customWidth="1"/>
    <col min="19" max="19" width="4.7109375" style="58" customWidth="1"/>
    <col min="20" max="20" width="20.85546875" style="58" customWidth="1"/>
    <col min="21" max="21" width="21" style="58" customWidth="1"/>
    <col min="22" max="22" width="4.7109375" style="58" customWidth="1"/>
    <col min="23" max="23" width="11.42578125" style="58" customWidth="1"/>
    <col min="24" max="25" width="21.5703125" style="58" customWidth="1"/>
    <col min="26" max="16384" width="9.140625" style="58"/>
  </cols>
  <sheetData>
    <row r="1" spans="1:27" ht="25.5">
      <c r="A1" s="443"/>
      <c r="B1" s="261"/>
      <c r="C1" s="262"/>
      <c r="D1" s="262"/>
      <c r="E1" s="261"/>
      <c r="F1" s="261"/>
      <c r="G1" s="261"/>
      <c r="H1" s="261"/>
      <c r="I1" s="263"/>
      <c r="J1" s="263"/>
      <c r="K1" s="263"/>
      <c r="L1" s="263"/>
      <c r="M1" s="263"/>
      <c r="N1" s="264"/>
      <c r="O1" s="263"/>
      <c r="P1" s="263"/>
      <c r="Q1" s="263"/>
      <c r="R1" s="263"/>
      <c r="S1" s="262"/>
      <c r="T1" s="263"/>
      <c r="U1" s="263"/>
      <c r="V1" s="262"/>
      <c r="W1" s="578"/>
      <c r="X1" s="578"/>
      <c r="Y1" s="578"/>
      <c r="Z1" s="578"/>
      <c r="AA1" s="578"/>
    </row>
    <row r="2" spans="1:27" ht="41.25" customHeight="1">
      <c r="A2" s="443"/>
      <c r="B2" s="737" t="s">
        <v>1108</v>
      </c>
      <c r="C2" s="737"/>
      <c r="D2" s="737"/>
      <c r="E2" s="737"/>
      <c r="F2" s="737"/>
      <c r="G2" s="737"/>
      <c r="H2" s="737"/>
      <c r="I2" s="737"/>
      <c r="J2" s="737"/>
      <c r="K2" s="737"/>
      <c r="L2" s="195"/>
      <c r="M2" s="706" t="str">
        <f>IF(OR($X$123&gt;0,$Y$123&gt;0), "Check validation errors below"," ")</f>
        <v xml:space="preserve"> </v>
      </c>
      <c r="N2" s="706"/>
      <c r="O2" s="706"/>
      <c r="P2" s="706"/>
      <c r="Q2" s="706"/>
      <c r="R2" s="706"/>
      <c r="S2" s="262"/>
      <c r="T2" s="263"/>
      <c r="U2" s="263"/>
      <c r="V2" s="262"/>
      <c r="W2" s="578"/>
      <c r="X2" s="578"/>
      <c r="Y2" s="578"/>
      <c r="Z2" s="578"/>
      <c r="AA2" s="578"/>
    </row>
    <row r="3" spans="1:27" ht="6.6" customHeight="1">
      <c r="A3" s="443"/>
      <c r="B3" s="265"/>
      <c r="C3" s="262"/>
      <c r="D3" s="262"/>
      <c r="E3" s="261"/>
      <c r="F3" s="261"/>
      <c r="G3" s="261"/>
      <c r="H3" s="261"/>
      <c r="I3" s="263"/>
      <c r="J3" s="263"/>
      <c r="K3" s="263"/>
      <c r="L3" s="263"/>
      <c r="M3" s="263"/>
      <c r="N3" s="264"/>
      <c r="O3" s="263"/>
      <c r="P3" s="263"/>
      <c r="Q3" s="263"/>
      <c r="R3" s="263"/>
      <c r="S3" s="262"/>
      <c r="T3" s="263"/>
      <c r="U3" s="263"/>
      <c r="V3" s="262"/>
      <c r="W3" s="578"/>
      <c r="X3" s="578"/>
      <c r="Y3" s="578"/>
      <c r="Z3" s="578"/>
      <c r="AA3" s="578"/>
    </row>
    <row r="4" spans="1:27" ht="93" customHeight="1">
      <c r="A4" s="443"/>
      <c r="B4" s="736" t="s">
        <v>1109</v>
      </c>
      <c r="C4" s="736"/>
      <c r="D4" s="736"/>
      <c r="E4" s="736"/>
      <c r="F4" s="736"/>
      <c r="G4" s="736"/>
      <c r="H4" s="736"/>
      <c r="I4" s="736"/>
      <c r="J4" s="736"/>
      <c r="K4" s="263"/>
      <c r="L4" s="696" t="s">
        <v>277</v>
      </c>
      <c r="M4" s="696"/>
      <c r="N4" s="696"/>
      <c r="O4" s="696"/>
      <c r="P4" s="696"/>
      <c r="Q4" s="696"/>
      <c r="R4" s="696"/>
      <c r="S4" s="696"/>
      <c r="T4" s="696"/>
      <c r="U4" s="696"/>
      <c r="V4" s="196"/>
      <c r="W4" s="578"/>
      <c r="X4" s="578"/>
      <c r="Y4" s="578"/>
      <c r="Z4" s="578"/>
      <c r="AA4" s="578"/>
    </row>
    <row r="5" spans="1:27" ht="5.45" customHeight="1">
      <c r="A5" s="443"/>
      <c r="B5" s="260"/>
      <c r="C5" s="260"/>
      <c r="D5" s="260"/>
      <c r="E5" s="260"/>
      <c r="F5" s="260"/>
      <c r="G5" s="260"/>
      <c r="H5" s="260"/>
      <c r="I5" s="260"/>
      <c r="J5" s="260"/>
      <c r="K5" s="263"/>
      <c r="L5" s="195"/>
      <c r="M5" s="195"/>
      <c r="N5" s="195"/>
      <c r="O5" s="195"/>
      <c r="P5" s="195"/>
      <c r="Q5" s="195"/>
      <c r="R5" s="195"/>
      <c r="S5" s="262"/>
      <c r="T5" s="263"/>
      <c r="U5" s="263"/>
      <c r="V5" s="121"/>
      <c r="W5" s="578"/>
      <c r="X5" s="578"/>
      <c r="Y5" s="578"/>
      <c r="Z5" s="578"/>
      <c r="AA5" s="578"/>
    </row>
    <row r="6" spans="1:27" ht="18" customHeight="1">
      <c r="A6" s="443"/>
      <c r="B6" s="673" t="s">
        <v>206</v>
      </c>
      <c r="C6" s="673"/>
      <c r="D6" s="673"/>
      <c r="E6" s="673"/>
      <c r="F6" s="673"/>
      <c r="G6" s="673"/>
      <c r="H6" s="673"/>
      <c r="I6" s="673"/>
      <c r="J6" s="673"/>
      <c r="K6" s="673"/>
      <c r="L6" s="195"/>
      <c r="M6" s="195"/>
      <c r="N6" s="195"/>
      <c r="O6" s="195"/>
      <c r="P6" s="195"/>
      <c r="Q6" s="195"/>
      <c r="R6" s="195"/>
      <c r="S6" s="262"/>
      <c r="T6" s="263"/>
      <c r="U6" s="263"/>
      <c r="V6" s="121"/>
      <c r="W6" s="578"/>
      <c r="X6" s="578"/>
      <c r="Y6" s="578"/>
      <c r="Z6" s="578"/>
      <c r="AA6" s="578"/>
    </row>
    <row r="7" spans="1:27" ht="25.5">
      <c r="A7" s="443"/>
      <c r="B7" s="265"/>
      <c r="C7" s="262"/>
      <c r="D7" s="262"/>
      <c r="E7" s="261"/>
      <c r="F7" s="261"/>
      <c r="G7" s="261"/>
      <c r="H7" s="261"/>
      <c r="I7" s="263"/>
      <c r="J7" s="266"/>
      <c r="K7" s="263"/>
      <c r="L7" s="263"/>
      <c r="M7" s="263"/>
      <c r="N7" s="264"/>
      <c r="O7" s="263"/>
      <c r="P7" s="263"/>
      <c r="Q7" s="263"/>
      <c r="R7" s="266"/>
      <c r="S7" s="262"/>
      <c r="T7" s="263"/>
      <c r="U7" s="263"/>
      <c r="V7" s="262"/>
      <c r="W7" s="578"/>
      <c r="X7" s="578"/>
      <c r="Y7" s="578"/>
      <c r="Z7" s="578"/>
      <c r="AA7" s="578"/>
    </row>
    <row r="8" spans="1:27" ht="25.5">
      <c r="A8" s="443"/>
      <c r="B8" s="279" t="s">
        <v>207</v>
      </c>
      <c r="C8" s="265"/>
      <c r="D8" s="265"/>
      <c r="E8" s="265"/>
      <c r="F8" s="265"/>
      <c r="G8" s="265"/>
      <c r="H8" s="674" t="str">
        <f>Cover!$K$18</f>
        <v>Select from list</v>
      </c>
      <c r="I8" s="683"/>
      <c r="J8" s="684"/>
      <c r="K8" s="263"/>
      <c r="L8" s="674" t="str">
        <f>Cover!$E$10</f>
        <v>Select from list</v>
      </c>
      <c r="M8" s="683"/>
      <c r="N8" s="683"/>
      <c r="O8" s="683"/>
      <c r="P8" s="683"/>
      <c r="Q8" s="683"/>
      <c r="R8" s="684"/>
      <c r="S8" s="262"/>
      <c r="T8" s="263"/>
      <c r="U8" s="263"/>
      <c r="V8" s="262"/>
      <c r="W8" s="578"/>
      <c r="X8" s="578"/>
      <c r="Y8" s="578"/>
      <c r="Z8" s="578"/>
      <c r="AA8" s="578"/>
    </row>
    <row r="9" spans="1:27" ht="25.5">
      <c r="A9" s="443"/>
      <c r="B9" s="267"/>
      <c r="C9" s="268"/>
      <c r="D9" s="269"/>
      <c r="E9" s="267"/>
      <c r="F9" s="267"/>
      <c r="G9" s="267"/>
      <c r="H9" s="267"/>
      <c r="I9" s="263"/>
      <c r="J9" s="263"/>
      <c r="K9" s="263"/>
      <c r="L9" s="263"/>
      <c r="M9" s="263"/>
      <c r="N9" s="264"/>
      <c r="O9" s="263"/>
      <c r="P9" s="263"/>
      <c r="Q9" s="263"/>
      <c r="R9" s="263"/>
      <c r="S9" s="262"/>
      <c r="T9" s="263"/>
      <c r="U9" s="263"/>
      <c r="V9" s="262"/>
      <c r="W9" s="578"/>
      <c r="X9" s="578"/>
      <c r="Y9" s="578"/>
      <c r="Z9" s="578"/>
      <c r="AA9" s="578"/>
    </row>
    <row r="10" spans="1:27" ht="22.5" customHeight="1">
      <c r="A10" s="443"/>
      <c r="B10" s="738" t="s">
        <v>1110</v>
      </c>
      <c r="C10" s="738"/>
      <c r="D10" s="738"/>
      <c r="E10" s="738"/>
      <c r="F10" s="738"/>
      <c r="G10" s="738"/>
      <c r="H10" s="738"/>
      <c r="I10" s="739" t="s">
        <v>1111</v>
      </c>
      <c r="J10" s="740"/>
      <c r="K10" s="740"/>
      <c r="L10" s="740"/>
      <c r="M10" s="740"/>
      <c r="N10" s="740"/>
      <c r="O10" s="740"/>
      <c r="P10" s="740"/>
      <c r="Q10" s="740"/>
      <c r="R10" s="741"/>
      <c r="S10" s="262"/>
      <c r="T10" s="727" t="s">
        <v>1112</v>
      </c>
      <c r="U10" s="728"/>
      <c r="V10" s="262"/>
      <c r="W10" s="578"/>
      <c r="X10" s="578"/>
      <c r="Y10" s="578"/>
      <c r="Z10" s="578"/>
      <c r="AA10" s="578"/>
    </row>
    <row r="11" spans="1:27" ht="32.450000000000003" customHeight="1">
      <c r="A11" s="443"/>
      <c r="B11" s="738"/>
      <c r="C11" s="738"/>
      <c r="D11" s="738"/>
      <c r="E11" s="738"/>
      <c r="F11" s="738"/>
      <c r="G11" s="738"/>
      <c r="H11" s="738"/>
      <c r="I11" s="742"/>
      <c r="J11" s="743"/>
      <c r="K11" s="743"/>
      <c r="L11" s="743"/>
      <c r="M11" s="743"/>
      <c r="N11" s="743"/>
      <c r="O11" s="743"/>
      <c r="P11" s="743"/>
      <c r="Q11" s="743"/>
      <c r="R11" s="744"/>
      <c r="S11" s="262"/>
      <c r="T11" s="729"/>
      <c r="U11" s="730"/>
      <c r="V11" s="262"/>
      <c r="W11" s="578"/>
      <c r="X11" s="578"/>
      <c r="Y11" s="578"/>
      <c r="Z11" s="578"/>
      <c r="AA11" s="578"/>
    </row>
    <row r="12" spans="1:27" ht="26.25" customHeight="1">
      <c r="A12" s="443"/>
      <c r="B12" s="718" t="s">
        <v>1041</v>
      </c>
      <c r="C12" s="719"/>
      <c r="D12" s="719"/>
      <c r="E12" s="719"/>
      <c r="F12" s="719"/>
      <c r="G12" s="719"/>
      <c r="H12" s="720"/>
      <c r="I12" s="733" t="s">
        <v>1113</v>
      </c>
      <c r="J12" s="734"/>
      <c r="K12" s="733" t="s">
        <v>1114</v>
      </c>
      <c r="L12" s="734"/>
      <c r="M12" s="733" t="s">
        <v>1115</v>
      </c>
      <c r="N12" s="735"/>
      <c r="O12" s="735"/>
      <c r="P12" s="734"/>
      <c r="Q12" s="733" t="s">
        <v>212</v>
      </c>
      <c r="R12" s="734"/>
      <c r="S12" s="262"/>
      <c r="T12" s="731" t="s">
        <v>209</v>
      </c>
      <c r="U12" s="732"/>
      <c r="V12" s="262"/>
      <c r="W12" s="578"/>
      <c r="X12" s="578"/>
      <c r="Y12" s="578"/>
      <c r="Z12" s="578"/>
      <c r="AA12" s="578"/>
    </row>
    <row r="13" spans="1:27" ht="15" customHeight="1">
      <c r="A13" s="443"/>
      <c r="B13" s="721"/>
      <c r="C13" s="722"/>
      <c r="D13" s="722"/>
      <c r="E13" s="722"/>
      <c r="F13" s="722"/>
      <c r="G13" s="722"/>
      <c r="H13" s="723"/>
      <c r="I13" s="746" t="s">
        <v>1116</v>
      </c>
      <c r="J13" s="746" t="s">
        <v>1117</v>
      </c>
      <c r="K13" s="746" t="s">
        <v>1116</v>
      </c>
      <c r="L13" s="746" t="s">
        <v>1117</v>
      </c>
      <c r="M13" s="746" t="s">
        <v>1118</v>
      </c>
      <c r="N13" s="746" t="s">
        <v>1119</v>
      </c>
      <c r="O13" s="746" t="s">
        <v>1120</v>
      </c>
      <c r="P13" s="746" t="s">
        <v>1121</v>
      </c>
      <c r="Q13" s="746" t="s">
        <v>1116</v>
      </c>
      <c r="R13" s="746" t="s">
        <v>1122</v>
      </c>
      <c r="S13" s="262"/>
      <c r="T13" s="746" t="s">
        <v>1123</v>
      </c>
      <c r="U13" s="746" t="s">
        <v>1124</v>
      </c>
      <c r="V13" s="262"/>
      <c r="W13" s="578"/>
      <c r="X13" s="578"/>
      <c r="Y13" s="578"/>
      <c r="Z13" s="578"/>
      <c r="AA13" s="578"/>
    </row>
    <row r="14" spans="1:27" ht="300" customHeight="1">
      <c r="A14" s="443"/>
      <c r="B14" s="724"/>
      <c r="C14" s="725"/>
      <c r="D14" s="725"/>
      <c r="E14" s="725"/>
      <c r="F14" s="725"/>
      <c r="G14" s="725"/>
      <c r="H14" s="726"/>
      <c r="I14" s="747"/>
      <c r="J14" s="747"/>
      <c r="K14" s="747"/>
      <c r="L14" s="747"/>
      <c r="M14" s="747"/>
      <c r="N14" s="747"/>
      <c r="O14" s="747"/>
      <c r="P14" s="747"/>
      <c r="Q14" s="747"/>
      <c r="R14" s="747"/>
      <c r="S14" s="262"/>
      <c r="T14" s="747"/>
      <c r="U14" s="747"/>
      <c r="V14" s="262"/>
      <c r="W14" s="578"/>
      <c r="X14" s="578"/>
      <c r="Y14" s="578"/>
      <c r="Z14" s="578"/>
      <c r="AA14" s="578"/>
    </row>
    <row r="15" spans="1:27" ht="40.5" customHeight="1">
      <c r="A15" s="443"/>
      <c r="B15" s="410"/>
      <c r="C15" s="410"/>
      <c r="D15" s="410"/>
      <c r="E15" s="410"/>
      <c r="F15" s="410"/>
      <c r="G15" s="410"/>
      <c r="H15" s="410"/>
      <c r="I15" s="405" t="s">
        <v>1064</v>
      </c>
      <c r="J15" s="405" t="s">
        <v>1065</v>
      </c>
      <c r="K15" s="405" t="s">
        <v>1067</v>
      </c>
      <c r="L15" s="405" t="s">
        <v>1068</v>
      </c>
      <c r="M15" s="405" t="s">
        <v>1069</v>
      </c>
      <c r="N15" s="405" t="s">
        <v>1070</v>
      </c>
      <c r="O15" s="405" t="s">
        <v>1125</v>
      </c>
      <c r="P15" s="405" t="s">
        <v>1126</v>
      </c>
      <c r="Q15" s="400" t="s">
        <v>1127</v>
      </c>
      <c r="R15" s="400" t="s">
        <v>1128</v>
      </c>
      <c r="S15" s="262"/>
      <c r="T15" s="411"/>
      <c r="U15" s="411"/>
      <c r="V15" s="262"/>
      <c r="W15" s="171" t="s">
        <v>215</v>
      </c>
      <c r="X15" s="161"/>
      <c r="Y15" s="578"/>
      <c r="Z15" s="578"/>
      <c r="AA15" s="578"/>
    </row>
    <row r="16" spans="1:27" ht="3" customHeight="1">
      <c r="A16" s="443"/>
      <c r="B16" s="260"/>
      <c r="C16" s="260"/>
      <c r="D16" s="260"/>
      <c r="E16" s="260"/>
      <c r="F16" s="260"/>
      <c r="G16" s="260"/>
      <c r="H16" s="260"/>
      <c r="I16" s="260"/>
      <c r="J16" s="260"/>
      <c r="K16" s="260"/>
      <c r="L16" s="260"/>
      <c r="M16" s="260"/>
      <c r="N16" s="260"/>
      <c r="O16" s="260"/>
      <c r="P16" s="260"/>
      <c r="Q16" s="260"/>
      <c r="R16" s="260"/>
      <c r="S16" s="262"/>
      <c r="T16" s="260"/>
      <c r="U16" s="260"/>
      <c r="V16" s="262"/>
      <c r="W16" s="148"/>
      <c r="X16" s="161"/>
      <c r="Y16" s="578"/>
      <c r="Z16" s="578"/>
      <c r="AA16" s="578"/>
    </row>
    <row r="17" spans="1:27" ht="17.25" customHeight="1">
      <c r="A17" s="437">
        <v>1</v>
      </c>
      <c r="B17" s="198" t="s">
        <v>214</v>
      </c>
      <c r="C17" s="575"/>
      <c r="D17" s="575"/>
      <c r="E17" s="117"/>
      <c r="F17" s="260"/>
      <c r="G17" s="260"/>
      <c r="H17" s="260"/>
      <c r="I17" s="260"/>
      <c r="J17" s="260"/>
      <c r="K17" s="260"/>
      <c r="L17" s="260"/>
      <c r="M17" s="260"/>
      <c r="N17" s="260"/>
      <c r="O17" s="260"/>
      <c r="P17" s="260"/>
      <c r="Q17" s="260"/>
      <c r="R17" s="260"/>
      <c r="S17" s="262"/>
      <c r="T17" s="260"/>
      <c r="U17" s="260"/>
      <c r="V17" s="262"/>
      <c r="W17" s="172"/>
      <c r="X17" s="161"/>
      <c r="Y17" s="578"/>
      <c r="Z17" s="578"/>
      <c r="AA17" s="578"/>
    </row>
    <row r="18" spans="1:27" ht="17.25" customHeight="1">
      <c r="A18" s="434"/>
      <c r="B18" s="136"/>
      <c r="C18" s="575"/>
      <c r="D18" s="575"/>
      <c r="E18" s="117"/>
      <c r="F18" s="260"/>
      <c r="G18" s="260"/>
      <c r="H18" s="260"/>
      <c r="I18" s="260"/>
      <c r="J18" s="260"/>
      <c r="K18" s="260"/>
      <c r="L18" s="260"/>
      <c r="M18" s="260"/>
      <c r="N18" s="260"/>
      <c r="O18" s="260"/>
      <c r="P18" s="260"/>
      <c r="Q18" s="260"/>
      <c r="R18" s="260"/>
      <c r="S18" s="262"/>
      <c r="T18" s="260"/>
      <c r="U18" s="260"/>
      <c r="V18" s="262"/>
      <c r="W18" s="148"/>
      <c r="X18" s="161"/>
      <c r="Y18" s="578"/>
      <c r="Z18" s="578"/>
      <c r="AA18" s="578"/>
    </row>
    <row r="19" spans="1:27" ht="17.25" customHeight="1">
      <c r="A19" s="437">
        <v>2</v>
      </c>
      <c r="B19" s="198" t="s">
        <v>217</v>
      </c>
      <c r="C19" s="256"/>
      <c r="D19" s="138"/>
      <c r="E19" s="117"/>
      <c r="F19" s="260"/>
      <c r="G19" s="260"/>
      <c r="H19" s="260"/>
      <c r="I19" s="260"/>
      <c r="J19" s="260"/>
      <c r="K19" s="260"/>
      <c r="L19" s="260"/>
      <c r="M19" s="260"/>
      <c r="N19" s="260"/>
      <c r="O19" s="260"/>
      <c r="P19" s="260"/>
      <c r="Q19" s="260"/>
      <c r="R19" s="260"/>
      <c r="S19" s="262"/>
      <c r="T19" s="260"/>
      <c r="U19" s="260"/>
      <c r="V19" s="262"/>
      <c r="W19" s="172"/>
      <c r="X19" s="161"/>
      <c r="Y19" s="578"/>
      <c r="Z19" s="578"/>
      <c r="AA19" s="578"/>
    </row>
    <row r="20" spans="1:27" ht="17.25" customHeight="1">
      <c r="A20" s="434"/>
      <c r="B20" s="136"/>
      <c r="C20" s="137"/>
      <c r="D20" s="138"/>
      <c r="E20" s="117"/>
      <c r="F20" s="260"/>
      <c r="G20" s="260"/>
      <c r="H20" s="260"/>
      <c r="I20" s="260"/>
      <c r="J20" s="260"/>
      <c r="K20" s="260"/>
      <c r="L20" s="260"/>
      <c r="M20" s="260"/>
      <c r="N20" s="260"/>
      <c r="O20" s="260"/>
      <c r="P20" s="260"/>
      <c r="Q20" s="260"/>
      <c r="R20" s="260"/>
      <c r="S20" s="262"/>
      <c r="T20" s="260"/>
      <c r="U20" s="260"/>
      <c r="V20" s="262"/>
      <c r="W20" s="211"/>
      <c r="X20" s="259" t="s">
        <v>1129</v>
      </c>
      <c r="Y20" s="259" t="s">
        <v>1117</v>
      </c>
      <c r="Z20" s="578"/>
      <c r="AA20" s="578"/>
    </row>
    <row r="21" spans="1:27" ht="17.25" customHeight="1">
      <c r="A21" s="437">
        <v>3</v>
      </c>
      <c r="B21" s="429" t="s">
        <v>221</v>
      </c>
      <c r="C21" s="575"/>
      <c r="D21" s="575"/>
      <c r="E21" s="117"/>
      <c r="F21" s="260"/>
      <c r="G21" s="260"/>
      <c r="H21" s="260"/>
      <c r="I21" s="284">
        <f>SUM(I22:I24)</f>
        <v>0</v>
      </c>
      <c r="J21" s="284">
        <f t="shared" ref="J21:U21" si="0">SUM(J22:J24)</f>
        <v>0</v>
      </c>
      <c r="K21" s="284">
        <f t="shared" si="0"/>
        <v>0</v>
      </c>
      <c r="L21" s="284">
        <f t="shared" si="0"/>
        <v>0</v>
      </c>
      <c r="M21" s="284">
        <f t="shared" si="0"/>
        <v>0</v>
      </c>
      <c r="N21" s="284">
        <f t="shared" si="0"/>
        <v>0</v>
      </c>
      <c r="O21" s="284">
        <f>SUM(O22:O24)</f>
        <v>0</v>
      </c>
      <c r="P21" s="284">
        <f t="shared" si="0"/>
        <v>0</v>
      </c>
      <c r="Q21" s="284">
        <f t="shared" si="0"/>
        <v>0</v>
      </c>
      <c r="R21" s="284">
        <f t="shared" si="0"/>
        <v>0</v>
      </c>
      <c r="S21" s="262"/>
      <c r="T21" s="284">
        <f t="shared" si="0"/>
        <v>0</v>
      </c>
      <c r="U21" s="284">
        <f t="shared" si="0"/>
        <v>0</v>
      </c>
      <c r="V21" s="262"/>
      <c r="W21" s="172" t="s">
        <v>219</v>
      </c>
      <c r="X21" s="161">
        <f>Q21-T21-'3 Asset quality'!N21</f>
        <v>0</v>
      </c>
      <c r="Y21" s="161">
        <f>R21-U21-'3 Asset quality'!R21</f>
        <v>0</v>
      </c>
      <c r="Z21" s="578"/>
      <c r="AA21" s="578"/>
    </row>
    <row r="22" spans="1:27" ht="17.25" customHeight="1">
      <c r="A22" s="434"/>
      <c r="B22" s="119">
        <v>3.1</v>
      </c>
      <c r="C22" s="116" t="s">
        <v>222</v>
      </c>
      <c r="D22" s="575"/>
      <c r="E22" s="117"/>
      <c r="F22" s="260"/>
      <c r="G22" s="260"/>
      <c r="H22" s="260"/>
      <c r="I22" s="283"/>
      <c r="J22" s="283"/>
      <c r="K22" s="283"/>
      <c r="L22" s="283"/>
      <c r="M22" s="283"/>
      <c r="N22" s="283"/>
      <c r="O22" s="283"/>
      <c r="P22" s="283"/>
      <c r="Q22" s="284">
        <f t="shared" ref="Q22:Q24" si="1">I22+K22+M22+N22</f>
        <v>0</v>
      </c>
      <c r="R22" s="284">
        <f t="shared" ref="R22:R24" si="2">J22+L22+O22+P22</f>
        <v>0</v>
      </c>
      <c r="S22" s="262"/>
      <c r="T22" s="283"/>
      <c r="U22" s="283"/>
      <c r="V22" s="262"/>
      <c r="W22" s="172" t="s">
        <v>219</v>
      </c>
      <c r="X22" s="161">
        <f>Q22-T22-'3 Asset quality'!N22</f>
        <v>0</v>
      </c>
      <c r="Y22" s="161">
        <f>R22-U22-'3 Asset quality'!R22</f>
        <v>0</v>
      </c>
      <c r="Z22" s="578"/>
      <c r="AA22" s="578"/>
    </row>
    <row r="23" spans="1:27" ht="17.25" customHeight="1">
      <c r="A23" s="434"/>
      <c r="B23" s="119">
        <v>3.2</v>
      </c>
      <c r="C23" s="116" t="s">
        <v>223</v>
      </c>
      <c r="D23" s="575"/>
      <c r="E23" s="117"/>
      <c r="F23" s="260"/>
      <c r="G23" s="260"/>
      <c r="H23" s="260"/>
      <c r="I23" s="283"/>
      <c r="J23" s="283"/>
      <c r="K23" s="283"/>
      <c r="L23" s="283"/>
      <c r="M23" s="283"/>
      <c r="N23" s="283"/>
      <c r="O23" s="283"/>
      <c r="P23" s="283"/>
      <c r="Q23" s="284">
        <f t="shared" si="1"/>
        <v>0</v>
      </c>
      <c r="R23" s="284">
        <f t="shared" si="2"/>
        <v>0</v>
      </c>
      <c r="S23" s="262"/>
      <c r="T23" s="283"/>
      <c r="U23" s="283"/>
      <c r="V23" s="262"/>
      <c r="W23" s="172" t="s">
        <v>219</v>
      </c>
      <c r="X23" s="161">
        <f>Q23-T23-'3 Asset quality'!N23</f>
        <v>0</v>
      </c>
      <c r="Y23" s="161">
        <f>R23-U23-'3 Asset quality'!R23</f>
        <v>0</v>
      </c>
      <c r="Z23" s="578"/>
      <c r="AA23" s="578"/>
    </row>
    <row r="24" spans="1:27" ht="17.25" customHeight="1">
      <c r="A24" s="434"/>
      <c r="B24" s="119">
        <v>3.9</v>
      </c>
      <c r="C24" s="116" t="s">
        <v>224</v>
      </c>
      <c r="D24" s="575"/>
      <c r="E24" s="117"/>
      <c r="F24" s="260"/>
      <c r="G24" s="260"/>
      <c r="H24" s="260"/>
      <c r="I24" s="283"/>
      <c r="J24" s="283"/>
      <c r="K24" s="283"/>
      <c r="L24" s="283"/>
      <c r="M24" s="283"/>
      <c r="N24" s="283"/>
      <c r="O24" s="283"/>
      <c r="P24" s="283"/>
      <c r="Q24" s="284">
        <f t="shared" si="1"/>
        <v>0</v>
      </c>
      <c r="R24" s="284">
        <f t="shared" si="2"/>
        <v>0</v>
      </c>
      <c r="S24" s="262"/>
      <c r="T24" s="283"/>
      <c r="U24" s="283"/>
      <c r="V24" s="262"/>
      <c r="W24" s="172" t="s">
        <v>219</v>
      </c>
      <c r="X24" s="161">
        <f>Q24-T24-'3 Asset quality'!N24</f>
        <v>0</v>
      </c>
      <c r="Y24" s="161">
        <f>R24-U24-'3 Asset quality'!R24</f>
        <v>0</v>
      </c>
      <c r="Z24" s="578"/>
      <c r="AA24" s="578"/>
    </row>
    <row r="25" spans="1:27" ht="17.25" customHeight="1">
      <c r="A25" s="434"/>
      <c r="B25" s="136"/>
      <c r="C25" s="575"/>
      <c r="D25" s="575"/>
      <c r="E25" s="117"/>
      <c r="F25" s="260"/>
      <c r="G25" s="260"/>
      <c r="H25" s="260"/>
      <c r="I25" s="260"/>
      <c r="J25" s="260"/>
      <c r="K25" s="260"/>
      <c r="L25" s="260"/>
      <c r="M25" s="260"/>
      <c r="N25" s="260"/>
      <c r="O25" s="260"/>
      <c r="P25" s="260"/>
      <c r="Q25" s="260"/>
      <c r="R25" s="260"/>
      <c r="S25" s="262"/>
      <c r="T25" s="260"/>
      <c r="U25" s="260"/>
      <c r="V25" s="262"/>
      <c r="W25" s="211"/>
      <c r="X25" s="161"/>
      <c r="Y25" s="578"/>
      <c r="Z25" s="578"/>
      <c r="AA25" s="578"/>
    </row>
    <row r="26" spans="1:27" ht="17.25" customHeight="1">
      <c r="A26" s="433">
        <v>4</v>
      </c>
      <c r="B26" s="198" t="s">
        <v>317</v>
      </c>
      <c r="C26" s="280"/>
      <c r="D26" s="260"/>
      <c r="E26" s="260"/>
      <c r="F26" s="260"/>
      <c r="G26" s="260"/>
      <c r="H26" s="260"/>
      <c r="I26" s="284">
        <f>I28+I32+I36+I40+I115</f>
        <v>0</v>
      </c>
      <c r="J26" s="284">
        <f>J28+J32+J36+J40+J115+J117</f>
        <v>0</v>
      </c>
      <c r="K26" s="284">
        <f t="shared" ref="K26:T26" si="3">K28+K32+K36+K40+K115</f>
        <v>0</v>
      </c>
      <c r="L26" s="284">
        <f>L28+L32+L36+L40+L115+L117</f>
        <v>0</v>
      </c>
      <c r="M26" s="284">
        <f t="shared" si="3"/>
        <v>0</v>
      </c>
      <c r="N26" s="284">
        <f t="shared" si="3"/>
        <v>0</v>
      </c>
      <c r="O26" s="284">
        <f>O28+O32+O36+O40+O115+O117</f>
        <v>0</v>
      </c>
      <c r="P26" s="284">
        <f t="shared" si="3"/>
        <v>0</v>
      </c>
      <c r="Q26" s="284">
        <f t="shared" si="3"/>
        <v>0</v>
      </c>
      <c r="R26" s="284">
        <f>R28+R32+R36+R40+R115+R117</f>
        <v>0</v>
      </c>
      <c r="S26" s="262"/>
      <c r="T26" s="284">
        <f t="shared" si="3"/>
        <v>0</v>
      </c>
      <c r="U26" s="284">
        <f>U28+U32+U36+U40+U115+U117</f>
        <v>0</v>
      </c>
      <c r="V26" s="262"/>
      <c r="W26" s="172" t="s">
        <v>219</v>
      </c>
      <c r="X26" s="161">
        <f>Q26-T26-'3 Asset quality'!N26</f>
        <v>0</v>
      </c>
      <c r="Y26" s="161">
        <f>R26-U26-'3 Asset quality'!R26</f>
        <v>0</v>
      </c>
      <c r="Z26" s="578"/>
      <c r="AA26" s="578"/>
    </row>
    <row r="27" spans="1:27" ht="17.25" customHeight="1">
      <c r="A27" s="433"/>
      <c r="B27" s="129"/>
      <c r="C27" s="260"/>
      <c r="D27" s="260"/>
      <c r="E27" s="260"/>
      <c r="F27" s="260"/>
      <c r="G27" s="260"/>
      <c r="H27" s="260"/>
      <c r="I27" s="260"/>
      <c r="J27" s="260"/>
      <c r="K27" s="260"/>
      <c r="L27" s="260"/>
      <c r="M27" s="260"/>
      <c r="N27" s="260"/>
      <c r="O27" s="260"/>
      <c r="P27" s="260"/>
      <c r="Q27" s="260"/>
      <c r="R27" s="260"/>
      <c r="S27" s="262"/>
      <c r="T27" s="260"/>
      <c r="U27" s="260"/>
      <c r="V27" s="262"/>
      <c r="W27" s="578"/>
      <c r="X27" s="578"/>
      <c r="Y27" s="578"/>
      <c r="Z27" s="578"/>
      <c r="AA27" s="578"/>
    </row>
    <row r="28" spans="1:27" ht="17.25" customHeight="1">
      <c r="A28" s="433"/>
      <c r="B28" s="249">
        <v>4.0999999999999996</v>
      </c>
      <c r="C28" s="199" t="s">
        <v>389</v>
      </c>
      <c r="D28" s="260"/>
      <c r="E28" s="260"/>
      <c r="F28" s="260"/>
      <c r="G28" s="260"/>
      <c r="H28" s="260"/>
      <c r="I28" s="284">
        <f t="shared" ref="I28:U28" si="4">SUM(I29:I30)</f>
        <v>0</v>
      </c>
      <c r="J28" s="284">
        <f t="shared" si="4"/>
        <v>0</v>
      </c>
      <c r="K28" s="284">
        <f t="shared" si="4"/>
        <v>0</v>
      </c>
      <c r="L28" s="284">
        <f t="shared" si="4"/>
        <v>0</v>
      </c>
      <c r="M28" s="284">
        <f t="shared" si="4"/>
        <v>0</v>
      </c>
      <c r="N28" s="284">
        <f t="shared" si="4"/>
        <v>0</v>
      </c>
      <c r="O28" s="284">
        <f t="shared" si="4"/>
        <v>0</v>
      </c>
      <c r="P28" s="284">
        <f t="shared" si="4"/>
        <v>0</v>
      </c>
      <c r="Q28" s="284">
        <f t="shared" si="4"/>
        <v>0</v>
      </c>
      <c r="R28" s="284">
        <f t="shared" si="4"/>
        <v>0</v>
      </c>
      <c r="S28" s="262"/>
      <c r="T28" s="284">
        <f t="shared" si="4"/>
        <v>0</v>
      </c>
      <c r="U28" s="284">
        <f t="shared" si="4"/>
        <v>0</v>
      </c>
      <c r="V28" s="262"/>
      <c r="W28" s="172" t="s">
        <v>219</v>
      </c>
      <c r="X28" s="161">
        <f>Q28-T28-'3 Asset quality'!N28</f>
        <v>0</v>
      </c>
      <c r="Y28" s="161">
        <f>R28-U28-'3 Asset quality'!R28</f>
        <v>0</v>
      </c>
      <c r="Z28" s="578"/>
      <c r="AA28" s="578"/>
    </row>
    <row r="29" spans="1:27" ht="17.25" customHeight="1">
      <c r="A29" s="433"/>
      <c r="B29" s="170"/>
      <c r="C29" s="117">
        <v>4.1100000000000003</v>
      </c>
      <c r="D29" s="117" t="s">
        <v>286</v>
      </c>
      <c r="E29" s="260"/>
      <c r="F29" s="260"/>
      <c r="G29" s="260"/>
      <c r="H29" s="260"/>
      <c r="I29" s="283"/>
      <c r="J29" s="283"/>
      <c r="K29" s="283"/>
      <c r="L29" s="283"/>
      <c r="M29" s="283"/>
      <c r="N29" s="283"/>
      <c r="O29" s="283"/>
      <c r="P29" s="283"/>
      <c r="Q29" s="284">
        <f t="shared" ref="Q29:Q30" si="5">I29+K29+M29+N29</f>
        <v>0</v>
      </c>
      <c r="R29" s="284">
        <f t="shared" ref="R29:R30" si="6">J29+L29+O29+P29</f>
        <v>0</v>
      </c>
      <c r="S29" s="262"/>
      <c r="T29" s="283"/>
      <c r="U29" s="283"/>
      <c r="V29" s="262"/>
      <c r="W29" s="172" t="s">
        <v>219</v>
      </c>
      <c r="X29" s="161">
        <f>Q29-T29-'3 Asset quality'!N29</f>
        <v>0</v>
      </c>
      <c r="Y29" s="161">
        <f>R29-U29-'3 Asset quality'!R29</f>
        <v>0</v>
      </c>
      <c r="Z29" s="578"/>
      <c r="AA29" s="578"/>
    </row>
    <row r="30" spans="1:27" ht="17.25" customHeight="1">
      <c r="A30" s="433"/>
      <c r="B30" s="170"/>
      <c r="C30" s="117">
        <v>4.1900000000000004</v>
      </c>
      <c r="D30" s="117" t="s">
        <v>336</v>
      </c>
      <c r="E30" s="260"/>
      <c r="F30" s="260"/>
      <c r="G30" s="260"/>
      <c r="H30" s="260"/>
      <c r="I30" s="283"/>
      <c r="J30" s="283"/>
      <c r="K30" s="283"/>
      <c r="L30" s="283"/>
      <c r="M30" s="283"/>
      <c r="N30" s="283"/>
      <c r="O30" s="283"/>
      <c r="P30" s="283"/>
      <c r="Q30" s="284">
        <f t="shared" si="5"/>
        <v>0</v>
      </c>
      <c r="R30" s="284">
        <f t="shared" si="6"/>
        <v>0</v>
      </c>
      <c r="S30" s="262"/>
      <c r="T30" s="283"/>
      <c r="U30" s="283"/>
      <c r="V30" s="262"/>
      <c r="W30" s="172" t="s">
        <v>219</v>
      </c>
      <c r="X30" s="161">
        <f>Q30-T30-'3 Asset quality'!N30</f>
        <v>0</v>
      </c>
      <c r="Y30" s="161">
        <f>R30-U30-'3 Asset quality'!R30</f>
        <v>0</v>
      </c>
      <c r="Z30" s="578"/>
      <c r="AA30" s="578"/>
    </row>
    <row r="31" spans="1:27" ht="17.25" customHeight="1">
      <c r="A31" s="433"/>
      <c r="B31" s="129"/>
      <c r="C31" s="260"/>
      <c r="D31" s="260"/>
      <c r="E31" s="260"/>
      <c r="F31" s="260"/>
      <c r="G31" s="260"/>
      <c r="H31" s="260"/>
      <c r="I31" s="260"/>
      <c r="J31" s="260"/>
      <c r="K31" s="260"/>
      <c r="L31" s="260"/>
      <c r="M31" s="260"/>
      <c r="N31" s="260"/>
      <c r="O31" s="260"/>
      <c r="P31" s="260"/>
      <c r="Q31" s="260"/>
      <c r="R31" s="260"/>
      <c r="S31" s="262"/>
      <c r="T31" s="260"/>
      <c r="U31" s="260"/>
      <c r="V31" s="262"/>
      <c r="W31" s="578"/>
      <c r="X31" s="578"/>
      <c r="Y31" s="578"/>
      <c r="Z31" s="578"/>
      <c r="AA31" s="578"/>
    </row>
    <row r="32" spans="1:27" ht="17.25" customHeight="1">
      <c r="A32" s="433"/>
      <c r="B32" s="249">
        <v>4.2</v>
      </c>
      <c r="C32" s="199" t="s">
        <v>405</v>
      </c>
      <c r="D32" s="260"/>
      <c r="E32" s="260"/>
      <c r="F32" s="260"/>
      <c r="G32" s="260"/>
      <c r="H32" s="260"/>
      <c r="I32" s="284">
        <f t="shared" ref="I32:U32" si="7">SUM(I33:I34)</f>
        <v>0</v>
      </c>
      <c r="J32" s="284">
        <f t="shared" si="7"/>
        <v>0</v>
      </c>
      <c r="K32" s="284">
        <f t="shared" si="7"/>
        <v>0</v>
      </c>
      <c r="L32" s="284">
        <f t="shared" si="7"/>
        <v>0</v>
      </c>
      <c r="M32" s="284">
        <f t="shared" si="7"/>
        <v>0</v>
      </c>
      <c r="N32" s="284">
        <f t="shared" si="7"/>
        <v>0</v>
      </c>
      <c r="O32" s="284">
        <f t="shared" si="7"/>
        <v>0</v>
      </c>
      <c r="P32" s="284">
        <f t="shared" si="7"/>
        <v>0</v>
      </c>
      <c r="Q32" s="284">
        <f t="shared" si="7"/>
        <v>0</v>
      </c>
      <c r="R32" s="284">
        <f t="shared" si="7"/>
        <v>0</v>
      </c>
      <c r="S32" s="262"/>
      <c r="T32" s="284">
        <f t="shared" si="7"/>
        <v>0</v>
      </c>
      <c r="U32" s="284">
        <f t="shared" si="7"/>
        <v>0</v>
      </c>
      <c r="V32" s="262"/>
      <c r="W32" s="172" t="s">
        <v>219</v>
      </c>
      <c r="X32" s="161">
        <f>Q32-T32-'3 Asset quality'!N32</f>
        <v>0</v>
      </c>
      <c r="Y32" s="161">
        <f>R32-U32-'3 Asset quality'!R32</f>
        <v>0</v>
      </c>
      <c r="Z32" s="578"/>
      <c r="AA32" s="578"/>
    </row>
    <row r="33" spans="1:27" ht="17.25" customHeight="1">
      <c r="A33" s="433"/>
      <c r="B33" s="129"/>
      <c r="C33" s="117">
        <v>4.21</v>
      </c>
      <c r="D33" s="117" t="s">
        <v>286</v>
      </c>
      <c r="E33" s="260"/>
      <c r="F33" s="260"/>
      <c r="G33" s="260"/>
      <c r="H33" s="260"/>
      <c r="I33" s="283"/>
      <c r="J33" s="283"/>
      <c r="K33" s="283"/>
      <c r="L33" s="283"/>
      <c r="M33" s="283"/>
      <c r="N33" s="283"/>
      <c r="O33" s="283"/>
      <c r="P33" s="283"/>
      <c r="Q33" s="284">
        <f t="shared" ref="Q33:Q34" si="8">I33+K33+M33+N33</f>
        <v>0</v>
      </c>
      <c r="R33" s="284">
        <f t="shared" ref="R33:R34" si="9">J33+L33+O33+P33</f>
        <v>0</v>
      </c>
      <c r="S33" s="262"/>
      <c r="T33" s="283"/>
      <c r="U33" s="283"/>
      <c r="V33" s="262"/>
      <c r="W33" s="172" t="s">
        <v>219</v>
      </c>
      <c r="X33" s="161">
        <f>Q33-T33-'3 Asset quality'!N33</f>
        <v>0</v>
      </c>
      <c r="Y33" s="161">
        <f>R33-U33-'3 Asset quality'!R33</f>
        <v>0</v>
      </c>
      <c r="Z33" s="578"/>
      <c r="AA33" s="578"/>
    </row>
    <row r="34" spans="1:27" ht="17.25" customHeight="1">
      <c r="A34" s="433"/>
      <c r="B34" s="129"/>
      <c r="C34" s="117">
        <v>4.29</v>
      </c>
      <c r="D34" s="117" t="s">
        <v>336</v>
      </c>
      <c r="E34" s="260"/>
      <c r="F34" s="260"/>
      <c r="G34" s="260"/>
      <c r="H34" s="260"/>
      <c r="I34" s="283"/>
      <c r="J34" s="283"/>
      <c r="K34" s="283"/>
      <c r="L34" s="283"/>
      <c r="M34" s="283"/>
      <c r="N34" s="283"/>
      <c r="O34" s="283"/>
      <c r="P34" s="283"/>
      <c r="Q34" s="284">
        <f t="shared" si="8"/>
        <v>0</v>
      </c>
      <c r="R34" s="284">
        <f t="shared" si="9"/>
        <v>0</v>
      </c>
      <c r="S34" s="262"/>
      <c r="T34" s="283"/>
      <c r="U34" s="283"/>
      <c r="V34" s="262"/>
      <c r="W34" s="172" t="s">
        <v>219</v>
      </c>
      <c r="X34" s="161">
        <f>Q34-T34-'3 Asset quality'!N34</f>
        <v>0</v>
      </c>
      <c r="Y34" s="161">
        <f>R34-U34-'3 Asset quality'!R34</f>
        <v>0</v>
      </c>
      <c r="Z34" s="578"/>
      <c r="AA34" s="578"/>
    </row>
    <row r="35" spans="1:27" ht="17.25" customHeight="1">
      <c r="A35" s="433"/>
      <c r="B35" s="129"/>
      <c r="C35" s="260"/>
      <c r="D35" s="260"/>
      <c r="E35" s="260"/>
      <c r="F35" s="260"/>
      <c r="G35" s="260"/>
      <c r="H35" s="260"/>
      <c r="I35" s="260"/>
      <c r="J35" s="260"/>
      <c r="K35" s="260"/>
      <c r="L35" s="260"/>
      <c r="M35" s="260"/>
      <c r="N35" s="260"/>
      <c r="O35" s="260"/>
      <c r="P35" s="260"/>
      <c r="Q35" s="260"/>
      <c r="R35" s="260"/>
      <c r="S35" s="262"/>
      <c r="T35" s="260"/>
      <c r="U35" s="260"/>
      <c r="V35" s="262"/>
      <c r="W35" s="578"/>
      <c r="X35" s="578"/>
      <c r="Y35" s="578"/>
      <c r="Z35" s="578"/>
      <c r="AA35" s="578"/>
    </row>
    <row r="36" spans="1:27" ht="17.25" customHeight="1">
      <c r="A36" s="433"/>
      <c r="B36" s="249">
        <v>4.3</v>
      </c>
      <c r="C36" s="199" t="s">
        <v>597</v>
      </c>
      <c r="D36" s="260"/>
      <c r="E36" s="260"/>
      <c r="F36" s="260"/>
      <c r="G36" s="260"/>
      <c r="H36" s="260"/>
      <c r="I36" s="284">
        <f t="shared" ref="I36:U36" si="10">SUM(I37:I38)</f>
        <v>0</v>
      </c>
      <c r="J36" s="284">
        <f t="shared" si="10"/>
        <v>0</v>
      </c>
      <c r="K36" s="284">
        <f t="shared" si="10"/>
        <v>0</v>
      </c>
      <c r="L36" s="284">
        <f t="shared" si="10"/>
        <v>0</v>
      </c>
      <c r="M36" s="284">
        <f t="shared" si="10"/>
        <v>0</v>
      </c>
      <c r="N36" s="284">
        <f t="shared" si="10"/>
        <v>0</v>
      </c>
      <c r="O36" s="284">
        <f t="shared" si="10"/>
        <v>0</v>
      </c>
      <c r="P36" s="284">
        <f t="shared" si="10"/>
        <v>0</v>
      </c>
      <c r="Q36" s="284">
        <f t="shared" si="10"/>
        <v>0</v>
      </c>
      <c r="R36" s="284">
        <f t="shared" si="10"/>
        <v>0</v>
      </c>
      <c r="S36" s="262"/>
      <c r="T36" s="284">
        <f t="shared" si="10"/>
        <v>0</v>
      </c>
      <c r="U36" s="284">
        <f t="shared" si="10"/>
        <v>0</v>
      </c>
      <c r="V36" s="262"/>
      <c r="W36" s="172" t="s">
        <v>219</v>
      </c>
      <c r="X36" s="161">
        <f>Q36-T36-'3 Asset quality'!N36</f>
        <v>0</v>
      </c>
      <c r="Y36" s="161">
        <f>R36-U36-'3 Asset quality'!R36</f>
        <v>0</v>
      </c>
      <c r="Z36" s="578"/>
      <c r="AA36" s="578"/>
    </row>
    <row r="37" spans="1:27" ht="17.25" customHeight="1">
      <c r="A37" s="433"/>
      <c r="B37" s="129"/>
      <c r="C37" s="117">
        <v>4.3099999999999996</v>
      </c>
      <c r="D37" s="117" t="s">
        <v>286</v>
      </c>
      <c r="E37" s="260"/>
      <c r="F37" s="260"/>
      <c r="G37" s="260"/>
      <c r="H37" s="260"/>
      <c r="I37" s="283"/>
      <c r="J37" s="283"/>
      <c r="K37" s="283"/>
      <c r="L37" s="283"/>
      <c r="M37" s="283"/>
      <c r="N37" s="283"/>
      <c r="O37" s="283"/>
      <c r="P37" s="283"/>
      <c r="Q37" s="284">
        <f t="shared" ref="Q37:Q38" si="11">I37+K37+M37+N37</f>
        <v>0</v>
      </c>
      <c r="R37" s="284">
        <f t="shared" ref="R37:R38" si="12">J37+L37+O37+P37</f>
        <v>0</v>
      </c>
      <c r="S37" s="262"/>
      <c r="T37" s="283"/>
      <c r="U37" s="283"/>
      <c r="V37" s="262"/>
      <c r="W37" s="172" t="s">
        <v>219</v>
      </c>
      <c r="X37" s="161">
        <f>Q37-T37-'3 Asset quality'!N37</f>
        <v>0</v>
      </c>
      <c r="Y37" s="161">
        <f>R37-U37-'3 Asset quality'!R37</f>
        <v>0</v>
      </c>
      <c r="Z37" s="578"/>
      <c r="AA37" s="578"/>
    </row>
    <row r="38" spans="1:27" ht="17.25" customHeight="1">
      <c r="A38" s="433"/>
      <c r="B38" s="129"/>
      <c r="C38" s="117">
        <v>4.3899999999999997</v>
      </c>
      <c r="D38" s="117" t="s">
        <v>336</v>
      </c>
      <c r="E38" s="260"/>
      <c r="F38" s="260"/>
      <c r="G38" s="260"/>
      <c r="H38" s="260"/>
      <c r="I38" s="283"/>
      <c r="J38" s="283"/>
      <c r="K38" s="283"/>
      <c r="L38" s="283"/>
      <c r="M38" s="283"/>
      <c r="N38" s="283"/>
      <c r="O38" s="283"/>
      <c r="P38" s="283"/>
      <c r="Q38" s="284">
        <f t="shared" si="11"/>
        <v>0</v>
      </c>
      <c r="R38" s="284">
        <f t="shared" si="12"/>
        <v>0</v>
      </c>
      <c r="S38" s="262"/>
      <c r="T38" s="283"/>
      <c r="U38" s="283"/>
      <c r="V38" s="262"/>
      <c r="W38" s="172" t="s">
        <v>219</v>
      </c>
      <c r="X38" s="161">
        <f>Q38-T38-'3 Asset quality'!N38</f>
        <v>0</v>
      </c>
      <c r="Y38" s="161">
        <f>R38-U38-'3 Asset quality'!R38</f>
        <v>0</v>
      </c>
      <c r="Z38" s="578"/>
      <c r="AA38" s="578"/>
    </row>
    <row r="39" spans="1:27" ht="17.25" customHeight="1">
      <c r="A39" s="433"/>
      <c r="B39" s="129"/>
      <c r="C39" s="260"/>
      <c r="D39" s="260"/>
      <c r="E39" s="260"/>
      <c r="F39" s="260"/>
      <c r="G39" s="260"/>
      <c r="H39" s="260"/>
      <c r="I39" s="260"/>
      <c r="J39" s="260"/>
      <c r="K39" s="260"/>
      <c r="L39" s="260"/>
      <c r="M39" s="260"/>
      <c r="N39" s="260"/>
      <c r="O39" s="260"/>
      <c r="P39" s="260"/>
      <c r="Q39" s="260"/>
      <c r="R39" s="260"/>
      <c r="S39" s="262"/>
      <c r="T39" s="260"/>
      <c r="U39" s="260"/>
      <c r="V39" s="262"/>
      <c r="W39" s="578"/>
      <c r="X39" s="578"/>
      <c r="Y39" s="578"/>
      <c r="Z39" s="578"/>
      <c r="AA39" s="578"/>
    </row>
    <row r="40" spans="1:27" ht="17.25" customHeight="1">
      <c r="A40" s="433"/>
      <c r="B40" s="249">
        <v>4.4000000000000004</v>
      </c>
      <c r="C40" s="199" t="s">
        <v>775</v>
      </c>
      <c r="D40" s="260"/>
      <c r="E40" s="260"/>
      <c r="F40" s="260"/>
      <c r="G40" s="260"/>
      <c r="H40" s="260"/>
      <c r="I40" s="284">
        <f t="shared" ref="I40:U40" si="13">I42+I108</f>
        <v>0</v>
      </c>
      <c r="J40" s="284">
        <f t="shared" si="13"/>
        <v>0</v>
      </c>
      <c r="K40" s="284">
        <f t="shared" si="13"/>
        <v>0</v>
      </c>
      <c r="L40" s="284">
        <f t="shared" si="13"/>
        <v>0</v>
      </c>
      <c r="M40" s="284">
        <f t="shared" si="13"/>
        <v>0</v>
      </c>
      <c r="N40" s="284">
        <f t="shared" si="13"/>
        <v>0</v>
      </c>
      <c r="O40" s="284">
        <f t="shared" si="13"/>
        <v>0</v>
      </c>
      <c r="P40" s="284">
        <f t="shared" si="13"/>
        <v>0</v>
      </c>
      <c r="Q40" s="284">
        <f t="shared" si="13"/>
        <v>0</v>
      </c>
      <c r="R40" s="284">
        <f t="shared" si="13"/>
        <v>0</v>
      </c>
      <c r="S40" s="262"/>
      <c r="T40" s="284">
        <f t="shared" si="13"/>
        <v>0</v>
      </c>
      <c r="U40" s="284">
        <f t="shared" si="13"/>
        <v>0</v>
      </c>
      <c r="V40" s="262"/>
      <c r="W40" s="172" t="s">
        <v>219</v>
      </c>
      <c r="X40" s="161">
        <f>Q40-T40-'3 Asset quality'!N40</f>
        <v>0</v>
      </c>
      <c r="Y40" s="161">
        <f>R40-U40-'3 Asset quality'!R40</f>
        <v>0</v>
      </c>
      <c r="Z40" s="578"/>
      <c r="AA40" s="578"/>
    </row>
    <row r="41" spans="1:27" ht="17.25" customHeight="1">
      <c r="A41" s="433"/>
      <c r="B41" s="170"/>
      <c r="C41" s="129"/>
      <c r="D41" s="260"/>
      <c r="E41" s="260"/>
      <c r="F41" s="260"/>
      <c r="G41" s="260"/>
      <c r="H41" s="260"/>
      <c r="I41" s="260"/>
      <c r="J41" s="260"/>
      <c r="K41" s="260"/>
      <c r="L41" s="260"/>
      <c r="M41" s="260"/>
      <c r="N41" s="260"/>
      <c r="O41" s="260"/>
      <c r="P41" s="260"/>
      <c r="Q41" s="260"/>
      <c r="R41" s="260"/>
      <c r="S41" s="262"/>
      <c r="T41" s="260"/>
      <c r="U41" s="260"/>
      <c r="V41" s="262"/>
      <c r="W41" s="578"/>
      <c r="X41" s="578"/>
      <c r="Y41" s="578"/>
      <c r="Z41" s="578"/>
      <c r="AA41" s="578"/>
    </row>
    <row r="42" spans="1:27" ht="17.25" customHeight="1">
      <c r="A42" s="433"/>
      <c r="B42" s="129"/>
      <c r="C42" s="187" t="s">
        <v>286</v>
      </c>
      <c r="D42" s="260"/>
      <c r="E42" s="260"/>
      <c r="F42" s="260"/>
      <c r="G42" s="260"/>
      <c r="H42" s="260"/>
      <c r="I42" s="284">
        <f t="shared" ref="I42:U42" si="14">I44+I45+I46+I47+I48+I49+I105+I106</f>
        <v>0</v>
      </c>
      <c r="J42" s="284">
        <f t="shared" si="14"/>
        <v>0</v>
      </c>
      <c r="K42" s="284">
        <f t="shared" si="14"/>
        <v>0</v>
      </c>
      <c r="L42" s="284">
        <f t="shared" si="14"/>
        <v>0</v>
      </c>
      <c r="M42" s="284">
        <f t="shared" si="14"/>
        <v>0</v>
      </c>
      <c r="N42" s="284">
        <f t="shared" si="14"/>
        <v>0</v>
      </c>
      <c r="O42" s="284">
        <f t="shared" si="14"/>
        <v>0</v>
      </c>
      <c r="P42" s="284">
        <f t="shared" si="14"/>
        <v>0</v>
      </c>
      <c r="Q42" s="284">
        <f t="shared" si="14"/>
        <v>0</v>
      </c>
      <c r="R42" s="284">
        <f t="shared" si="14"/>
        <v>0</v>
      </c>
      <c r="S42" s="262"/>
      <c r="T42" s="284">
        <f t="shared" si="14"/>
        <v>0</v>
      </c>
      <c r="U42" s="284">
        <f t="shared" si="14"/>
        <v>0</v>
      </c>
      <c r="V42" s="262"/>
      <c r="W42" s="172" t="s">
        <v>219</v>
      </c>
      <c r="X42" s="161">
        <f>Q42-T42-'3 Asset quality'!N42</f>
        <v>0</v>
      </c>
      <c r="Y42" s="161">
        <f>R42-U42-'3 Asset quality'!R42</f>
        <v>0</v>
      </c>
      <c r="Z42" s="578"/>
      <c r="AA42" s="578"/>
    </row>
    <row r="43" spans="1:27" ht="17.25" customHeight="1">
      <c r="A43" s="433"/>
      <c r="B43" s="129"/>
      <c r="C43" s="260"/>
      <c r="D43" s="260"/>
      <c r="E43" s="260"/>
      <c r="F43" s="260"/>
      <c r="G43" s="260"/>
      <c r="H43" s="260"/>
      <c r="I43" s="260"/>
      <c r="J43" s="260"/>
      <c r="K43" s="260"/>
      <c r="L43" s="260"/>
      <c r="M43" s="260"/>
      <c r="N43" s="260"/>
      <c r="O43" s="260"/>
      <c r="P43" s="260"/>
      <c r="Q43" s="260"/>
      <c r="R43" s="260"/>
      <c r="S43" s="262"/>
      <c r="T43" s="260"/>
      <c r="U43" s="260"/>
      <c r="V43" s="262"/>
      <c r="W43" s="578"/>
      <c r="X43" s="578"/>
      <c r="Y43" s="578"/>
      <c r="Z43" s="578"/>
      <c r="AA43" s="578"/>
    </row>
    <row r="44" spans="1:27" ht="17.25" customHeight="1">
      <c r="A44" s="433"/>
      <c r="B44" s="129"/>
      <c r="C44" s="116">
        <v>4.41</v>
      </c>
      <c r="D44" s="116" t="s">
        <v>406</v>
      </c>
      <c r="E44" s="260"/>
      <c r="F44" s="260"/>
      <c r="G44" s="260"/>
      <c r="H44" s="260"/>
      <c r="I44" s="283"/>
      <c r="J44" s="283"/>
      <c r="K44" s="283"/>
      <c r="L44" s="283"/>
      <c r="M44" s="283"/>
      <c r="N44" s="283"/>
      <c r="O44" s="283"/>
      <c r="P44" s="283"/>
      <c r="Q44" s="284">
        <f t="shared" ref="Q44:Q47" si="15">I44+K44+M44+N44</f>
        <v>0</v>
      </c>
      <c r="R44" s="284">
        <f t="shared" ref="R44:R47" si="16">J44+L44+O44+P44</f>
        <v>0</v>
      </c>
      <c r="S44" s="262"/>
      <c r="T44" s="283"/>
      <c r="U44" s="283"/>
      <c r="V44" s="262"/>
      <c r="W44" s="172" t="s">
        <v>219</v>
      </c>
      <c r="X44" s="161">
        <f>Q44-T44-'3 Asset quality'!N44</f>
        <v>0</v>
      </c>
      <c r="Y44" s="161">
        <f>R44-U44-'3 Asset quality'!R44</f>
        <v>0</v>
      </c>
      <c r="Z44" s="578"/>
      <c r="AA44" s="578"/>
    </row>
    <row r="45" spans="1:27" ht="17.25" customHeight="1">
      <c r="A45" s="433"/>
      <c r="B45" s="129"/>
      <c r="C45" s="116">
        <v>4.42</v>
      </c>
      <c r="D45" s="116" t="s">
        <v>293</v>
      </c>
      <c r="E45" s="260"/>
      <c r="F45" s="260"/>
      <c r="G45" s="260"/>
      <c r="H45" s="260"/>
      <c r="I45" s="283"/>
      <c r="J45" s="283"/>
      <c r="K45" s="283"/>
      <c r="L45" s="283"/>
      <c r="M45" s="283"/>
      <c r="N45" s="283"/>
      <c r="O45" s="283"/>
      <c r="P45" s="283"/>
      <c r="Q45" s="284">
        <f t="shared" si="15"/>
        <v>0</v>
      </c>
      <c r="R45" s="284">
        <f t="shared" si="16"/>
        <v>0</v>
      </c>
      <c r="S45" s="262"/>
      <c r="T45" s="283"/>
      <c r="U45" s="283"/>
      <c r="V45" s="262"/>
      <c r="W45" s="172" t="s">
        <v>219</v>
      </c>
      <c r="X45" s="161">
        <f>Q45-T45-'3 Asset quality'!N45</f>
        <v>0</v>
      </c>
      <c r="Y45" s="161">
        <f>R45-U45-'3 Asset quality'!R45</f>
        <v>0</v>
      </c>
      <c r="Z45" s="578"/>
      <c r="AA45" s="578"/>
    </row>
    <row r="46" spans="1:27" ht="17.25" customHeight="1">
      <c r="A46" s="433"/>
      <c r="B46" s="129"/>
      <c r="C46" s="116">
        <v>4.43</v>
      </c>
      <c r="D46" s="116" t="s">
        <v>308</v>
      </c>
      <c r="E46" s="260"/>
      <c r="F46" s="260"/>
      <c r="G46" s="260"/>
      <c r="H46" s="260"/>
      <c r="I46" s="283"/>
      <c r="J46" s="283"/>
      <c r="K46" s="283"/>
      <c r="L46" s="283"/>
      <c r="M46" s="283"/>
      <c r="N46" s="283"/>
      <c r="O46" s="283"/>
      <c r="P46" s="283"/>
      <c r="Q46" s="284">
        <f t="shared" si="15"/>
        <v>0</v>
      </c>
      <c r="R46" s="284">
        <f t="shared" si="16"/>
        <v>0</v>
      </c>
      <c r="S46" s="262"/>
      <c r="T46" s="283"/>
      <c r="U46" s="283"/>
      <c r="V46" s="262"/>
      <c r="W46" s="172" t="s">
        <v>219</v>
      </c>
      <c r="X46" s="161">
        <f>Q46-T46-'3 Asset quality'!N46</f>
        <v>0</v>
      </c>
      <c r="Y46" s="161">
        <f>R46-U46-'3 Asset quality'!R46</f>
        <v>0</v>
      </c>
      <c r="Z46" s="578"/>
      <c r="AA46" s="578"/>
    </row>
    <row r="47" spans="1:27" ht="17.25" customHeight="1">
      <c r="A47" s="433"/>
      <c r="B47" s="129"/>
      <c r="C47" s="116">
        <v>4.4400000000000004</v>
      </c>
      <c r="D47" s="116" t="s">
        <v>309</v>
      </c>
      <c r="E47" s="260"/>
      <c r="F47" s="260"/>
      <c r="G47" s="260"/>
      <c r="H47" s="260"/>
      <c r="I47" s="283"/>
      <c r="J47" s="283"/>
      <c r="K47" s="283"/>
      <c r="L47" s="283"/>
      <c r="M47" s="283"/>
      <c r="N47" s="283"/>
      <c r="O47" s="283"/>
      <c r="P47" s="283"/>
      <c r="Q47" s="284">
        <f t="shared" si="15"/>
        <v>0</v>
      </c>
      <c r="R47" s="284">
        <f t="shared" si="16"/>
        <v>0</v>
      </c>
      <c r="S47" s="262"/>
      <c r="T47" s="283"/>
      <c r="U47" s="283"/>
      <c r="V47" s="262"/>
      <c r="W47" s="172" t="s">
        <v>219</v>
      </c>
      <c r="X47" s="161">
        <f>Q47-T47-'3 Asset quality'!N47</f>
        <v>0</v>
      </c>
      <c r="Y47" s="161">
        <f>R47-U47-'3 Asset quality'!R47</f>
        <v>0</v>
      </c>
      <c r="Z47" s="578"/>
      <c r="AA47" s="578"/>
    </row>
    <row r="48" spans="1:27" ht="17.25" customHeight="1">
      <c r="A48" s="433"/>
      <c r="B48" s="129"/>
      <c r="C48" s="116">
        <v>4.45</v>
      </c>
      <c r="D48" s="143" t="s">
        <v>310</v>
      </c>
      <c r="E48" s="260"/>
      <c r="F48" s="260"/>
      <c r="G48" s="260"/>
      <c r="H48" s="260"/>
      <c r="I48" s="283"/>
      <c r="J48" s="283"/>
      <c r="K48" s="283"/>
      <c r="L48" s="283"/>
      <c r="M48" s="283"/>
      <c r="N48" s="283"/>
      <c r="O48" s="283"/>
      <c r="P48" s="283"/>
      <c r="Q48" s="284">
        <f t="shared" ref="Q48" si="17">I48+K48+M48+N48</f>
        <v>0</v>
      </c>
      <c r="R48" s="284">
        <f t="shared" ref="R48" si="18">J48+L48+O48+P48</f>
        <v>0</v>
      </c>
      <c r="S48" s="262"/>
      <c r="T48" s="283"/>
      <c r="U48" s="283"/>
      <c r="V48" s="262"/>
      <c r="W48" s="172" t="s">
        <v>219</v>
      </c>
      <c r="X48" s="161">
        <f>Q48-T48-'3 Asset quality'!N48</f>
        <v>0</v>
      </c>
      <c r="Y48" s="161">
        <f>R48-U48-'3 Asset quality'!R48</f>
        <v>0</v>
      </c>
      <c r="Z48" s="578"/>
      <c r="AA48" s="578"/>
    </row>
    <row r="49" spans="1:27" ht="17.25" customHeight="1">
      <c r="A49" s="433"/>
      <c r="B49" s="129"/>
      <c r="C49" s="116">
        <v>4.46</v>
      </c>
      <c r="D49" s="143" t="s">
        <v>311</v>
      </c>
      <c r="E49" s="260"/>
      <c r="F49" s="260"/>
      <c r="G49" s="260"/>
      <c r="H49" s="260"/>
      <c r="I49" s="284">
        <f t="shared" ref="I49:U49" si="19">I51+I69+I87</f>
        <v>0</v>
      </c>
      <c r="J49" s="284">
        <f t="shared" si="19"/>
        <v>0</v>
      </c>
      <c r="K49" s="284">
        <f t="shared" si="19"/>
        <v>0</v>
      </c>
      <c r="L49" s="284">
        <f t="shared" si="19"/>
        <v>0</v>
      </c>
      <c r="M49" s="284">
        <f t="shared" si="19"/>
        <v>0</v>
      </c>
      <c r="N49" s="284">
        <f t="shared" si="19"/>
        <v>0</v>
      </c>
      <c r="O49" s="284">
        <f t="shared" si="19"/>
        <v>0</v>
      </c>
      <c r="P49" s="284">
        <f t="shared" si="19"/>
        <v>0</v>
      </c>
      <c r="Q49" s="284">
        <f t="shared" si="19"/>
        <v>0</v>
      </c>
      <c r="R49" s="284">
        <f t="shared" si="19"/>
        <v>0</v>
      </c>
      <c r="S49" s="262"/>
      <c r="T49" s="284">
        <f t="shared" si="19"/>
        <v>0</v>
      </c>
      <c r="U49" s="284">
        <f t="shared" si="19"/>
        <v>0</v>
      </c>
      <c r="V49" s="262"/>
      <c r="W49" s="172" t="s">
        <v>219</v>
      </c>
      <c r="X49" s="161">
        <f>Q49-T49-'3 Asset quality'!N49</f>
        <v>0</v>
      </c>
      <c r="Y49" s="161">
        <f>R49-U49-'3 Asset quality'!R49</f>
        <v>0</v>
      </c>
      <c r="Z49" s="578"/>
      <c r="AA49" s="578"/>
    </row>
    <row r="50" spans="1:27" ht="17.25" customHeight="1">
      <c r="A50" s="433"/>
      <c r="B50" s="129"/>
      <c r="C50" s="116"/>
      <c r="D50" s="143"/>
      <c r="E50" s="260"/>
      <c r="F50" s="260"/>
      <c r="G50" s="260"/>
      <c r="H50" s="260"/>
      <c r="I50" s="260"/>
      <c r="J50" s="260"/>
      <c r="K50" s="260"/>
      <c r="L50" s="260"/>
      <c r="M50" s="260"/>
      <c r="N50" s="260"/>
      <c r="O50" s="260"/>
      <c r="P50" s="260"/>
      <c r="Q50" s="260"/>
      <c r="R50" s="260"/>
      <c r="S50" s="262"/>
      <c r="T50" s="260"/>
      <c r="U50" s="260"/>
      <c r="V50" s="262"/>
      <c r="W50" s="578"/>
      <c r="X50" s="578"/>
      <c r="Y50" s="578"/>
      <c r="Z50" s="578"/>
      <c r="AA50" s="578"/>
    </row>
    <row r="51" spans="1:27" ht="17.25" customHeight="1">
      <c r="A51" s="433"/>
      <c r="B51" s="129"/>
      <c r="C51" s="260"/>
      <c r="D51" s="116" t="s">
        <v>802</v>
      </c>
      <c r="E51" s="143" t="s">
        <v>319</v>
      </c>
      <c r="F51" s="115"/>
      <c r="G51" s="260"/>
      <c r="H51" s="260"/>
      <c r="I51" s="284">
        <f t="shared" ref="I51:U51" si="20">I53+I60+I67</f>
        <v>0</v>
      </c>
      <c r="J51" s="284">
        <f t="shared" si="20"/>
        <v>0</v>
      </c>
      <c r="K51" s="284">
        <f t="shared" si="20"/>
        <v>0</v>
      </c>
      <c r="L51" s="284">
        <f t="shared" si="20"/>
        <v>0</v>
      </c>
      <c r="M51" s="284">
        <f t="shared" si="20"/>
        <v>0</v>
      </c>
      <c r="N51" s="284">
        <f t="shared" si="20"/>
        <v>0</v>
      </c>
      <c r="O51" s="284">
        <f t="shared" si="20"/>
        <v>0</v>
      </c>
      <c r="P51" s="284">
        <f t="shared" si="20"/>
        <v>0</v>
      </c>
      <c r="Q51" s="284">
        <f t="shared" si="20"/>
        <v>0</v>
      </c>
      <c r="R51" s="284">
        <f t="shared" si="20"/>
        <v>0</v>
      </c>
      <c r="S51" s="262"/>
      <c r="T51" s="284">
        <f t="shared" si="20"/>
        <v>0</v>
      </c>
      <c r="U51" s="284">
        <f t="shared" si="20"/>
        <v>0</v>
      </c>
      <c r="V51" s="262"/>
      <c r="W51" s="172" t="s">
        <v>219</v>
      </c>
      <c r="X51" s="161">
        <f>Q51-T51-'3 Asset quality'!N51</f>
        <v>0</v>
      </c>
      <c r="Y51" s="161">
        <f>R51-U51-'3 Asset quality'!R51</f>
        <v>0</v>
      </c>
      <c r="Z51" s="578"/>
      <c r="AA51" s="578"/>
    </row>
    <row r="52" spans="1:27" ht="17.25" customHeight="1">
      <c r="A52" s="433"/>
      <c r="B52" s="129"/>
      <c r="C52" s="260"/>
      <c r="D52" s="133"/>
      <c r="E52" s="133"/>
      <c r="F52" s="133"/>
      <c r="G52" s="260"/>
      <c r="H52" s="260"/>
      <c r="I52" s="260"/>
      <c r="J52" s="260"/>
      <c r="K52" s="260"/>
      <c r="L52" s="260"/>
      <c r="M52" s="260"/>
      <c r="N52" s="260"/>
      <c r="O52" s="260"/>
      <c r="P52" s="260"/>
      <c r="Q52" s="260"/>
      <c r="R52" s="260"/>
      <c r="S52" s="262"/>
      <c r="T52" s="260"/>
      <c r="U52" s="260"/>
      <c r="V52" s="262"/>
      <c r="W52" s="578"/>
      <c r="X52" s="578"/>
      <c r="Y52" s="578"/>
      <c r="Z52" s="578"/>
      <c r="AA52" s="578"/>
    </row>
    <row r="53" spans="1:27" ht="17.25" customHeight="1">
      <c r="A53" s="433"/>
      <c r="B53" s="129"/>
      <c r="C53" s="260"/>
      <c r="D53" s="136"/>
      <c r="E53" s="116" t="s">
        <v>803</v>
      </c>
      <c r="F53" s="116" t="s">
        <v>429</v>
      </c>
      <c r="G53" s="260"/>
      <c r="H53" s="260"/>
      <c r="I53" s="284">
        <f t="shared" ref="I53:U53" si="21">SUM(I55:I58)</f>
        <v>0</v>
      </c>
      <c r="J53" s="284">
        <f t="shared" si="21"/>
        <v>0</v>
      </c>
      <c r="K53" s="284">
        <f t="shared" si="21"/>
        <v>0</v>
      </c>
      <c r="L53" s="284">
        <f t="shared" si="21"/>
        <v>0</v>
      </c>
      <c r="M53" s="284">
        <f t="shared" si="21"/>
        <v>0</v>
      </c>
      <c r="N53" s="284">
        <f t="shared" si="21"/>
        <v>0</v>
      </c>
      <c r="O53" s="284">
        <f t="shared" si="21"/>
        <v>0</v>
      </c>
      <c r="P53" s="284">
        <f t="shared" si="21"/>
        <v>0</v>
      </c>
      <c r="Q53" s="284">
        <f t="shared" si="21"/>
        <v>0</v>
      </c>
      <c r="R53" s="284">
        <f t="shared" si="21"/>
        <v>0</v>
      </c>
      <c r="S53" s="262"/>
      <c r="T53" s="284">
        <f t="shared" si="21"/>
        <v>0</v>
      </c>
      <c r="U53" s="284">
        <f t="shared" si="21"/>
        <v>0</v>
      </c>
      <c r="V53" s="262"/>
      <c r="W53" s="172" t="s">
        <v>219</v>
      </c>
      <c r="X53" s="161">
        <f>Q53-T53-'3 Asset quality'!N53</f>
        <v>0</v>
      </c>
      <c r="Y53" s="161">
        <f>R53-U53-'3 Asset quality'!R53</f>
        <v>0</v>
      </c>
      <c r="Z53" s="578"/>
      <c r="AA53" s="578"/>
    </row>
    <row r="54" spans="1:27" ht="17.25" customHeight="1">
      <c r="A54" s="433"/>
      <c r="B54" s="129"/>
      <c r="C54" s="260"/>
      <c r="D54" s="136"/>
      <c r="E54" s="116"/>
      <c r="F54" s="116"/>
      <c r="G54" s="260"/>
      <c r="H54" s="260"/>
      <c r="I54" s="260"/>
      <c r="J54" s="260"/>
      <c r="K54" s="260"/>
      <c r="L54" s="260"/>
      <c r="M54" s="260"/>
      <c r="N54" s="260"/>
      <c r="O54" s="260"/>
      <c r="P54" s="260"/>
      <c r="Q54" s="260"/>
      <c r="R54" s="260"/>
      <c r="S54" s="262"/>
      <c r="T54" s="260"/>
      <c r="U54" s="260"/>
      <c r="V54" s="262"/>
      <c r="W54" s="578"/>
      <c r="X54" s="578"/>
      <c r="Y54" s="578"/>
      <c r="Z54" s="578"/>
      <c r="AA54" s="578"/>
    </row>
    <row r="55" spans="1:27" ht="17.25" customHeight="1">
      <c r="A55" s="433"/>
      <c r="B55" s="129"/>
      <c r="C55" s="260"/>
      <c r="D55" s="260"/>
      <c r="E55" s="260"/>
      <c r="F55" s="116" t="s">
        <v>804</v>
      </c>
      <c r="G55" s="116" t="s">
        <v>431</v>
      </c>
      <c r="H55" s="260"/>
      <c r="I55" s="283"/>
      <c r="J55" s="283"/>
      <c r="K55" s="283"/>
      <c r="L55" s="283"/>
      <c r="M55" s="283"/>
      <c r="N55" s="283"/>
      <c r="O55" s="283"/>
      <c r="P55" s="283"/>
      <c r="Q55" s="284">
        <f t="shared" ref="Q55:Q58" si="22">I55+K55+M55+N55</f>
        <v>0</v>
      </c>
      <c r="R55" s="284">
        <f t="shared" ref="R55:R58" si="23">J55+L55+O55+P55</f>
        <v>0</v>
      </c>
      <c r="S55" s="262"/>
      <c r="T55" s="283"/>
      <c r="U55" s="283"/>
      <c r="V55" s="262"/>
      <c r="W55" s="172" t="s">
        <v>219</v>
      </c>
      <c r="X55" s="161">
        <f>Q55-T55-'3 Asset quality'!N55</f>
        <v>0</v>
      </c>
      <c r="Y55" s="161">
        <f>R55-U55-'3 Asset quality'!R55</f>
        <v>0</v>
      </c>
      <c r="Z55" s="578"/>
      <c r="AA55" s="578"/>
    </row>
    <row r="56" spans="1:27" ht="17.25" customHeight="1">
      <c r="A56" s="433"/>
      <c r="B56" s="129"/>
      <c r="C56" s="260"/>
      <c r="D56" s="260"/>
      <c r="E56" s="260"/>
      <c r="F56" s="116" t="s">
        <v>812</v>
      </c>
      <c r="G56" s="116" t="s">
        <v>437</v>
      </c>
      <c r="H56" s="260"/>
      <c r="I56" s="283"/>
      <c r="J56" s="283"/>
      <c r="K56" s="283"/>
      <c r="L56" s="283"/>
      <c r="M56" s="283"/>
      <c r="N56" s="283"/>
      <c r="O56" s="283"/>
      <c r="P56" s="283"/>
      <c r="Q56" s="284">
        <f t="shared" si="22"/>
        <v>0</v>
      </c>
      <c r="R56" s="284">
        <f t="shared" si="23"/>
        <v>0</v>
      </c>
      <c r="S56" s="262"/>
      <c r="T56" s="283"/>
      <c r="U56" s="283"/>
      <c r="V56" s="262"/>
      <c r="W56" s="172" t="s">
        <v>219</v>
      </c>
      <c r="X56" s="161">
        <f>Q56-T56-'3 Asset quality'!N56</f>
        <v>0</v>
      </c>
      <c r="Y56" s="161">
        <f>R56-U56-'3 Asset quality'!R56</f>
        <v>0</v>
      </c>
      <c r="Z56" s="578"/>
      <c r="AA56" s="578"/>
    </row>
    <row r="57" spans="1:27" ht="17.25" customHeight="1">
      <c r="A57" s="433"/>
      <c r="B57" s="129"/>
      <c r="C57" s="260"/>
      <c r="D57" s="260"/>
      <c r="E57" s="260"/>
      <c r="F57" s="116" t="s">
        <v>819</v>
      </c>
      <c r="G57" s="116" t="s">
        <v>443</v>
      </c>
      <c r="H57" s="260"/>
      <c r="I57" s="283"/>
      <c r="J57" s="283"/>
      <c r="K57" s="283"/>
      <c r="L57" s="283"/>
      <c r="M57" s="283"/>
      <c r="N57" s="283"/>
      <c r="O57" s="283"/>
      <c r="P57" s="283"/>
      <c r="Q57" s="284">
        <f t="shared" si="22"/>
        <v>0</v>
      </c>
      <c r="R57" s="284">
        <f t="shared" si="23"/>
        <v>0</v>
      </c>
      <c r="S57" s="262"/>
      <c r="T57" s="283"/>
      <c r="U57" s="283"/>
      <c r="V57" s="262"/>
      <c r="W57" s="172" t="s">
        <v>219</v>
      </c>
      <c r="X57" s="161">
        <f>Q57-T57-'3 Asset quality'!N57</f>
        <v>0</v>
      </c>
      <c r="Y57" s="161">
        <f>R57-U57-'3 Asset quality'!R57</f>
        <v>0</v>
      </c>
      <c r="Z57" s="578"/>
      <c r="AA57" s="578"/>
    </row>
    <row r="58" spans="1:27" ht="17.25" customHeight="1">
      <c r="A58" s="433"/>
      <c r="B58" s="129"/>
      <c r="C58" s="260"/>
      <c r="D58" s="260"/>
      <c r="E58" s="260"/>
      <c r="F58" s="116" t="s">
        <v>826</v>
      </c>
      <c r="G58" s="116" t="s">
        <v>449</v>
      </c>
      <c r="H58" s="260"/>
      <c r="I58" s="283"/>
      <c r="J58" s="283"/>
      <c r="K58" s="283"/>
      <c r="L58" s="283"/>
      <c r="M58" s="283"/>
      <c r="N58" s="283"/>
      <c r="O58" s="283"/>
      <c r="P58" s="283"/>
      <c r="Q58" s="284">
        <f t="shared" si="22"/>
        <v>0</v>
      </c>
      <c r="R58" s="284">
        <f t="shared" si="23"/>
        <v>0</v>
      </c>
      <c r="S58" s="262"/>
      <c r="T58" s="283"/>
      <c r="U58" s="283"/>
      <c r="V58" s="262"/>
      <c r="W58" s="172" t="s">
        <v>219</v>
      </c>
      <c r="X58" s="161">
        <f>Q58-T58-'3 Asset quality'!N58</f>
        <v>0</v>
      </c>
      <c r="Y58" s="161">
        <f>R58-U58-'3 Asset quality'!R58</f>
        <v>0</v>
      </c>
      <c r="Z58" s="578"/>
      <c r="AA58" s="578"/>
    </row>
    <row r="59" spans="1:27" ht="17.25" customHeight="1">
      <c r="A59" s="433"/>
      <c r="B59" s="129"/>
      <c r="C59" s="260"/>
      <c r="D59" s="260"/>
      <c r="E59" s="260"/>
      <c r="F59" s="260"/>
      <c r="G59" s="260"/>
      <c r="H59" s="260"/>
      <c r="I59" s="260"/>
      <c r="J59" s="260"/>
      <c r="K59" s="260"/>
      <c r="L59" s="260"/>
      <c r="M59" s="260"/>
      <c r="N59" s="260"/>
      <c r="O59" s="260"/>
      <c r="P59" s="260"/>
      <c r="Q59" s="260"/>
      <c r="R59" s="260"/>
      <c r="S59" s="262"/>
      <c r="T59" s="260"/>
      <c r="U59" s="260"/>
      <c r="V59" s="262"/>
      <c r="W59" s="578"/>
      <c r="X59" s="578"/>
      <c r="Y59" s="578"/>
      <c r="Z59" s="578"/>
      <c r="AA59" s="578"/>
    </row>
    <row r="60" spans="1:27" ht="17.25" customHeight="1">
      <c r="A60" s="433"/>
      <c r="B60" s="129"/>
      <c r="C60" s="260"/>
      <c r="D60" s="260"/>
      <c r="E60" s="116" t="s">
        <v>833</v>
      </c>
      <c r="F60" s="116" t="s">
        <v>455</v>
      </c>
      <c r="G60" s="260"/>
      <c r="H60" s="260"/>
      <c r="I60" s="284">
        <f t="shared" ref="I60:U60" si="24">SUM(I62:I65)</f>
        <v>0</v>
      </c>
      <c r="J60" s="284">
        <f t="shared" si="24"/>
        <v>0</v>
      </c>
      <c r="K60" s="284">
        <f t="shared" si="24"/>
        <v>0</v>
      </c>
      <c r="L60" s="284">
        <f t="shared" si="24"/>
        <v>0</v>
      </c>
      <c r="M60" s="284">
        <f t="shared" si="24"/>
        <v>0</v>
      </c>
      <c r="N60" s="284">
        <f t="shared" si="24"/>
        <v>0</v>
      </c>
      <c r="O60" s="284">
        <f t="shared" si="24"/>
        <v>0</v>
      </c>
      <c r="P60" s="284">
        <f t="shared" si="24"/>
        <v>0</v>
      </c>
      <c r="Q60" s="284">
        <f t="shared" si="24"/>
        <v>0</v>
      </c>
      <c r="R60" s="284">
        <f t="shared" si="24"/>
        <v>0</v>
      </c>
      <c r="S60" s="262"/>
      <c r="T60" s="284">
        <f t="shared" si="24"/>
        <v>0</v>
      </c>
      <c r="U60" s="284">
        <f t="shared" si="24"/>
        <v>0</v>
      </c>
      <c r="V60" s="262"/>
      <c r="W60" s="172" t="s">
        <v>219</v>
      </c>
      <c r="X60" s="161">
        <f>Q60-T60-'3 Asset quality'!N60</f>
        <v>0</v>
      </c>
      <c r="Y60" s="161">
        <f>R60-U60-'3 Asset quality'!R60</f>
        <v>0</v>
      </c>
      <c r="Z60" s="578"/>
      <c r="AA60" s="578"/>
    </row>
    <row r="61" spans="1:27" ht="17.25" customHeight="1">
      <c r="A61" s="433"/>
      <c r="B61" s="129"/>
      <c r="C61" s="260"/>
      <c r="D61" s="260"/>
      <c r="E61" s="116"/>
      <c r="F61" s="116"/>
      <c r="G61" s="260"/>
      <c r="H61" s="260"/>
      <c r="I61" s="260"/>
      <c r="J61" s="260"/>
      <c r="K61" s="260"/>
      <c r="L61" s="260"/>
      <c r="M61" s="260"/>
      <c r="N61" s="260"/>
      <c r="O61" s="260"/>
      <c r="P61" s="260"/>
      <c r="Q61" s="260"/>
      <c r="R61" s="260"/>
      <c r="S61" s="262"/>
      <c r="T61" s="260"/>
      <c r="U61" s="260"/>
      <c r="V61" s="262"/>
      <c r="W61" s="578"/>
      <c r="X61" s="578"/>
      <c r="Y61" s="578"/>
      <c r="Z61" s="578"/>
      <c r="AA61" s="578"/>
    </row>
    <row r="62" spans="1:27" ht="17.25" customHeight="1">
      <c r="A62" s="433"/>
      <c r="B62" s="129"/>
      <c r="C62" s="260"/>
      <c r="D62" s="260"/>
      <c r="E62" s="260"/>
      <c r="F62" s="117" t="s">
        <v>834</v>
      </c>
      <c r="G62" s="116" t="s">
        <v>457</v>
      </c>
      <c r="H62" s="260"/>
      <c r="I62" s="283"/>
      <c r="J62" s="283"/>
      <c r="K62" s="283"/>
      <c r="L62" s="283"/>
      <c r="M62" s="283"/>
      <c r="N62" s="283"/>
      <c r="O62" s="283"/>
      <c r="P62" s="283"/>
      <c r="Q62" s="284">
        <f t="shared" ref="Q62" si="25">I62+K62+M62+N62</f>
        <v>0</v>
      </c>
      <c r="R62" s="284">
        <f t="shared" ref="R62" si="26">J62+L62+O62+P62</f>
        <v>0</v>
      </c>
      <c r="S62" s="262"/>
      <c r="T62" s="283"/>
      <c r="U62" s="283"/>
      <c r="V62" s="262"/>
      <c r="W62" s="172" t="s">
        <v>219</v>
      </c>
      <c r="X62" s="161">
        <f>Q62-T62-'3 Asset quality'!N62</f>
        <v>0</v>
      </c>
      <c r="Y62" s="161">
        <f>R62-U62-'3 Asset quality'!R62</f>
        <v>0</v>
      </c>
      <c r="Z62" s="578"/>
      <c r="AA62" s="578"/>
    </row>
    <row r="63" spans="1:27" ht="17.25" customHeight="1">
      <c r="A63" s="433"/>
      <c r="B63" s="129"/>
      <c r="C63" s="260"/>
      <c r="D63" s="260"/>
      <c r="E63" s="260"/>
      <c r="F63" s="117" t="s">
        <v>841</v>
      </c>
      <c r="G63" s="116" t="s">
        <v>463</v>
      </c>
      <c r="H63" s="260"/>
      <c r="I63" s="283"/>
      <c r="J63" s="283"/>
      <c r="K63" s="283"/>
      <c r="L63" s="283"/>
      <c r="M63" s="283"/>
      <c r="N63" s="283"/>
      <c r="O63" s="283"/>
      <c r="P63" s="283"/>
      <c r="Q63" s="284">
        <f t="shared" ref="Q63:Q65" si="27">I63+K63+M63+N63</f>
        <v>0</v>
      </c>
      <c r="R63" s="284">
        <f t="shared" ref="R63:R65" si="28">J63+L63+O63+P63</f>
        <v>0</v>
      </c>
      <c r="S63" s="262"/>
      <c r="T63" s="283"/>
      <c r="U63" s="283"/>
      <c r="V63" s="262"/>
      <c r="W63" s="172" t="s">
        <v>219</v>
      </c>
      <c r="X63" s="161">
        <f>Q63-T63-'3 Asset quality'!N63</f>
        <v>0</v>
      </c>
      <c r="Y63" s="161">
        <f>R63-U63-'3 Asset quality'!R63</f>
        <v>0</v>
      </c>
      <c r="Z63" s="578"/>
      <c r="AA63" s="578"/>
    </row>
    <row r="64" spans="1:27" ht="17.25" customHeight="1">
      <c r="A64" s="433"/>
      <c r="B64" s="129"/>
      <c r="C64" s="260"/>
      <c r="D64" s="260"/>
      <c r="E64" s="260"/>
      <c r="F64" s="117" t="s">
        <v>848</v>
      </c>
      <c r="G64" s="116" t="s">
        <v>469</v>
      </c>
      <c r="H64" s="260"/>
      <c r="I64" s="283"/>
      <c r="J64" s="283"/>
      <c r="K64" s="283"/>
      <c r="L64" s="283"/>
      <c r="M64" s="283"/>
      <c r="N64" s="283"/>
      <c r="O64" s="283"/>
      <c r="P64" s="283"/>
      <c r="Q64" s="284">
        <f t="shared" si="27"/>
        <v>0</v>
      </c>
      <c r="R64" s="284">
        <f t="shared" si="28"/>
        <v>0</v>
      </c>
      <c r="S64" s="262"/>
      <c r="T64" s="283"/>
      <c r="U64" s="283"/>
      <c r="V64" s="262"/>
      <c r="W64" s="172" t="s">
        <v>219</v>
      </c>
      <c r="X64" s="161">
        <f>Q64-T64-'3 Asset quality'!N64</f>
        <v>0</v>
      </c>
      <c r="Y64" s="161">
        <f>R64-U64-'3 Asset quality'!R64</f>
        <v>0</v>
      </c>
      <c r="Z64" s="578"/>
      <c r="AA64" s="578"/>
    </row>
    <row r="65" spans="1:27" ht="17.25" customHeight="1">
      <c r="A65" s="433"/>
      <c r="B65" s="129"/>
      <c r="C65" s="260"/>
      <c r="D65" s="260"/>
      <c r="E65" s="260"/>
      <c r="F65" s="117" t="s">
        <v>855</v>
      </c>
      <c r="G65" s="116" t="s">
        <v>273</v>
      </c>
      <c r="H65" s="260"/>
      <c r="I65" s="283"/>
      <c r="J65" s="283"/>
      <c r="K65" s="283"/>
      <c r="L65" s="283"/>
      <c r="M65" s="283"/>
      <c r="N65" s="283"/>
      <c r="O65" s="283"/>
      <c r="P65" s="283"/>
      <c r="Q65" s="284">
        <f t="shared" si="27"/>
        <v>0</v>
      </c>
      <c r="R65" s="284">
        <f t="shared" si="28"/>
        <v>0</v>
      </c>
      <c r="S65" s="262"/>
      <c r="T65" s="283"/>
      <c r="U65" s="283"/>
      <c r="V65" s="262"/>
      <c r="W65" s="172" t="s">
        <v>219</v>
      </c>
      <c r="X65" s="161">
        <f>Q65-T65-'3 Asset quality'!N65</f>
        <v>0</v>
      </c>
      <c r="Y65" s="161">
        <f>R65-U65-'3 Asset quality'!R65</f>
        <v>0</v>
      </c>
      <c r="Z65" s="578"/>
      <c r="AA65" s="578"/>
    </row>
    <row r="66" spans="1:27" ht="17.25" customHeight="1">
      <c r="A66" s="433"/>
      <c r="B66" s="129"/>
      <c r="C66" s="260"/>
      <c r="D66" s="260"/>
      <c r="E66" s="260"/>
      <c r="F66" s="260"/>
      <c r="G66" s="260"/>
      <c r="H66" s="260"/>
      <c r="I66" s="260"/>
      <c r="J66" s="260"/>
      <c r="K66" s="260"/>
      <c r="L66" s="260"/>
      <c r="M66" s="260"/>
      <c r="N66" s="260"/>
      <c r="O66" s="260"/>
      <c r="P66" s="260"/>
      <c r="Q66" s="260"/>
      <c r="R66" s="260"/>
      <c r="S66" s="262"/>
      <c r="T66" s="260"/>
      <c r="U66" s="260"/>
      <c r="V66" s="262"/>
      <c r="W66" s="578"/>
      <c r="X66" s="578"/>
      <c r="Y66" s="578"/>
      <c r="Z66" s="578"/>
      <c r="AA66" s="578"/>
    </row>
    <row r="67" spans="1:27" ht="17.25" customHeight="1">
      <c r="A67" s="433"/>
      <c r="B67" s="129"/>
      <c r="C67" s="260"/>
      <c r="D67" s="260"/>
      <c r="E67" s="116" t="s">
        <v>862</v>
      </c>
      <c r="F67" s="116" t="s">
        <v>863</v>
      </c>
      <c r="G67" s="260"/>
      <c r="H67" s="260"/>
      <c r="I67" s="283"/>
      <c r="J67" s="283"/>
      <c r="K67" s="283"/>
      <c r="L67" s="283"/>
      <c r="M67" s="283"/>
      <c r="N67" s="283"/>
      <c r="O67" s="283"/>
      <c r="P67" s="283"/>
      <c r="Q67" s="284">
        <f t="shared" ref="Q67" si="29">I67+K67+M67+N67</f>
        <v>0</v>
      </c>
      <c r="R67" s="284">
        <f t="shared" ref="R67" si="30">J67+L67+O67+P67</f>
        <v>0</v>
      </c>
      <c r="S67" s="262"/>
      <c r="T67" s="283"/>
      <c r="U67" s="283"/>
      <c r="V67" s="262"/>
      <c r="W67" s="172" t="s">
        <v>219</v>
      </c>
      <c r="X67" s="161">
        <f>Q67-T67-'3 Asset quality'!N67</f>
        <v>0</v>
      </c>
      <c r="Y67" s="161">
        <f>R67-U67-'3 Asset quality'!R67</f>
        <v>0</v>
      </c>
      <c r="Z67" s="578"/>
      <c r="AA67" s="578"/>
    </row>
    <row r="68" spans="1:27" ht="17.25" customHeight="1">
      <c r="A68" s="433"/>
      <c r="B68" s="129"/>
      <c r="C68" s="260"/>
      <c r="D68" s="260"/>
      <c r="E68" s="260"/>
      <c r="F68" s="260"/>
      <c r="G68" s="260"/>
      <c r="H68" s="260"/>
      <c r="I68" s="260"/>
      <c r="J68" s="260"/>
      <c r="K68" s="260"/>
      <c r="L68" s="260"/>
      <c r="M68" s="260"/>
      <c r="N68" s="260"/>
      <c r="O68" s="260"/>
      <c r="P68" s="260"/>
      <c r="Q68" s="260"/>
      <c r="R68" s="260"/>
      <c r="S68" s="262"/>
      <c r="T68" s="260"/>
      <c r="U68" s="260"/>
      <c r="V68" s="262"/>
      <c r="W68" s="578"/>
      <c r="X68" s="578"/>
      <c r="Y68" s="578"/>
      <c r="Z68" s="578"/>
      <c r="AA68" s="578"/>
    </row>
    <row r="69" spans="1:27" ht="17.25" customHeight="1">
      <c r="A69" s="433"/>
      <c r="B69" s="129"/>
      <c r="C69" s="260"/>
      <c r="D69" s="116" t="s">
        <v>870</v>
      </c>
      <c r="E69" s="143" t="s">
        <v>320</v>
      </c>
      <c r="F69" s="260"/>
      <c r="G69" s="260"/>
      <c r="H69" s="260"/>
      <c r="I69" s="284">
        <f t="shared" ref="I69:U69" si="31">I71+I78+I85</f>
        <v>0</v>
      </c>
      <c r="J69" s="284">
        <f t="shared" si="31"/>
        <v>0</v>
      </c>
      <c r="K69" s="284">
        <f t="shared" si="31"/>
        <v>0</v>
      </c>
      <c r="L69" s="284">
        <f t="shared" si="31"/>
        <v>0</v>
      </c>
      <c r="M69" s="284">
        <f t="shared" si="31"/>
        <v>0</v>
      </c>
      <c r="N69" s="284">
        <f t="shared" si="31"/>
        <v>0</v>
      </c>
      <c r="O69" s="284">
        <f t="shared" si="31"/>
        <v>0</v>
      </c>
      <c r="P69" s="284">
        <f t="shared" si="31"/>
        <v>0</v>
      </c>
      <c r="Q69" s="284">
        <f t="shared" si="31"/>
        <v>0</v>
      </c>
      <c r="R69" s="284">
        <f t="shared" si="31"/>
        <v>0</v>
      </c>
      <c r="S69" s="262"/>
      <c r="T69" s="284">
        <f t="shared" si="31"/>
        <v>0</v>
      </c>
      <c r="U69" s="284">
        <f t="shared" si="31"/>
        <v>0</v>
      </c>
      <c r="V69" s="262"/>
      <c r="W69" s="172" t="s">
        <v>219</v>
      </c>
      <c r="X69" s="161">
        <f>Q69-T69-'3 Asset quality'!N69</f>
        <v>0</v>
      </c>
      <c r="Y69" s="161">
        <f>R69-U69-'3 Asset quality'!R69</f>
        <v>0</v>
      </c>
      <c r="Z69" s="578"/>
      <c r="AA69" s="578"/>
    </row>
    <row r="70" spans="1:27" ht="17.25" customHeight="1">
      <c r="A70" s="433"/>
      <c r="B70" s="129"/>
      <c r="C70" s="260"/>
      <c r="D70" s="260"/>
      <c r="E70" s="260"/>
      <c r="F70" s="260"/>
      <c r="G70" s="260"/>
      <c r="H70" s="260"/>
      <c r="I70" s="260"/>
      <c r="J70" s="260"/>
      <c r="K70" s="260"/>
      <c r="L70" s="260"/>
      <c r="M70" s="260"/>
      <c r="N70" s="260"/>
      <c r="O70" s="260"/>
      <c r="P70" s="260"/>
      <c r="Q70" s="260"/>
      <c r="R70" s="260"/>
      <c r="S70" s="262"/>
      <c r="T70" s="260"/>
      <c r="U70" s="260"/>
      <c r="V70" s="262"/>
      <c r="W70" s="578"/>
      <c r="X70" s="578"/>
      <c r="Y70" s="578"/>
      <c r="Z70" s="578"/>
      <c r="AA70" s="578"/>
    </row>
    <row r="71" spans="1:27" ht="17.25" customHeight="1">
      <c r="A71" s="433"/>
      <c r="B71" s="129"/>
      <c r="C71" s="260"/>
      <c r="D71" s="260"/>
      <c r="E71" s="116" t="s">
        <v>871</v>
      </c>
      <c r="F71" s="116" t="s">
        <v>429</v>
      </c>
      <c r="G71" s="260"/>
      <c r="H71" s="260"/>
      <c r="I71" s="284">
        <f t="shared" ref="I71:U71" si="32">SUM(I73:I76)</f>
        <v>0</v>
      </c>
      <c r="J71" s="284">
        <f t="shared" si="32"/>
        <v>0</v>
      </c>
      <c r="K71" s="284">
        <f t="shared" si="32"/>
        <v>0</v>
      </c>
      <c r="L71" s="284">
        <f t="shared" si="32"/>
        <v>0</v>
      </c>
      <c r="M71" s="284">
        <f t="shared" si="32"/>
        <v>0</v>
      </c>
      <c r="N71" s="284">
        <f t="shared" si="32"/>
        <v>0</v>
      </c>
      <c r="O71" s="284">
        <f t="shared" si="32"/>
        <v>0</v>
      </c>
      <c r="P71" s="284">
        <f t="shared" si="32"/>
        <v>0</v>
      </c>
      <c r="Q71" s="284">
        <f t="shared" si="32"/>
        <v>0</v>
      </c>
      <c r="R71" s="284">
        <f t="shared" si="32"/>
        <v>0</v>
      </c>
      <c r="S71" s="262"/>
      <c r="T71" s="284">
        <f t="shared" si="32"/>
        <v>0</v>
      </c>
      <c r="U71" s="284">
        <f t="shared" si="32"/>
        <v>0</v>
      </c>
      <c r="V71" s="262"/>
      <c r="W71" s="172" t="s">
        <v>219</v>
      </c>
      <c r="X71" s="161">
        <f>Q71-T71-'3 Asset quality'!N71</f>
        <v>0</v>
      </c>
      <c r="Y71" s="161">
        <f>R71-U71-'3 Asset quality'!R71</f>
        <v>0</v>
      </c>
      <c r="Z71" s="578"/>
      <c r="AA71" s="578"/>
    </row>
    <row r="72" spans="1:27" ht="17.25" customHeight="1">
      <c r="A72" s="433"/>
      <c r="B72" s="129"/>
      <c r="C72" s="260"/>
      <c r="D72" s="260"/>
      <c r="E72" s="116"/>
      <c r="F72" s="116"/>
      <c r="G72" s="260"/>
      <c r="H72" s="260"/>
      <c r="I72" s="260"/>
      <c r="J72" s="260"/>
      <c r="K72" s="260"/>
      <c r="L72" s="260"/>
      <c r="M72" s="260"/>
      <c r="N72" s="260"/>
      <c r="O72" s="260"/>
      <c r="P72" s="260"/>
      <c r="Q72" s="260"/>
      <c r="R72" s="260"/>
      <c r="S72" s="262"/>
      <c r="T72" s="260"/>
      <c r="U72" s="260"/>
      <c r="V72" s="262"/>
      <c r="W72" s="578"/>
      <c r="X72" s="578"/>
      <c r="Y72" s="578"/>
      <c r="Z72" s="578"/>
      <c r="AA72" s="578"/>
    </row>
    <row r="73" spans="1:27" ht="17.25" customHeight="1">
      <c r="A73" s="433"/>
      <c r="B73" s="129"/>
      <c r="C73" s="260"/>
      <c r="D73" s="260"/>
      <c r="E73" s="260"/>
      <c r="F73" s="116" t="s">
        <v>872</v>
      </c>
      <c r="G73" s="116" t="s">
        <v>431</v>
      </c>
      <c r="H73" s="260"/>
      <c r="I73" s="283"/>
      <c r="J73" s="283"/>
      <c r="K73" s="283"/>
      <c r="L73" s="283"/>
      <c r="M73" s="283"/>
      <c r="N73" s="283"/>
      <c r="O73" s="283"/>
      <c r="P73" s="283"/>
      <c r="Q73" s="284">
        <f t="shared" ref="Q73:Q76" si="33">I73+K73+M73+N73</f>
        <v>0</v>
      </c>
      <c r="R73" s="284">
        <f t="shared" ref="R73:R76" si="34">J73+L73+O73+P73</f>
        <v>0</v>
      </c>
      <c r="S73" s="262"/>
      <c r="T73" s="283"/>
      <c r="U73" s="283"/>
      <c r="V73" s="262"/>
      <c r="W73" s="172" t="s">
        <v>219</v>
      </c>
      <c r="X73" s="161">
        <f>Q73-T73-'3 Asset quality'!N73</f>
        <v>0</v>
      </c>
      <c r="Y73" s="161">
        <f>R73-U73-'3 Asset quality'!R73</f>
        <v>0</v>
      </c>
      <c r="Z73" s="578"/>
      <c r="AA73" s="578"/>
    </row>
    <row r="74" spans="1:27" ht="17.25" customHeight="1">
      <c r="A74" s="433"/>
      <c r="B74" s="129"/>
      <c r="C74" s="260"/>
      <c r="D74" s="260"/>
      <c r="E74" s="260"/>
      <c r="F74" s="116" t="s">
        <v>879</v>
      </c>
      <c r="G74" s="116" t="s">
        <v>437</v>
      </c>
      <c r="H74" s="260"/>
      <c r="I74" s="283"/>
      <c r="J74" s="283"/>
      <c r="K74" s="283"/>
      <c r="L74" s="283"/>
      <c r="M74" s="283"/>
      <c r="N74" s="283"/>
      <c r="O74" s="283"/>
      <c r="P74" s="283"/>
      <c r="Q74" s="284">
        <f t="shared" si="33"/>
        <v>0</v>
      </c>
      <c r="R74" s="284">
        <f t="shared" si="34"/>
        <v>0</v>
      </c>
      <c r="S74" s="262"/>
      <c r="T74" s="283"/>
      <c r="U74" s="283"/>
      <c r="V74" s="262"/>
      <c r="W74" s="172" t="s">
        <v>219</v>
      </c>
      <c r="X74" s="161">
        <f>Q74-T74-'3 Asset quality'!N74</f>
        <v>0</v>
      </c>
      <c r="Y74" s="161">
        <f>R74-U74-'3 Asset quality'!R74</f>
        <v>0</v>
      </c>
      <c r="Z74" s="578"/>
      <c r="AA74" s="578"/>
    </row>
    <row r="75" spans="1:27" ht="17.25" customHeight="1">
      <c r="A75" s="433"/>
      <c r="B75" s="129"/>
      <c r="C75" s="260"/>
      <c r="D75" s="260"/>
      <c r="E75" s="260"/>
      <c r="F75" s="116" t="s">
        <v>886</v>
      </c>
      <c r="G75" s="116" t="s">
        <v>443</v>
      </c>
      <c r="H75" s="260"/>
      <c r="I75" s="283"/>
      <c r="J75" s="283"/>
      <c r="K75" s="283"/>
      <c r="L75" s="283"/>
      <c r="M75" s="283"/>
      <c r="N75" s="283"/>
      <c r="O75" s="283"/>
      <c r="P75" s="283"/>
      <c r="Q75" s="284">
        <f t="shared" si="33"/>
        <v>0</v>
      </c>
      <c r="R75" s="284">
        <f t="shared" si="34"/>
        <v>0</v>
      </c>
      <c r="S75" s="262"/>
      <c r="T75" s="283"/>
      <c r="U75" s="283"/>
      <c r="V75" s="262"/>
      <c r="W75" s="172" t="s">
        <v>219</v>
      </c>
      <c r="X75" s="161">
        <f>Q75-T75-'3 Asset quality'!N75</f>
        <v>0</v>
      </c>
      <c r="Y75" s="161">
        <f>R75-U75-'3 Asset quality'!R75</f>
        <v>0</v>
      </c>
      <c r="Z75" s="578"/>
      <c r="AA75" s="578"/>
    </row>
    <row r="76" spans="1:27" ht="17.25" customHeight="1">
      <c r="A76" s="433"/>
      <c r="B76" s="129"/>
      <c r="C76" s="260"/>
      <c r="D76" s="260"/>
      <c r="E76" s="260"/>
      <c r="F76" s="116" t="s">
        <v>893</v>
      </c>
      <c r="G76" s="116" t="s">
        <v>449</v>
      </c>
      <c r="H76" s="260"/>
      <c r="I76" s="283"/>
      <c r="J76" s="283"/>
      <c r="K76" s="283"/>
      <c r="L76" s="283"/>
      <c r="M76" s="283"/>
      <c r="N76" s="283"/>
      <c r="O76" s="283"/>
      <c r="P76" s="283"/>
      <c r="Q76" s="284">
        <f t="shared" si="33"/>
        <v>0</v>
      </c>
      <c r="R76" s="284">
        <f t="shared" si="34"/>
        <v>0</v>
      </c>
      <c r="S76" s="262"/>
      <c r="T76" s="283"/>
      <c r="U76" s="283"/>
      <c r="V76" s="262"/>
      <c r="W76" s="172" t="s">
        <v>219</v>
      </c>
      <c r="X76" s="161">
        <f>Q76-T76-'3 Asset quality'!N76</f>
        <v>0</v>
      </c>
      <c r="Y76" s="161">
        <f>R76-U76-'3 Asset quality'!R76</f>
        <v>0</v>
      </c>
      <c r="Z76" s="578"/>
      <c r="AA76" s="578"/>
    </row>
    <row r="77" spans="1:27" ht="17.25" customHeight="1">
      <c r="A77" s="433"/>
      <c r="B77" s="129"/>
      <c r="C77" s="260"/>
      <c r="D77" s="260"/>
      <c r="E77" s="260"/>
      <c r="F77" s="260"/>
      <c r="G77" s="260"/>
      <c r="H77" s="260"/>
      <c r="I77" s="260"/>
      <c r="J77" s="260"/>
      <c r="K77" s="260"/>
      <c r="L77" s="260"/>
      <c r="M77" s="260"/>
      <c r="N77" s="260"/>
      <c r="O77" s="260"/>
      <c r="P77" s="260"/>
      <c r="Q77" s="260"/>
      <c r="R77" s="260"/>
      <c r="S77" s="262"/>
      <c r="T77" s="260"/>
      <c r="U77" s="260"/>
      <c r="V77" s="262"/>
      <c r="W77" s="578"/>
      <c r="X77" s="578"/>
      <c r="Y77" s="578"/>
      <c r="Z77" s="578"/>
      <c r="AA77" s="578"/>
    </row>
    <row r="78" spans="1:27" ht="17.25" customHeight="1">
      <c r="A78" s="433"/>
      <c r="B78" s="129"/>
      <c r="C78" s="260"/>
      <c r="D78" s="260"/>
      <c r="E78" s="116" t="s">
        <v>900</v>
      </c>
      <c r="F78" s="116" t="s">
        <v>455</v>
      </c>
      <c r="G78" s="260"/>
      <c r="H78" s="260"/>
      <c r="I78" s="284">
        <f t="shared" ref="I78:U78" si="35">SUM(I80:I83)</f>
        <v>0</v>
      </c>
      <c r="J78" s="284">
        <f t="shared" si="35"/>
        <v>0</v>
      </c>
      <c r="K78" s="284">
        <f t="shared" si="35"/>
        <v>0</v>
      </c>
      <c r="L78" s="284">
        <f t="shared" si="35"/>
        <v>0</v>
      </c>
      <c r="M78" s="284">
        <f t="shared" si="35"/>
        <v>0</v>
      </c>
      <c r="N78" s="284">
        <f t="shared" si="35"/>
        <v>0</v>
      </c>
      <c r="O78" s="284">
        <f t="shared" si="35"/>
        <v>0</v>
      </c>
      <c r="P78" s="284">
        <f t="shared" si="35"/>
        <v>0</v>
      </c>
      <c r="Q78" s="284">
        <f t="shared" si="35"/>
        <v>0</v>
      </c>
      <c r="R78" s="284">
        <f t="shared" si="35"/>
        <v>0</v>
      </c>
      <c r="S78" s="262"/>
      <c r="T78" s="284">
        <f t="shared" si="35"/>
        <v>0</v>
      </c>
      <c r="U78" s="284">
        <f t="shared" si="35"/>
        <v>0</v>
      </c>
      <c r="V78" s="262"/>
      <c r="W78" s="172" t="s">
        <v>219</v>
      </c>
      <c r="X78" s="161">
        <f>Q78-T78-'3 Asset quality'!N78</f>
        <v>0</v>
      </c>
      <c r="Y78" s="161">
        <f>R78-U78-'3 Asset quality'!R78</f>
        <v>0</v>
      </c>
      <c r="Z78" s="578"/>
      <c r="AA78" s="578"/>
    </row>
    <row r="79" spans="1:27" ht="17.25" customHeight="1">
      <c r="A79" s="433"/>
      <c r="B79" s="129"/>
      <c r="C79" s="260"/>
      <c r="D79" s="260"/>
      <c r="E79" s="116"/>
      <c r="F79" s="116"/>
      <c r="G79" s="260"/>
      <c r="H79" s="260"/>
      <c r="I79" s="260"/>
      <c r="J79" s="260"/>
      <c r="K79" s="260"/>
      <c r="L79" s="260"/>
      <c r="M79" s="260"/>
      <c r="N79" s="260"/>
      <c r="O79" s="260"/>
      <c r="P79" s="260"/>
      <c r="Q79" s="260"/>
      <c r="R79" s="260"/>
      <c r="S79" s="262"/>
      <c r="T79" s="260"/>
      <c r="U79" s="260"/>
      <c r="V79" s="262"/>
      <c r="W79" s="578"/>
      <c r="X79" s="578"/>
      <c r="Y79" s="578"/>
      <c r="Z79" s="578"/>
      <c r="AA79" s="578"/>
    </row>
    <row r="80" spans="1:27" ht="17.25" customHeight="1">
      <c r="A80" s="433"/>
      <c r="B80" s="129"/>
      <c r="C80" s="260"/>
      <c r="D80" s="260"/>
      <c r="E80" s="260"/>
      <c r="F80" s="117" t="s">
        <v>901</v>
      </c>
      <c r="G80" s="116" t="s">
        <v>457</v>
      </c>
      <c r="H80" s="260"/>
      <c r="I80" s="283"/>
      <c r="J80" s="283"/>
      <c r="K80" s="283"/>
      <c r="L80" s="283"/>
      <c r="M80" s="283"/>
      <c r="N80" s="283"/>
      <c r="O80" s="283"/>
      <c r="P80" s="283"/>
      <c r="Q80" s="284">
        <f t="shared" ref="Q80:Q83" si="36">I80+K80+M80+N80</f>
        <v>0</v>
      </c>
      <c r="R80" s="284">
        <f t="shared" ref="R80:R83" si="37">J80+L80+O80+P80</f>
        <v>0</v>
      </c>
      <c r="S80" s="262"/>
      <c r="T80" s="283"/>
      <c r="U80" s="283"/>
      <c r="V80" s="262"/>
      <c r="W80" s="172" t="s">
        <v>219</v>
      </c>
      <c r="X80" s="161">
        <f>Q80-T80-'3 Asset quality'!N80</f>
        <v>0</v>
      </c>
      <c r="Y80" s="161">
        <f>R80-U80-'3 Asset quality'!R80</f>
        <v>0</v>
      </c>
      <c r="Z80" s="578"/>
      <c r="AA80" s="578"/>
    </row>
    <row r="81" spans="1:27" ht="17.25" customHeight="1">
      <c r="A81" s="433"/>
      <c r="B81" s="129"/>
      <c r="C81" s="260"/>
      <c r="D81" s="260"/>
      <c r="E81" s="260"/>
      <c r="F81" s="117" t="s">
        <v>908</v>
      </c>
      <c r="G81" s="116" t="s">
        <v>463</v>
      </c>
      <c r="H81" s="260"/>
      <c r="I81" s="283"/>
      <c r="J81" s="283"/>
      <c r="K81" s="283"/>
      <c r="L81" s="283"/>
      <c r="M81" s="283"/>
      <c r="N81" s="283"/>
      <c r="O81" s="283"/>
      <c r="P81" s="283"/>
      <c r="Q81" s="284">
        <f t="shared" si="36"/>
        <v>0</v>
      </c>
      <c r="R81" s="284">
        <f t="shared" si="37"/>
        <v>0</v>
      </c>
      <c r="S81" s="262"/>
      <c r="T81" s="283"/>
      <c r="U81" s="283"/>
      <c r="V81" s="262"/>
      <c r="W81" s="172" t="s">
        <v>219</v>
      </c>
      <c r="X81" s="161">
        <f>Q81-T81-'3 Asset quality'!N81</f>
        <v>0</v>
      </c>
      <c r="Y81" s="161">
        <f>R81-U81-'3 Asset quality'!R81</f>
        <v>0</v>
      </c>
      <c r="Z81" s="578"/>
      <c r="AA81" s="578"/>
    </row>
    <row r="82" spans="1:27" ht="17.25" customHeight="1">
      <c r="A82" s="433"/>
      <c r="B82" s="129"/>
      <c r="C82" s="260"/>
      <c r="D82" s="260"/>
      <c r="E82" s="260"/>
      <c r="F82" s="117" t="s">
        <v>915</v>
      </c>
      <c r="G82" s="116" t="s">
        <v>469</v>
      </c>
      <c r="H82" s="260"/>
      <c r="I82" s="283"/>
      <c r="J82" s="283"/>
      <c r="K82" s="283"/>
      <c r="L82" s="283"/>
      <c r="M82" s="283"/>
      <c r="N82" s="283"/>
      <c r="O82" s="283"/>
      <c r="P82" s="283"/>
      <c r="Q82" s="284">
        <f t="shared" si="36"/>
        <v>0</v>
      </c>
      <c r="R82" s="284">
        <f t="shared" si="37"/>
        <v>0</v>
      </c>
      <c r="S82" s="262"/>
      <c r="T82" s="283"/>
      <c r="U82" s="283"/>
      <c r="V82" s="262"/>
      <c r="W82" s="172" t="s">
        <v>219</v>
      </c>
      <c r="X82" s="161">
        <f>Q82-T82-'3 Asset quality'!N82</f>
        <v>0</v>
      </c>
      <c r="Y82" s="161">
        <f>R82-U82-'3 Asset quality'!R82</f>
        <v>0</v>
      </c>
      <c r="Z82" s="578"/>
      <c r="AA82" s="578"/>
    </row>
    <row r="83" spans="1:27" ht="17.25" customHeight="1">
      <c r="A83" s="433"/>
      <c r="B83" s="129"/>
      <c r="C83" s="260"/>
      <c r="D83" s="260"/>
      <c r="E83" s="260"/>
      <c r="F83" s="117" t="s">
        <v>922</v>
      </c>
      <c r="G83" s="116" t="s">
        <v>273</v>
      </c>
      <c r="H83" s="260"/>
      <c r="I83" s="283"/>
      <c r="J83" s="283"/>
      <c r="K83" s="283"/>
      <c r="L83" s="283"/>
      <c r="M83" s="283"/>
      <c r="N83" s="283"/>
      <c r="O83" s="283"/>
      <c r="P83" s="283"/>
      <c r="Q83" s="284">
        <f t="shared" si="36"/>
        <v>0</v>
      </c>
      <c r="R83" s="284">
        <f t="shared" si="37"/>
        <v>0</v>
      </c>
      <c r="S83" s="262"/>
      <c r="T83" s="283"/>
      <c r="U83" s="283"/>
      <c r="V83" s="262"/>
      <c r="W83" s="172" t="s">
        <v>219</v>
      </c>
      <c r="X83" s="161">
        <f>Q83-T83-'3 Asset quality'!N83</f>
        <v>0</v>
      </c>
      <c r="Y83" s="161">
        <f>R83-U83-'3 Asset quality'!R83</f>
        <v>0</v>
      </c>
      <c r="Z83" s="578"/>
      <c r="AA83" s="578"/>
    </row>
    <row r="84" spans="1:27" ht="17.25" customHeight="1">
      <c r="A84" s="433"/>
      <c r="B84" s="129"/>
      <c r="C84" s="260"/>
      <c r="D84" s="260"/>
      <c r="E84" s="260"/>
      <c r="F84" s="260"/>
      <c r="G84" s="260"/>
      <c r="H84" s="260"/>
      <c r="I84" s="260"/>
      <c r="J84" s="260"/>
      <c r="K84" s="260"/>
      <c r="L84" s="260"/>
      <c r="M84" s="260"/>
      <c r="N84" s="260"/>
      <c r="O84" s="260"/>
      <c r="P84" s="260"/>
      <c r="Q84" s="260"/>
      <c r="R84" s="260"/>
      <c r="S84" s="262"/>
      <c r="T84" s="260"/>
      <c r="U84" s="260"/>
      <c r="V84" s="262"/>
      <c r="W84" s="578"/>
      <c r="X84" s="578"/>
      <c r="Y84" s="578"/>
      <c r="Z84" s="578"/>
      <c r="AA84" s="578"/>
    </row>
    <row r="85" spans="1:27" ht="17.25" customHeight="1">
      <c r="A85" s="433"/>
      <c r="B85" s="129"/>
      <c r="C85" s="260"/>
      <c r="D85" s="260"/>
      <c r="E85" s="116" t="s">
        <v>929</v>
      </c>
      <c r="F85" s="116" t="s">
        <v>863</v>
      </c>
      <c r="G85" s="260"/>
      <c r="H85" s="260"/>
      <c r="I85" s="283"/>
      <c r="J85" s="283"/>
      <c r="K85" s="283"/>
      <c r="L85" s="283"/>
      <c r="M85" s="283"/>
      <c r="N85" s="283"/>
      <c r="O85" s="283"/>
      <c r="P85" s="283"/>
      <c r="Q85" s="284">
        <f t="shared" ref="Q85" si="38">I85+K85+M85+N85</f>
        <v>0</v>
      </c>
      <c r="R85" s="284">
        <f t="shared" ref="R85" si="39">J85+L85+O85+P85</f>
        <v>0</v>
      </c>
      <c r="S85" s="262"/>
      <c r="T85" s="283"/>
      <c r="U85" s="283"/>
      <c r="V85" s="262"/>
      <c r="W85" s="172" t="s">
        <v>219</v>
      </c>
      <c r="X85" s="161">
        <f>Q85-T85-'3 Asset quality'!N85</f>
        <v>0</v>
      </c>
      <c r="Y85" s="161">
        <f>R85-U85-'3 Asset quality'!R85</f>
        <v>0</v>
      </c>
      <c r="Z85" s="578"/>
      <c r="AA85" s="578"/>
    </row>
    <row r="86" spans="1:27" ht="17.25" customHeight="1">
      <c r="A86" s="433"/>
      <c r="B86" s="129"/>
      <c r="C86" s="260"/>
      <c r="D86" s="260"/>
      <c r="E86" s="260"/>
      <c r="F86" s="260"/>
      <c r="G86" s="260"/>
      <c r="H86" s="260"/>
      <c r="I86" s="260"/>
      <c r="J86" s="260"/>
      <c r="K86" s="260"/>
      <c r="L86" s="260"/>
      <c r="M86" s="260"/>
      <c r="N86" s="260"/>
      <c r="O86" s="260"/>
      <c r="P86" s="260"/>
      <c r="Q86" s="260"/>
      <c r="R86" s="260"/>
      <c r="S86" s="262"/>
      <c r="T86" s="260"/>
      <c r="U86" s="260"/>
      <c r="V86" s="262"/>
      <c r="W86" s="578"/>
      <c r="X86" s="578"/>
      <c r="Y86" s="578"/>
      <c r="Z86" s="578"/>
      <c r="AA86" s="578"/>
    </row>
    <row r="87" spans="1:27" ht="17.25" customHeight="1">
      <c r="A87" s="433"/>
      <c r="B87" s="129"/>
      <c r="C87" s="260"/>
      <c r="D87" s="116" t="s">
        <v>936</v>
      </c>
      <c r="E87" s="143" t="s">
        <v>321</v>
      </c>
      <c r="F87" s="260"/>
      <c r="G87" s="260"/>
      <c r="H87" s="260"/>
      <c r="I87" s="284">
        <f t="shared" ref="I87:U87" si="40">I89+I96+I103</f>
        <v>0</v>
      </c>
      <c r="J87" s="284">
        <f t="shared" si="40"/>
        <v>0</v>
      </c>
      <c r="K87" s="284">
        <f t="shared" si="40"/>
        <v>0</v>
      </c>
      <c r="L87" s="284">
        <f t="shared" si="40"/>
        <v>0</v>
      </c>
      <c r="M87" s="284">
        <f t="shared" si="40"/>
        <v>0</v>
      </c>
      <c r="N87" s="284">
        <f t="shared" si="40"/>
        <v>0</v>
      </c>
      <c r="O87" s="284">
        <f t="shared" si="40"/>
        <v>0</v>
      </c>
      <c r="P87" s="284">
        <f t="shared" si="40"/>
        <v>0</v>
      </c>
      <c r="Q87" s="284">
        <f t="shared" si="40"/>
        <v>0</v>
      </c>
      <c r="R87" s="284">
        <f t="shared" si="40"/>
        <v>0</v>
      </c>
      <c r="S87" s="262"/>
      <c r="T87" s="284">
        <f t="shared" si="40"/>
        <v>0</v>
      </c>
      <c r="U87" s="284">
        <f t="shared" si="40"/>
        <v>0</v>
      </c>
      <c r="V87" s="262"/>
      <c r="W87" s="172" t="s">
        <v>219</v>
      </c>
      <c r="X87" s="161">
        <f>Q87-T87-'3 Asset quality'!N87</f>
        <v>0</v>
      </c>
      <c r="Y87" s="161">
        <f>R87-U87-'3 Asset quality'!R87</f>
        <v>0</v>
      </c>
      <c r="Z87" s="578"/>
      <c r="AA87" s="578"/>
    </row>
    <row r="88" spans="1:27" ht="17.25" customHeight="1">
      <c r="A88" s="433"/>
      <c r="B88" s="129"/>
      <c r="C88" s="260"/>
      <c r="D88" s="260"/>
      <c r="E88" s="260"/>
      <c r="F88" s="260"/>
      <c r="G88" s="260"/>
      <c r="H88" s="260"/>
      <c r="I88" s="260"/>
      <c r="J88" s="260"/>
      <c r="K88" s="260"/>
      <c r="L88" s="260"/>
      <c r="M88" s="260"/>
      <c r="N88" s="260"/>
      <c r="O88" s="260"/>
      <c r="P88" s="260"/>
      <c r="Q88" s="260"/>
      <c r="R88" s="260"/>
      <c r="S88" s="262"/>
      <c r="T88" s="260"/>
      <c r="U88" s="260"/>
      <c r="V88" s="262"/>
      <c r="W88" s="578"/>
      <c r="X88" s="578"/>
      <c r="Y88" s="578"/>
      <c r="Z88" s="578"/>
      <c r="AA88" s="578"/>
    </row>
    <row r="89" spans="1:27" ht="17.25" customHeight="1">
      <c r="A89" s="433"/>
      <c r="B89" s="129"/>
      <c r="C89" s="260"/>
      <c r="D89" s="260"/>
      <c r="E89" s="116" t="s">
        <v>937</v>
      </c>
      <c r="F89" s="116" t="s">
        <v>429</v>
      </c>
      <c r="G89" s="260"/>
      <c r="H89" s="260"/>
      <c r="I89" s="284">
        <f t="shared" ref="I89:U89" si="41">SUM(I91:I94)</f>
        <v>0</v>
      </c>
      <c r="J89" s="284">
        <f t="shared" si="41"/>
        <v>0</v>
      </c>
      <c r="K89" s="284">
        <f t="shared" si="41"/>
        <v>0</v>
      </c>
      <c r="L89" s="284">
        <f t="shared" si="41"/>
        <v>0</v>
      </c>
      <c r="M89" s="284">
        <f t="shared" si="41"/>
        <v>0</v>
      </c>
      <c r="N89" s="284">
        <f t="shared" si="41"/>
        <v>0</v>
      </c>
      <c r="O89" s="284">
        <f t="shared" si="41"/>
        <v>0</v>
      </c>
      <c r="P89" s="284">
        <f t="shared" si="41"/>
        <v>0</v>
      </c>
      <c r="Q89" s="284">
        <f t="shared" si="41"/>
        <v>0</v>
      </c>
      <c r="R89" s="284">
        <f t="shared" si="41"/>
        <v>0</v>
      </c>
      <c r="S89" s="262"/>
      <c r="T89" s="284">
        <f t="shared" si="41"/>
        <v>0</v>
      </c>
      <c r="U89" s="284">
        <f t="shared" si="41"/>
        <v>0</v>
      </c>
      <c r="V89" s="262"/>
      <c r="W89" s="172" t="s">
        <v>219</v>
      </c>
      <c r="X89" s="161">
        <f>Q89-T89-'3 Asset quality'!N89</f>
        <v>0</v>
      </c>
      <c r="Y89" s="161">
        <f>R89-U89-'3 Asset quality'!R89</f>
        <v>0</v>
      </c>
      <c r="Z89" s="578"/>
      <c r="AA89" s="578"/>
    </row>
    <row r="90" spans="1:27" ht="17.25" customHeight="1">
      <c r="A90" s="433"/>
      <c r="B90" s="129"/>
      <c r="C90" s="260"/>
      <c r="D90" s="260"/>
      <c r="E90" s="116"/>
      <c r="F90" s="116"/>
      <c r="G90" s="260"/>
      <c r="H90" s="260"/>
      <c r="I90" s="260"/>
      <c r="J90" s="260"/>
      <c r="K90" s="260"/>
      <c r="L90" s="260"/>
      <c r="M90" s="260"/>
      <c r="N90" s="260"/>
      <c r="O90" s="260"/>
      <c r="P90" s="260"/>
      <c r="Q90" s="260"/>
      <c r="R90" s="260"/>
      <c r="S90" s="262"/>
      <c r="T90" s="260"/>
      <c r="U90" s="260"/>
      <c r="V90" s="262"/>
      <c r="W90" s="578"/>
      <c r="X90" s="578"/>
      <c r="Y90" s="578"/>
      <c r="Z90" s="578"/>
      <c r="AA90" s="578"/>
    </row>
    <row r="91" spans="1:27" ht="17.25" customHeight="1">
      <c r="A91" s="433"/>
      <c r="B91" s="129"/>
      <c r="C91" s="260"/>
      <c r="D91" s="260"/>
      <c r="E91" s="260"/>
      <c r="F91" s="116" t="s">
        <v>938</v>
      </c>
      <c r="G91" s="116" t="s">
        <v>431</v>
      </c>
      <c r="H91" s="260"/>
      <c r="I91" s="283"/>
      <c r="J91" s="283"/>
      <c r="K91" s="283"/>
      <c r="L91" s="283"/>
      <c r="M91" s="283"/>
      <c r="N91" s="283"/>
      <c r="O91" s="283"/>
      <c r="P91" s="283"/>
      <c r="Q91" s="284">
        <f t="shared" ref="Q91:Q94" si="42">I91+K91+M91+N91</f>
        <v>0</v>
      </c>
      <c r="R91" s="284">
        <f t="shared" ref="R91:R94" si="43">J91+L91+O91+P91</f>
        <v>0</v>
      </c>
      <c r="S91" s="262"/>
      <c r="T91" s="283"/>
      <c r="U91" s="283"/>
      <c r="V91" s="262"/>
      <c r="W91" s="172" t="s">
        <v>219</v>
      </c>
      <c r="X91" s="161">
        <f>Q91-T91-'3 Asset quality'!N91</f>
        <v>0</v>
      </c>
      <c r="Y91" s="161">
        <f>R91-U91-'3 Asset quality'!R91</f>
        <v>0</v>
      </c>
      <c r="Z91" s="578"/>
      <c r="AA91" s="578"/>
    </row>
    <row r="92" spans="1:27" ht="17.25" customHeight="1">
      <c r="A92" s="433"/>
      <c r="B92" s="129"/>
      <c r="C92" s="260"/>
      <c r="D92" s="260"/>
      <c r="E92" s="260"/>
      <c r="F92" s="116" t="s">
        <v>945</v>
      </c>
      <c r="G92" s="116" t="s">
        <v>437</v>
      </c>
      <c r="H92" s="260"/>
      <c r="I92" s="283"/>
      <c r="J92" s="283"/>
      <c r="K92" s="283"/>
      <c r="L92" s="283"/>
      <c r="M92" s="283"/>
      <c r="N92" s="283"/>
      <c r="O92" s="283"/>
      <c r="P92" s="283"/>
      <c r="Q92" s="284">
        <f t="shared" si="42"/>
        <v>0</v>
      </c>
      <c r="R92" s="284">
        <f t="shared" si="43"/>
        <v>0</v>
      </c>
      <c r="S92" s="262"/>
      <c r="T92" s="283"/>
      <c r="U92" s="283"/>
      <c r="V92" s="262"/>
      <c r="W92" s="172" t="s">
        <v>219</v>
      </c>
      <c r="X92" s="161">
        <f>Q92-T92-'3 Asset quality'!N92</f>
        <v>0</v>
      </c>
      <c r="Y92" s="161">
        <f>R92-U92-'3 Asset quality'!R92</f>
        <v>0</v>
      </c>
      <c r="Z92" s="578"/>
      <c r="AA92" s="578"/>
    </row>
    <row r="93" spans="1:27" ht="17.25" customHeight="1">
      <c r="A93" s="433"/>
      <c r="B93" s="129"/>
      <c r="C93" s="260"/>
      <c r="D93" s="260"/>
      <c r="E93" s="260"/>
      <c r="F93" s="116" t="s">
        <v>952</v>
      </c>
      <c r="G93" s="116" t="s">
        <v>443</v>
      </c>
      <c r="H93" s="260"/>
      <c r="I93" s="283"/>
      <c r="J93" s="283"/>
      <c r="K93" s="283"/>
      <c r="L93" s="283"/>
      <c r="M93" s="283"/>
      <c r="N93" s="283"/>
      <c r="O93" s="283"/>
      <c r="P93" s="283"/>
      <c r="Q93" s="284">
        <f t="shared" si="42"/>
        <v>0</v>
      </c>
      <c r="R93" s="284">
        <f t="shared" si="43"/>
        <v>0</v>
      </c>
      <c r="S93" s="262"/>
      <c r="T93" s="283"/>
      <c r="U93" s="283"/>
      <c r="V93" s="262"/>
      <c r="W93" s="172" t="s">
        <v>219</v>
      </c>
      <c r="X93" s="161">
        <f>Q93-T93-'3 Asset quality'!N93</f>
        <v>0</v>
      </c>
      <c r="Y93" s="161">
        <f>R93-U93-'3 Asset quality'!R93</f>
        <v>0</v>
      </c>
      <c r="Z93" s="578"/>
      <c r="AA93" s="578"/>
    </row>
    <row r="94" spans="1:27" ht="17.25" customHeight="1">
      <c r="A94" s="433"/>
      <c r="B94" s="129"/>
      <c r="C94" s="260"/>
      <c r="D94" s="260"/>
      <c r="E94" s="260"/>
      <c r="F94" s="116" t="s">
        <v>959</v>
      </c>
      <c r="G94" s="116" t="s">
        <v>449</v>
      </c>
      <c r="H94" s="260"/>
      <c r="I94" s="283"/>
      <c r="J94" s="283"/>
      <c r="K94" s="283"/>
      <c r="L94" s="283"/>
      <c r="M94" s="283"/>
      <c r="N94" s="283"/>
      <c r="O94" s="283"/>
      <c r="P94" s="283"/>
      <c r="Q94" s="284">
        <f t="shared" si="42"/>
        <v>0</v>
      </c>
      <c r="R94" s="284">
        <f t="shared" si="43"/>
        <v>0</v>
      </c>
      <c r="S94" s="262"/>
      <c r="T94" s="283"/>
      <c r="U94" s="283"/>
      <c r="V94" s="262"/>
      <c r="W94" s="172" t="s">
        <v>219</v>
      </c>
      <c r="X94" s="161">
        <f>Q94-T94-'3 Asset quality'!N94</f>
        <v>0</v>
      </c>
      <c r="Y94" s="161">
        <f>R94-U94-'3 Asset quality'!R94</f>
        <v>0</v>
      </c>
      <c r="Z94" s="578"/>
      <c r="AA94" s="578"/>
    </row>
    <row r="95" spans="1:27" ht="17.25" customHeight="1">
      <c r="A95" s="433"/>
      <c r="B95" s="129"/>
      <c r="C95" s="260"/>
      <c r="D95" s="260"/>
      <c r="E95" s="260"/>
      <c r="F95" s="260"/>
      <c r="G95" s="260"/>
      <c r="H95" s="260"/>
      <c r="I95" s="260"/>
      <c r="J95" s="260"/>
      <c r="K95" s="260"/>
      <c r="L95" s="260"/>
      <c r="M95" s="260"/>
      <c r="N95" s="260"/>
      <c r="O95" s="260"/>
      <c r="P95" s="260"/>
      <c r="Q95" s="260"/>
      <c r="R95" s="260"/>
      <c r="S95" s="262"/>
      <c r="T95" s="260"/>
      <c r="U95" s="260"/>
      <c r="V95" s="262"/>
      <c r="W95" s="578"/>
      <c r="X95" s="578"/>
      <c r="Y95" s="578"/>
      <c r="Z95" s="578"/>
      <c r="AA95" s="578"/>
    </row>
    <row r="96" spans="1:27" ht="17.25" customHeight="1">
      <c r="A96" s="433"/>
      <c r="B96" s="129"/>
      <c r="C96" s="260"/>
      <c r="D96" s="260"/>
      <c r="E96" s="116" t="s">
        <v>966</v>
      </c>
      <c r="F96" s="116" t="s">
        <v>455</v>
      </c>
      <c r="G96" s="260"/>
      <c r="H96" s="260"/>
      <c r="I96" s="284">
        <f t="shared" ref="I96:U96" si="44">SUM(I98:I101)</f>
        <v>0</v>
      </c>
      <c r="J96" s="284">
        <f t="shared" si="44"/>
        <v>0</v>
      </c>
      <c r="K96" s="284">
        <f t="shared" si="44"/>
        <v>0</v>
      </c>
      <c r="L96" s="284">
        <f t="shared" si="44"/>
        <v>0</v>
      </c>
      <c r="M96" s="284">
        <f t="shared" si="44"/>
        <v>0</v>
      </c>
      <c r="N96" s="284">
        <f t="shared" si="44"/>
        <v>0</v>
      </c>
      <c r="O96" s="284">
        <f t="shared" si="44"/>
        <v>0</v>
      </c>
      <c r="P96" s="284">
        <f t="shared" si="44"/>
        <v>0</v>
      </c>
      <c r="Q96" s="284">
        <f t="shared" si="44"/>
        <v>0</v>
      </c>
      <c r="R96" s="284">
        <f t="shared" si="44"/>
        <v>0</v>
      </c>
      <c r="S96" s="262"/>
      <c r="T96" s="284">
        <f t="shared" si="44"/>
        <v>0</v>
      </c>
      <c r="U96" s="284">
        <f t="shared" si="44"/>
        <v>0</v>
      </c>
      <c r="V96" s="262"/>
      <c r="W96" s="172" t="s">
        <v>219</v>
      </c>
      <c r="X96" s="161">
        <f>Q96-T96-'3 Asset quality'!N96</f>
        <v>0</v>
      </c>
      <c r="Y96" s="161">
        <f>R96-U96-'3 Asset quality'!R96</f>
        <v>0</v>
      </c>
      <c r="Z96" s="578"/>
      <c r="AA96" s="578"/>
    </row>
    <row r="97" spans="1:27" ht="17.25" customHeight="1">
      <c r="A97" s="433"/>
      <c r="B97" s="129"/>
      <c r="C97" s="260"/>
      <c r="D97" s="260"/>
      <c r="E97" s="116"/>
      <c r="F97" s="116"/>
      <c r="G97" s="260"/>
      <c r="H97" s="260"/>
      <c r="I97" s="260"/>
      <c r="J97" s="260"/>
      <c r="K97" s="260"/>
      <c r="L97" s="260"/>
      <c r="M97" s="260"/>
      <c r="N97" s="260"/>
      <c r="O97" s="260"/>
      <c r="P97" s="260"/>
      <c r="Q97" s="260"/>
      <c r="R97" s="260"/>
      <c r="S97" s="262"/>
      <c r="T97" s="260"/>
      <c r="U97" s="260"/>
      <c r="V97" s="262"/>
      <c r="W97" s="578"/>
      <c r="X97" s="578"/>
      <c r="Y97" s="578"/>
      <c r="Z97" s="578"/>
      <c r="AA97" s="578"/>
    </row>
    <row r="98" spans="1:27" ht="17.25" customHeight="1">
      <c r="A98" s="433"/>
      <c r="B98" s="129"/>
      <c r="C98" s="260"/>
      <c r="D98" s="260"/>
      <c r="E98" s="260"/>
      <c r="F98" s="117" t="s">
        <v>967</v>
      </c>
      <c r="G98" s="116" t="s">
        <v>457</v>
      </c>
      <c r="H98" s="260"/>
      <c r="I98" s="283"/>
      <c r="J98" s="283"/>
      <c r="K98" s="283"/>
      <c r="L98" s="283"/>
      <c r="M98" s="283"/>
      <c r="N98" s="283"/>
      <c r="O98" s="283"/>
      <c r="P98" s="283"/>
      <c r="Q98" s="284">
        <f t="shared" ref="Q98" si="45">I98+K98+M98+N98</f>
        <v>0</v>
      </c>
      <c r="R98" s="284">
        <f t="shared" ref="R98" si="46">J98+L98+O98+P98</f>
        <v>0</v>
      </c>
      <c r="S98" s="262"/>
      <c r="T98" s="283"/>
      <c r="U98" s="283"/>
      <c r="V98" s="262"/>
      <c r="W98" s="172" t="s">
        <v>219</v>
      </c>
      <c r="X98" s="161">
        <f>Q98-T98-'3 Asset quality'!N98</f>
        <v>0</v>
      </c>
      <c r="Y98" s="161">
        <f>R98-U98-'3 Asset quality'!R98</f>
        <v>0</v>
      </c>
      <c r="Z98" s="578"/>
      <c r="AA98" s="578"/>
    </row>
    <row r="99" spans="1:27" ht="17.25" customHeight="1">
      <c r="A99" s="433"/>
      <c r="B99" s="129"/>
      <c r="C99" s="260"/>
      <c r="D99" s="260"/>
      <c r="E99" s="260"/>
      <c r="F99" s="117" t="s">
        <v>974</v>
      </c>
      <c r="G99" s="116" t="s">
        <v>463</v>
      </c>
      <c r="H99" s="260"/>
      <c r="I99" s="283"/>
      <c r="J99" s="283"/>
      <c r="K99" s="283"/>
      <c r="L99" s="283"/>
      <c r="M99" s="283"/>
      <c r="N99" s="283"/>
      <c r="O99" s="283"/>
      <c r="P99" s="283"/>
      <c r="Q99" s="284">
        <f t="shared" ref="Q99:Q101" si="47">I99+K99+M99+N99</f>
        <v>0</v>
      </c>
      <c r="R99" s="284">
        <f t="shared" ref="R99:R101" si="48">J99+L99+O99+P99</f>
        <v>0</v>
      </c>
      <c r="S99" s="262"/>
      <c r="T99" s="283"/>
      <c r="U99" s="283"/>
      <c r="V99" s="262"/>
      <c r="W99" s="172" t="s">
        <v>219</v>
      </c>
      <c r="X99" s="161">
        <f>Q99-T99-'3 Asset quality'!N99</f>
        <v>0</v>
      </c>
      <c r="Y99" s="161">
        <f>R99-U99-'3 Asset quality'!R99</f>
        <v>0</v>
      </c>
      <c r="Z99" s="578"/>
      <c r="AA99" s="578"/>
    </row>
    <row r="100" spans="1:27" ht="17.25" customHeight="1">
      <c r="A100" s="433"/>
      <c r="B100" s="129"/>
      <c r="C100" s="260"/>
      <c r="D100" s="260"/>
      <c r="E100" s="260"/>
      <c r="F100" s="117" t="s">
        <v>981</v>
      </c>
      <c r="G100" s="116" t="s">
        <v>469</v>
      </c>
      <c r="H100" s="260"/>
      <c r="I100" s="283"/>
      <c r="J100" s="283"/>
      <c r="K100" s="283"/>
      <c r="L100" s="283"/>
      <c r="M100" s="283"/>
      <c r="N100" s="283"/>
      <c r="O100" s="283"/>
      <c r="P100" s="283"/>
      <c r="Q100" s="284">
        <f t="shared" si="47"/>
        <v>0</v>
      </c>
      <c r="R100" s="284">
        <f t="shared" si="48"/>
        <v>0</v>
      </c>
      <c r="S100" s="262"/>
      <c r="T100" s="283"/>
      <c r="U100" s="283"/>
      <c r="V100" s="262"/>
      <c r="W100" s="172" t="s">
        <v>219</v>
      </c>
      <c r="X100" s="161">
        <f>Q100-T100-'3 Asset quality'!N100</f>
        <v>0</v>
      </c>
      <c r="Y100" s="161">
        <f>R100-U100-'3 Asset quality'!R100</f>
        <v>0</v>
      </c>
      <c r="Z100" s="578"/>
      <c r="AA100" s="578"/>
    </row>
    <row r="101" spans="1:27" ht="17.25" customHeight="1">
      <c r="A101" s="433"/>
      <c r="B101" s="129"/>
      <c r="C101" s="260"/>
      <c r="D101" s="260"/>
      <c r="E101" s="260"/>
      <c r="F101" s="117" t="s">
        <v>988</v>
      </c>
      <c r="G101" s="116" t="s">
        <v>273</v>
      </c>
      <c r="H101" s="260"/>
      <c r="I101" s="283"/>
      <c r="J101" s="283"/>
      <c r="K101" s="283"/>
      <c r="L101" s="283"/>
      <c r="M101" s="283"/>
      <c r="N101" s="283"/>
      <c r="O101" s="283"/>
      <c r="P101" s="283"/>
      <c r="Q101" s="284">
        <f t="shared" si="47"/>
        <v>0</v>
      </c>
      <c r="R101" s="284">
        <f t="shared" si="48"/>
        <v>0</v>
      </c>
      <c r="S101" s="262"/>
      <c r="T101" s="283"/>
      <c r="U101" s="283"/>
      <c r="V101" s="262"/>
      <c r="W101" s="172" t="s">
        <v>219</v>
      </c>
      <c r="X101" s="161">
        <f>Q101-T101-'3 Asset quality'!N101</f>
        <v>0</v>
      </c>
      <c r="Y101" s="161">
        <f>R101-U101-'3 Asset quality'!R101</f>
        <v>0</v>
      </c>
      <c r="Z101" s="578"/>
      <c r="AA101" s="578"/>
    </row>
    <row r="102" spans="1:27" ht="17.25" customHeight="1">
      <c r="A102" s="433"/>
      <c r="B102" s="129"/>
      <c r="C102" s="260"/>
      <c r="D102" s="260"/>
      <c r="E102" s="260"/>
      <c r="F102" s="260"/>
      <c r="G102" s="260"/>
      <c r="H102" s="260"/>
      <c r="I102" s="260"/>
      <c r="J102" s="260"/>
      <c r="K102" s="260"/>
      <c r="L102" s="260"/>
      <c r="M102" s="260"/>
      <c r="N102" s="260"/>
      <c r="O102" s="260"/>
      <c r="P102" s="260"/>
      <c r="Q102" s="260"/>
      <c r="R102" s="260"/>
      <c r="S102" s="262"/>
      <c r="T102" s="260"/>
      <c r="U102" s="260"/>
      <c r="V102" s="262"/>
      <c r="W102" s="578"/>
      <c r="X102" s="578"/>
      <c r="Y102" s="578"/>
      <c r="Z102" s="578"/>
      <c r="AA102" s="578"/>
    </row>
    <row r="103" spans="1:27" ht="17.25" customHeight="1">
      <c r="A103" s="433"/>
      <c r="B103" s="129"/>
      <c r="C103" s="260"/>
      <c r="D103" s="260"/>
      <c r="E103" s="116" t="s">
        <v>995</v>
      </c>
      <c r="F103" s="116" t="s">
        <v>996</v>
      </c>
      <c r="G103" s="260"/>
      <c r="H103" s="260"/>
      <c r="I103" s="283"/>
      <c r="J103" s="283"/>
      <c r="K103" s="283"/>
      <c r="L103" s="283"/>
      <c r="M103" s="283"/>
      <c r="N103" s="283"/>
      <c r="O103" s="283"/>
      <c r="P103" s="283"/>
      <c r="Q103" s="284">
        <f t="shared" ref="Q103" si="49">I103+K103+M103+N103</f>
        <v>0</v>
      </c>
      <c r="R103" s="284">
        <f t="shared" ref="R103" si="50">J103+L103+O103+P103</f>
        <v>0</v>
      </c>
      <c r="S103" s="262"/>
      <c r="T103" s="283"/>
      <c r="U103" s="283"/>
      <c r="V103" s="262"/>
      <c r="W103" s="172" t="s">
        <v>219</v>
      </c>
      <c r="X103" s="161">
        <f>Q103-T103-'3 Asset quality'!N103</f>
        <v>0</v>
      </c>
      <c r="Y103" s="161">
        <f>R103-U103-'3 Asset quality'!R103</f>
        <v>0</v>
      </c>
      <c r="Z103" s="578"/>
      <c r="AA103" s="578"/>
    </row>
    <row r="104" spans="1:27" ht="17.25" customHeight="1">
      <c r="A104" s="433"/>
      <c r="B104" s="129"/>
      <c r="C104" s="260"/>
      <c r="D104" s="260"/>
      <c r="E104" s="260"/>
      <c r="F104" s="260"/>
      <c r="G104" s="260"/>
      <c r="H104" s="260"/>
      <c r="I104" s="260"/>
      <c r="J104" s="260"/>
      <c r="K104" s="260"/>
      <c r="L104" s="260"/>
      <c r="M104" s="260"/>
      <c r="N104" s="260"/>
      <c r="O104" s="260"/>
      <c r="P104" s="260"/>
      <c r="Q104" s="260"/>
      <c r="R104" s="260"/>
      <c r="S104" s="262"/>
      <c r="T104" s="260"/>
      <c r="U104" s="260"/>
      <c r="V104" s="262"/>
      <c r="W104" s="578"/>
      <c r="X104" s="578"/>
      <c r="Y104" s="578"/>
      <c r="Z104" s="578"/>
      <c r="AA104" s="578"/>
    </row>
    <row r="105" spans="1:27" ht="17.25" customHeight="1">
      <c r="A105" s="433"/>
      <c r="B105" s="129"/>
      <c r="C105" s="116">
        <v>4.47</v>
      </c>
      <c r="D105" s="143" t="s">
        <v>322</v>
      </c>
      <c r="E105" s="260"/>
      <c r="F105" s="260"/>
      <c r="G105" s="260"/>
      <c r="H105" s="260"/>
      <c r="I105" s="283"/>
      <c r="J105" s="283"/>
      <c r="K105" s="283"/>
      <c r="L105" s="283"/>
      <c r="M105" s="283"/>
      <c r="N105" s="283"/>
      <c r="O105" s="283"/>
      <c r="P105" s="283"/>
      <c r="Q105" s="284">
        <f t="shared" ref="Q105:Q106" si="51">I105+K105+M105+N105</f>
        <v>0</v>
      </c>
      <c r="R105" s="284">
        <f t="shared" ref="R105:R106" si="52">J105+L105+O105+P105</f>
        <v>0</v>
      </c>
      <c r="S105" s="262"/>
      <c r="T105" s="283"/>
      <c r="U105" s="283"/>
      <c r="V105" s="262"/>
      <c r="W105" s="172" t="s">
        <v>219</v>
      </c>
      <c r="X105" s="161">
        <f>Q105-T105-'3 Asset quality'!N105</f>
        <v>0</v>
      </c>
      <c r="Y105" s="161">
        <f>R105-U105-'3 Asset quality'!R105</f>
        <v>0</v>
      </c>
      <c r="Z105" s="578"/>
      <c r="AA105" s="578"/>
    </row>
    <row r="106" spans="1:27" ht="17.25" customHeight="1">
      <c r="A106" s="433"/>
      <c r="B106" s="129"/>
      <c r="C106" s="116">
        <v>4.4800000000000004</v>
      </c>
      <c r="D106" s="143" t="s">
        <v>1008</v>
      </c>
      <c r="E106" s="260"/>
      <c r="F106" s="260"/>
      <c r="G106" s="260"/>
      <c r="H106" s="260"/>
      <c r="I106" s="283"/>
      <c r="J106" s="283"/>
      <c r="K106" s="283"/>
      <c r="L106" s="283"/>
      <c r="M106" s="283"/>
      <c r="N106" s="283"/>
      <c r="O106" s="283"/>
      <c r="P106" s="283"/>
      <c r="Q106" s="284">
        <f t="shared" si="51"/>
        <v>0</v>
      </c>
      <c r="R106" s="284">
        <f t="shared" si="52"/>
        <v>0</v>
      </c>
      <c r="S106" s="262"/>
      <c r="T106" s="283"/>
      <c r="U106" s="283"/>
      <c r="V106" s="262"/>
      <c r="W106" s="172" t="s">
        <v>219</v>
      </c>
      <c r="X106" s="161">
        <f>Q106-T106-'3 Asset quality'!N106</f>
        <v>0</v>
      </c>
      <c r="Y106" s="161">
        <f>R106-U106-'3 Asset quality'!R106</f>
        <v>0</v>
      </c>
      <c r="Z106" s="578"/>
      <c r="AA106" s="578"/>
    </row>
    <row r="107" spans="1:27" ht="17.25" customHeight="1">
      <c r="A107" s="433"/>
      <c r="B107" s="129"/>
      <c r="C107" s="260"/>
      <c r="D107" s="260"/>
      <c r="E107" s="260"/>
      <c r="F107" s="260"/>
      <c r="G107" s="260"/>
      <c r="H107" s="260"/>
      <c r="I107" s="260"/>
      <c r="J107" s="260"/>
      <c r="K107" s="260"/>
      <c r="L107" s="260"/>
      <c r="M107" s="260"/>
      <c r="N107" s="260"/>
      <c r="O107" s="260"/>
      <c r="P107" s="260"/>
      <c r="Q107" s="260"/>
      <c r="R107" s="260"/>
      <c r="S107" s="262"/>
      <c r="T107" s="260"/>
      <c r="U107" s="260"/>
      <c r="V107" s="262"/>
      <c r="W107" s="578"/>
      <c r="X107" s="578"/>
      <c r="Y107" s="578"/>
      <c r="Z107" s="578"/>
      <c r="AA107" s="578"/>
    </row>
    <row r="108" spans="1:27" ht="17.25" customHeight="1">
      <c r="A108" s="433"/>
      <c r="B108" s="129"/>
      <c r="C108" s="190" t="s">
        <v>336</v>
      </c>
      <c r="D108" s="260"/>
      <c r="E108" s="260"/>
      <c r="F108" s="260"/>
      <c r="G108" s="260"/>
      <c r="H108" s="260"/>
      <c r="I108" s="284">
        <f t="shared" ref="I108:U108" si="53">SUM(I110:I113)</f>
        <v>0</v>
      </c>
      <c r="J108" s="284">
        <f t="shared" si="53"/>
        <v>0</v>
      </c>
      <c r="K108" s="284">
        <f t="shared" si="53"/>
        <v>0</v>
      </c>
      <c r="L108" s="284">
        <f t="shared" si="53"/>
        <v>0</v>
      </c>
      <c r="M108" s="284">
        <f t="shared" si="53"/>
        <v>0</v>
      </c>
      <c r="N108" s="284">
        <f t="shared" si="53"/>
        <v>0</v>
      </c>
      <c r="O108" s="284">
        <f t="shared" si="53"/>
        <v>0</v>
      </c>
      <c r="P108" s="284">
        <f t="shared" si="53"/>
        <v>0</v>
      </c>
      <c r="Q108" s="284">
        <f t="shared" si="53"/>
        <v>0</v>
      </c>
      <c r="R108" s="284">
        <f t="shared" si="53"/>
        <v>0</v>
      </c>
      <c r="S108" s="262"/>
      <c r="T108" s="284">
        <f t="shared" si="53"/>
        <v>0</v>
      </c>
      <c r="U108" s="284">
        <f t="shared" si="53"/>
        <v>0</v>
      </c>
      <c r="V108" s="262"/>
      <c r="W108" s="172" t="s">
        <v>219</v>
      </c>
      <c r="X108" s="161">
        <f>Q108-T108-'3 Asset quality'!N108</f>
        <v>0</v>
      </c>
      <c r="Y108" s="161">
        <f>R108-U108-'3 Asset quality'!R108</f>
        <v>0</v>
      </c>
      <c r="Z108" s="578"/>
      <c r="AA108" s="578"/>
    </row>
    <row r="109" spans="1:27" ht="17.25" customHeight="1">
      <c r="A109" s="433"/>
      <c r="B109" s="129"/>
      <c r="C109" s="260"/>
      <c r="D109" s="260"/>
      <c r="E109" s="260"/>
      <c r="F109" s="260"/>
      <c r="G109" s="260"/>
      <c r="H109" s="260"/>
      <c r="I109" s="260"/>
      <c r="J109" s="260"/>
      <c r="K109" s="260"/>
      <c r="L109" s="260"/>
      <c r="M109" s="260"/>
      <c r="N109" s="260"/>
      <c r="O109" s="260"/>
      <c r="P109" s="260"/>
      <c r="Q109" s="260"/>
      <c r="R109" s="260"/>
      <c r="S109" s="262"/>
      <c r="T109" s="260"/>
      <c r="U109" s="260"/>
      <c r="V109" s="262"/>
      <c r="W109" s="578"/>
      <c r="X109" s="578"/>
      <c r="Y109" s="578"/>
      <c r="Z109" s="578"/>
      <c r="AA109" s="578"/>
    </row>
    <row r="110" spans="1:27" ht="17.25" customHeight="1">
      <c r="A110" s="433"/>
      <c r="B110" s="129"/>
      <c r="C110" s="116" t="s">
        <v>1015</v>
      </c>
      <c r="D110" s="143" t="s">
        <v>296</v>
      </c>
      <c r="E110" s="260"/>
      <c r="F110" s="260"/>
      <c r="G110" s="260"/>
      <c r="H110" s="260"/>
      <c r="I110" s="283"/>
      <c r="J110" s="283"/>
      <c r="K110" s="283"/>
      <c r="L110" s="283"/>
      <c r="M110" s="283"/>
      <c r="N110" s="283"/>
      <c r="O110" s="283"/>
      <c r="P110" s="283"/>
      <c r="Q110" s="284">
        <f t="shared" ref="Q110" si="54">I110+K110+M110+N110</f>
        <v>0</v>
      </c>
      <c r="R110" s="284">
        <f t="shared" ref="R110" si="55">J110+L110+O110+P110</f>
        <v>0</v>
      </c>
      <c r="S110" s="262"/>
      <c r="T110" s="283"/>
      <c r="U110" s="283"/>
      <c r="V110" s="262"/>
      <c r="W110" s="172" t="s">
        <v>219</v>
      </c>
      <c r="X110" s="161">
        <f>Q110-T110-'3 Asset quality'!N110</f>
        <v>0</v>
      </c>
      <c r="Y110" s="161">
        <f>R110-U110-'3 Asset quality'!R110</f>
        <v>0</v>
      </c>
      <c r="Z110" s="578"/>
      <c r="AA110" s="578"/>
    </row>
    <row r="111" spans="1:27" ht="17.25" customHeight="1">
      <c r="A111" s="433"/>
      <c r="B111" s="129"/>
      <c r="C111" s="116" t="s">
        <v>1016</v>
      </c>
      <c r="D111" s="143" t="s">
        <v>315</v>
      </c>
      <c r="E111" s="260"/>
      <c r="F111" s="260"/>
      <c r="G111" s="260"/>
      <c r="H111" s="260"/>
      <c r="I111" s="283"/>
      <c r="J111" s="283"/>
      <c r="K111" s="283"/>
      <c r="L111" s="283"/>
      <c r="M111" s="283"/>
      <c r="N111" s="283"/>
      <c r="O111" s="283"/>
      <c r="P111" s="283"/>
      <c r="Q111" s="284">
        <f t="shared" ref="Q111:Q113" si="56">I111+K111+M111+N111</f>
        <v>0</v>
      </c>
      <c r="R111" s="284">
        <f t="shared" ref="R111:R113" si="57">J111+L111+O111+P111</f>
        <v>0</v>
      </c>
      <c r="S111" s="262"/>
      <c r="T111" s="283"/>
      <c r="U111" s="283"/>
      <c r="V111" s="262"/>
      <c r="W111" s="172" t="s">
        <v>219</v>
      </c>
      <c r="X111" s="161">
        <f>Q111-T111-'3 Asset quality'!N111</f>
        <v>0</v>
      </c>
      <c r="Y111" s="161">
        <f>R111-U111-'3 Asset quality'!R111</f>
        <v>0</v>
      </c>
      <c r="Z111" s="578"/>
      <c r="AA111" s="578"/>
    </row>
    <row r="112" spans="1:27" ht="17.25" customHeight="1">
      <c r="A112" s="433"/>
      <c r="B112" s="129"/>
      <c r="C112" s="116" t="s">
        <v>1017</v>
      </c>
      <c r="D112" s="143" t="s">
        <v>1018</v>
      </c>
      <c r="E112" s="260"/>
      <c r="F112" s="260"/>
      <c r="G112" s="260"/>
      <c r="H112" s="260"/>
      <c r="I112" s="283"/>
      <c r="J112" s="283"/>
      <c r="K112" s="283"/>
      <c r="L112" s="283"/>
      <c r="M112" s="283"/>
      <c r="N112" s="283"/>
      <c r="O112" s="283"/>
      <c r="P112" s="283"/>
      <c r="Q112" s="284">
        <f t="shared" si="56"/>
        <v>0</v>
      </c>
      <c r="R112" s="284">
        <f t="shared" si="57"/>
        <v>0</v>
      </c>
      <c r="S112" s="262"/>
      <c r="T112" s="283"/>
      <c r="U112" s="283"/>
      <c r="V112" s="262"/>
      <c r="W112" s="172" t="s">
        <v>219</v>
      </c>
      <c r="X112" s="161">
        <f>Q112-T112-'3 Asset quality'!N112</f>
        <v>0</v>
      </c>
      <c r="Y112" s="161">
        <f>R112-U112-'3 Asset quality'!R112</f>
        <v>0</v>
      </c>
      <c r="Z112" s="578"/>
      <c r="AA112" s="578"/>
    </row>
    <row r="113" spans="1:27" ht="17.25" customHeight="1">
      <c r="A113" s="433"/>
      <c r="B113" s="129"/>
      <c r="C113" s="116" t="s">
        <v>1019</v>
      </c>
      <c r="D113" s="143" t="s">
        <v>1020</v>
      </c>
      <c r="E113" s="260"/>
      <c r="F113" s="260"/>
      <c r="G113" s="260"/>
      <c r="H113" s="260"/>
      <c r="I113" s="283"/>
      <c r="J113" s="283"/>
      <c r="K113" s="283"/>
      <c r="L113" s="283"/>
      <c r="M113" s="283"/>
      <c r="N113" s="283"/>
      <c r="O113" s="283"/>
      <c r="P113" s="283"/>
      <c r="Q113" s="284">
        <f t="shared" si="56"/>
        <v>0</v>
      </c>
      <c r="R113" s="284">
        <f t="shared" si="57"/>
        <v>0</v>
      </c>
      <c r="S113" s="262"/>
      <c r="T113" s="283"/>
      <c r="U113" s="283"/>
      <c r="V113" s="262"/>
      <c r="W113" s="172" t="s">
        <v>219</v>
      </c>
      <c r="X113" s="161">
        <f>Q113-T113-'3 Asset quality'!N113</f>
        <v>0</v>
      </c>
      <c r="Y113" s="161">
        <f>R113-U113-'3 Asset quality'!R113</f>
        <v>0</v>
      </c>
      <c r="Z113" s="578"/>
      <c r="AA113" s="578"/>
    </row>
    <row r="114" spans="1:27" ht="17.25" customHeight="1">
      <c r="A114" s="433"/>
      <c r="B114" s="129"/>
      <c r="C114" s="116"/>
      <c r="D114" s="143"/>
      <c r="E114" s="260"/>
      <c r="F114" s="260"/>
      <c r="G114" s="260"/>
      <c r="H114" s="260"/>
      <c r="I114" s="260"/>
      <c r="J114" s="260"/>
      <c r="K114" s="260"/>
      <c r="L114" s="260"/>
      <c r="M114" s="260"/>
      <c r="N114" s="260"/>
      <c r="O114" s="260"/>
      <c r="P114" s="260"/>
      <c r="Q114" s="260"/>
      <c r="R114" s="260"/>
      <c r="S114" s="262"/>
      <c r="T114" s="260"/>
      <c r="U114" s="260"/>
      <c r="V114" s="262"/>
      <c r="W114" s="578"/>
      <c r="X114" s="578"/>
      <c r="Y114" s="578"/>
      <c r="Z114" s="578"/>
      <c r="AA114" s="578"/>
    </row>
    <row r="115" spans="1:27" ht="17.25" customHeight="1">
      <c r="A115" s="433"/>
      <c r="B115" s="185" t="s">
        <v>1021</v>
      </c>
      <c r="C115" s="185" t="s">
        <v>325</v>
      </c>
      <c r="D115" s="260"/>
      <c r="E115" s="260"/>
      <c r="F115" s="260"/>
      <c r="G115" s="260"/>
      <c r="H115" s="260"/>
      <c r="I115" s="283"/>
      <c r="J115" s="283"/>
      <c r="K115" s="283"/>
      <c r="L115" s="283"/>
      <c r="M115" s="283"/>
      <c r="N115" s="283"/>
      <c r="O115" s="283"/>
      <c r="P115" s="283"/>
      <c r="Q115" s="284">
        <f t="shared" ref="Q115" si="58">I115+K115+M115+N115</f>
        <v>0</v>
      </c>
      <c r="R115" s="284">
        <f t="shared" ref="R115" si="59">J115+L115+O115+P115</f>
        <v>0</v>
      </c>
      <c r="S115" s="262"/>
      <c r="T115" s="283"/>
      <c r="U115" s="283"/>
      <c r="V115" s="262"/>
      <c r="W115" s="172" t="s">
        <v>219</v>
      </c>
      <c r="X115" s="161">
        <f>Q115-T115-'3 Asset quality'!N115</f>
        <v>0</v>
      </c>
      <c r="Y115" s="161">
        <f>R115-U115-'3 Asset quality'!R115</f>
        <v>0</v>
      </c>
      <c r="Z115" s="578"/>
      <c r="AA115" s="578"/>
    </row>
    <row r="116" spans="1:27" ht="17.25" customHeight="1">
      <c r="A116" s="433"/>
      <c r="B116" s="129"/>
      <c r="C116" s="260"/>
      <c r="D116" s="260"/>
      <c r="E116" s="260"/>
      <c r="F116" s="260"/>
      <c r="G116" s="260"/>
      <c r="H116" s="260"/>
      <c r="I116" s="260"/>
      <c r="J116" s="260"/>
      <c r="K116" s="260"/>
      <c r="L116" s="260"/>
      <c r="M116" s="260"/>
      <c r="N116" s="260"/>
      <c r="O116" s="260"/>
      <c r="P116" s="260"/>
      <c r="Q116" s="260"/>
      <c r="R116" s="260"/>
      <c r="S116" s="262"/>
      <c r="T116" s="260"/>
      <c r="U116" s="260"/>
      <c r="V116" s="262"/>
      <c r="W116" s="578"/>
      <c r="X116" s="578"/>
      <c r="Y116" s="578"/>
      <c r="Z116" s="578"/>
      <c r="AA116" s="578"/>
    </row>
    <row r="117" spans="1:27" ht="17.25" customHeight="1">
      <c r="A117" s="433"/>
      <c r="B117" s="199" t="s">
        <v>1071</v>
      </c>
      <c r="C117" s="281" t="s">
        <v>1072</v>
      </c>
      <c r="D117" s="260"/>
      <c r="E117" s="260"/>
      <c r="F117" s="260"/>
      <c r="G117" s="260"/>
      <c r="H117" s="260"/>
      <c r="I117" s="260"/>
      <c r="J117" s="283"/>
      <c r="K117" s="260"/>
      <c r="L117" s="283"/>
      <c r="M117" s="260"/>
      <c r="N117" s="260"/>
      <c r="O117" s="283"/>
      <c r="P117" s="260"/>
      <c r="Q117" s="260"/>
      <c r="R117" s="284">
        <f>J117+L117+O117</f>
        <v>0</v>
      </c>
      <c r="S117" s="262"/>
      <c r="T117" s="260"/>
      <c r="U117" s="283"/>
      <c r="V117" s="262"/>
      <c r="W117" s="172" t="s">
        <v>219</v>
      </c>
      <c r="X117" s="161"/>
      <c r="Y117" s="161">
        <f>R117-U117-'3 Asset quality'!Q117</f>
        <v>0</v>
      </c>
      <c r="Z117" s="578"/>
      <c r="AA117" s="578"/>
    </row>
    <row r="118" spans="1:27" ht="17.25" customHeight="1">
      <c r="A118" s="433"/>
      <c r="B118" s="129"/>
      <c r="C118" s="260"/>
      <c r="D118" s="260"/>
      <c r="E118" s="260"/>
      <c r="F118" s="260"/>
      <c r="G118" s="260"/>
      <c r="H118" s="260"/>
      <c r="I118" s="260"/>
      <c r="J118" s="260"/>
      <c r="K118" s="260"/>
      <c r="L118" s="260"/>
      <c r="M118" s="260"/>
      <c r="N118" s="260"/>
      <c r="O118" s="260"/>
      <c r="P118" s="260"/>
      <c r="Q118" s="260"/>
      <c r="R118" s="260"/>
      <c r="S118" s="262"/>
      <c r="T118" s="260"/>
      <c r="U118" s="260"/>
      <c r="V118" s="262"/>
      <c r="W118" s="578"/>
      <c r="X118" s="578"/>
      <c r="Y118" s="578"/>
      <c r="Z118" s="578"/>
      <c r="AA118" s="578"/>
    </row>
    <row r="119" spans="1:27" ht="17.25" customHeight="1">
      <c r="A119" s="443"/>
      <c r="B119" s="116" t="s">
        <v>230</v>
      </c>
      <c r="C119" s="143" t="s">
        <v>328</v>
      </c>
      <c r="D119" s="143"/>
      <c r="E119" s="261"/>
      <c r="F119" s="261"/>
      <c r="G119" s="261"/>
      <c r="H119" s="261"/>
      <c r="I119" s="283"/>
      <c r="J119" s="283"/>
      <c r="K119" s="283"/>
      <c r="L119" s="283"/>
      <c r="M119" s="283"/>
      <c r="N119" s="283"/>
      <c r="O119" s="283"/>
      <c r="P119" s="283"/>
      <c r="Q119" s="284">
        <f t="shared" ref="Q119" si="60">I119+K119+M119+N119</f>
        <v>0</v>
      </c>
      <c r="R119" s="284">
        <f t="shared" ref="R119" si="61">J119+L119+O119+P119</f>
        <v>0</v>
      </c>
      <c r="S119" s="262"/>
      <c r="T119" s="283"/>
      <c r="U119" s="283"/>
      <c r="V119" s="262"/>
      <c r="W119" s="172" t="s">
        <v>219</v>
      </c>
      <c r="X119" s="161">
        <f>Q119-T119-'3 Asset quality'!N119</f>
        <v>0</v>
      </c>
      <c r="Y119" s="161">
        <f>R119-U119-'3 Asset quality'!R119</f>
        <v>0</v>
      </c>
      <c r="Z119" s="578"/>
      <c r="AA119" s="578"/>
    </row>
    <row r="120" spans="1:27" ht="17.25" customHeight="1">
      <c r="A120" s="443"/>
      <c r="B120" s="260"/>
      <c r="C120" s="261"/>
      <c r="D120" s="261"/>
      <c r="E120" s="261"/>
      <c r="F120" s="261"/>
      <c r="G120" s="261"/>
      <c r="H120" s="261"/>
      <c r="I120" s="261"/>
      <c r="J120" s="261"/>
      <c r="K120" s="261"/>
      <c r="L120" s="261"/>
      <c r="M120" s="261"/>
      <c r="N120" s="261"/>
      <c r="O120" s="261"/>
      <c r="P120" s="261"/>
      <c r="Q120" s="261"/>
      <c r="R120" s="261"/>
      <c r="S120" s="262"/>
      <c r="T120" s="261"/>
      <c r="U120" s="261"/>
      <c r="V120" s="262"/>
      <c r="W120" s="578"/>
      <c r="X120" s="578"/>
      <c r="Y120" s="578"/>
      <c r="Z120" s="578"/>
      <c r="AA120" s="578"/>
    </row>
    <row r="121" spans="1:27" ht="17.25" customHeight="1">
      <c r="A121" s="433">
        <v>5</v>
      </c>
      <c r="B121" s="438" t="s">
        <v>232</v>
      </c>
      <c r="C121" s="282"/>
      <c r="D121" s="261"/>
      <c r="E121" s="261"/>
      <c r="F121" s="261"/>
      <c r="G121" s="261"/>
      <c r="H121" s="261"/>
      <c r="I121" s="283"/>
      <c r="J121" s="283"/>
      <c r="K121" s="283"/>
      <c r="L121" s="283"/>
      <c r="M121" s="283"/>
      <c r="N121" s="283"/>
      <c r="O121" s="283"/>
      <c r="P121" s="283"/>
      <c r="Q121" s="284">
        <f t="shared" ref="Q121" si="62">I121+K121+M121+N121</f>
        <v>0</v>
      </c>
      <c r="R121" s="284">
        <f t="shared" ref="R121" si="63">J121+L121+O121+P121</f>
        <v>0</v>
      </c>
      <c r="S121" s="262"/>
      <c r="T121" s="283"/>
      <c r="U121" s="283"/>
      <c r="V121" s="262"/>
      <c r="W121" s="172" t="s">
        <v>219</v>
      </c>
      <c r="X121" s="161">
        <f>Q121-T121-'3 Asset quality'!N121</f>
        <v>0</v>
      </c>
      <c r="Y121" s="161">
        <f>R121-U121-'3 Asset quality'!R121</f>
        <v>0</v>
      </c>
      <c r="Z121" s="578"/>
      <c r="AA121" s="578"/>
    </row>
    <row r="122" spans="1:27" ht="17.25" customHeight="1">
      <c r="A122" s="555"/>
      <c r="B122" s="260"/>
      <c r="C122" s="261"/>
      <c r="D122" s="261"/>
      <c r="E122" s="261"/>
      <c r="F122" s="261"/>
      <c r="G122" s="261"/>
      <c r="H122" s="261"/>
      <c r="I122" s="261"/>
      <c r="J122" s="261"/>
      <c r="K122" s="261"/>
      <c r="L122" s="261"/>
      <c r="M122" s="261"/>
      <c r="N122" s="261"/>
      <c r="O122" s="261"/>
      <c r="P122" s="261"/>
      <c r="Q122" s="261"/>
      <c r="R122" s="261"/>
      <c r="S122" s="262"/>
      <c r="T122" s="261"/>
      <c r="U122" s="261"/>
      <c r="V122" s="262"/>
      <c r="W122" s="578"/>
      <c r="X122" s="578"/>
      <c r="Y122" s="578"/>
      <c r="Z122" s="578"/>
      <c r="AA122" s="578"/>
    </row>
    <row r="123" spans="1:27" ht="17.25" customHeight="1">
      <c r="A123" s="433">
        <v>6</v>
      </c>
      <c r="B123" s="198" t="s">
        <v>233</v>
      </c>
      <c r="C123" s="445"/>
      <c r="D123" s="265"/>
      <c r="E123" s="265"/>
      <c r="F123" s="265"/>
      <c r="G123" s="265"/>
      <c r="H123" s="265"/>
      <c r="I123" s="270"/>
      <c r="J123" s="265"/>
      <c r="K123" s="265"/>
      <c r="L123" s="265"/>
      <c r="M123" s="265"/>
      <c r="N123" s="265"/>
      <c r="O123" s="265"/>
      <c r="P123" s="265"/>
      <c r="Q123" s="265"/>
      <c r="R123" s="265"/>
      <c r="S123" s="262"/>
      <c r="T123" s="265"/>
      <c r="U123" s="265"/>
      <c r="V123" s="262"/>
      <c r="W123" s="172" t="s">
        <v>212</v>
      </c>
      <c r="X123" s="161">
        <f>COUNTIF(X21:X121,"&gt;0.2")+COUNTIF(X21:X121,"&lt;-0.2")</f>
        <v>0</v>
      </c>
      <c r="Y123" s="161">
        <f>COUNTIF(Y21:Y121,"&gt;0.2")+COUNTIF(Y21:Y121,"&lt;-0.2")</f>
        <v>0</v>
      </c>
      <c r="Z123" s="578"/>
      <c r="AA123" s="578"/>
    </row>
    <row r="124" spans="1:27" ht="17.25" customHeight="1">
      <c r="A124" s="555"/>
      <c r="B124" s="445"/>
      <c r="C124" s="445"/>
      <c r="D124" s="265"/>
      <c r="E124" s="265"/>
      <c r="F124" s="265"/>
      <c r="G124" s="265"/>
      <c r="H124" s="265"/>
      <c r="I124" s="270"/>
      <c r="J124" s="265"/>
      <c r="K124" s="265"/>
      <c r="L124" s="265"/>
      <c r="M124" s="265"/>
      <c r="N124" s="265"/>
      <c r="O124" s="265"/>
      <c r="P124" s="265"/>
      <c r="Q124" s="265"/>
      <c r="R124" s="265"/>
      <c r="S124" s="262"/>
      <c r="T124" s="265"/>
      <c r="U124" s="265"/>
      <c r="V124" s="262"/>
      <c r="W124" s="578"/>
      <c r="X124" s="578"/>
      <c r="Y124" s="578"/>
      <c r="Z124" s="578"/>
      <c r="AA124" s="578"/>
    </row>
    <row r="125" spans="1:27" ht="17.25" customHeight="1">
      <c r="A125" s="433">
        <v>7</v>
      </c>
      <c r="B125" s="429" t="s">
        <v>237</v>
      </c>
      <c r="C125" s="445"/>
      <c r="D125" s="265"/>
      <c r="E125" s="265"/>
      <c r="F125" s="265"/>
      <c r="G125" s="265"/>
      <c r="H125" s="265"/>
      <c r="I125" s="270"/>
      <c r="J125" s="265"/>
      <c r="K125" s="265"/>
      <c r="L125" s="265"/>
      <c r="M125" s="265"/>
      <c r="N125" s="265"/>
      <c r="O125" s="265"/>
      <c r="P125" s="265"/>
      <c r="Q125" s="265"/>
      <c r="R125" s="265"/>
      <c r="S125" s="262"/>
      <c r="T125" s="265"/>
      <c r="U125" s="265"/>
      <c r="V125" s="262"/>
      <c r="W125" s="578"/>
      <c r="X125" s="578"/>
      <c r="Y125" s="578"/>
      <c r="Z125" s="578"/>
      <c r="AA125" s="578"/>
    </row>
    <row r="126" spans="1:27" ht="17.25" customHeight="1">
      <c r="A126" s="555"/>
      <c r="B126" s="445"/>
      <c r="C126" s="445"/>
      <c r="D126" s="265"/>
      <c r="E126" s="265"/>
      <c r="F126" s="265"/>
      <c r="G126" s="265"/>
      <c r="H126" s="265"/>
      <c r="I126" s="270"/>
      <c r="J126" s="265"/>
      <c r="K126" s="265"/>
      <c r="L126" s="265"/>
      <c r="M126" s="265"/>
      <c r="N126" s="265"/>
      <c r="O126" s="265"/>
      <c r="P126" s="265"/>
      <c r="Q126" s="265"/>
      <c r="R126" s="265"/>
      <c r="S126" s="262"/>
      <c r="T126" s="265"/>
      <c r="U126" s="265"/>
      <c r="V126" s="262"/>
      <c r="W126" s="578"/>
      <c r="X126" s="578"/>
      <c r="Y126" s="578"/>
      <c r="Z126" s="578"/>
      <c r="AA126" s="578"/>
    </row>
    <row r="127" spans="1:27" ht="17.25" customHeight="1">
      <c r="A127" s="437">
        <v>8</v>
      </c>
      <c r="B127" s="198" t="s">
        <v>238</v>
      </c>
      <c r="C127" s="445"/>
      <c r="D127" s="265"/>
      <c r="E127" s="265"/>
      <c r="F127" s="265"/>
      <c r="G127" s="265"/>
      <c r="H127" s="265"/>
      <c r="I127" s="270"/>
      <c r="J127" s="265"/>
      <c r="K127" s="265"/>
      <c r="L127" s="265"/>
      <c r="M127" s="265"/>
      <c r="N127" s="265"/>
      <c r="O127" s="265"/>
      <c r="P127" s="265"/>
      <c r="Q127" s="265"/>
      <c r="R127" s="265"/>
      <c r="S127" s="262"/>
      <c r="T127" s="265"/>
      <c r="U127" s="265"/>
      <c r="V127" s="262"/>
      <c r="W127" s="578"/>
      <c r="X127" s="578"/>
      <c r="Y127" s="578"/>
      <c r="Z127" s="578"/>
      <c r="AA127" s="578"/>
    </row>
    <row r="128" spans="1:27" ht="17.25" customHeight="1">
      <c r="A128" s="556"/>
      <c r="B128" s="445"/>
      <c r="C128" s="445"/>
      <c r="D128" s="265"/>
      <c r="E128" s="265"/>
      <c r="F128" s="265"/>
      <c r="G128" s="265"/>
      <c r="H128" s="265"/>
      <c r="I128" s="270"/>
      <c r="J128" s="265"/>
      <c r="K128" s="265"/>
      <c r="L128" s="265"/>
      <c r="M128" s="265"/>
      <c r="N128" s="265"/>
      <c r="O128" s="265"/>
      <c r="P128" s="265"/>
      <c r="Q128" s="265"/>
      <c r="R128" s="265"/>
      <c r="S128" s="262"/>
      <c r="T128" s="265"/>
      <c r="U128" s="265"/>
      <c r="V128" s="262"/>
      <c r="W128" s="578"/>
      <c r="X128" s="578"/>
      <c r="Y128" s="578"/>
      <c r="Z128" s="578"/>
      <c r="AA128" s="578"/>
    </row>
    <row r="129" spans="1:27" ht="17.25" customHeight="1">
      <c r="A129" s="433">
        <v>9</v>
      </c>
      <c r="B129" s="429" t="s">
        <v>241</v>
      </c>
      <c r="C129" s="445"/>
      <c r="D129" s="265"/>
      <c r="E129" s="265"/>
      <c r="F129" s="265"/>
      <c r="G129" s="265"/>
      <c r="H129" s="265"/>
      <c r="I129" s="270"/>
      <c r="J129" s="271"/>
      <c r="K129" s="265"/>
      <c r="L129" s="265"/>
      <c r="M129" s="265"/>
      <c r="N129" s="265"/>
      <c r="O129" s="265"/>
      <c r="P129" s="265"/>
      <c r="Q129" s="265"/>
      <c r="R129" s="265"/>
      <c r="S129" s="262"/>
      <c r="T129" s="265"/>
      <c r="U129" s="265"/>
      <c r="V129" s="262"/>
      <c r="W129" s="578"/>
      <c r="X129" s="578"/>
      <c r="Y129" s="578"/>
      <c r="Z129" s="578"/>
      <c r="AA129" s="578"/>
    </row>
    <row r="130" spans="1:27" ht="17.25" customHeight="1">
      <c r="A130" s="443"/>
      <c r="B130" s="260"/>
      <c r="C130" s="260"/>
      <c r="D130" s="260"/>
      <c r="E130" s="260"/>
      <c r="F130" s="260"/>
      <c r="G130" s="260"/>
      <c r="H130" s="260"/>
      <c r="I130" s="260"/>
      <c r="J130" s="260"/>
      <c r="K130" s="260"/>
      <c r="L130" s="260"/>
      <c r="M130" s="260"/>
      <c r="N130" s="260"/>
      <c r="O130" s="260"/>
      <c r="P130" s="260"/>
      <c r="Q130" s="260"/>
      <c r="R130" s="260"/>
      <c r="S130" s="262"/>
      <c r="T130" s="260"/>
      <c r="U130" s="260"/>
      <c r="V130" s="262"/>
      <c r="W130" s="578"/>
      <c r="X130" s="578"/>
      <c r="Y130" s="578"/>
      <c r="Z130" s="578"/>
      <c r="AA130" s="578"/>
    </row>
    <row r="131" spans="1:27" ht="27">
      <c r="A131" s="443"/>
      <c r="B131" s="260"/>
      <c r="C131" s="260"/>
      <c r="D131" s="260"/>
      <c r="E131" s="260"/>
      <c r="F131" s="260"/>
      <c r="G131" s="260"/>
      <c r="H131" s="260"/>
      <c r="I131" s="745" t="s">
        <v>1073</v>
      </c>
      <c r="J131" s="745"/>
      <c r="K131" s="745"/>
      <c r="L131" s="745"/>
      <c r="M131" s="745"/>
      <c r="N131" s="745"/>
      <c r="O131" s="745"/>
      <c r="P131" s="745"/>
      <c r="Q131" s="745"/>
      <c r="R131" s="745"/>
      <c r="S131" s="745"/>
      <c r="T131" s="745"/>
      <c r="U131" s="745"/>
      <c r="V131" s="260"/>
      <c r="W131" s="578"/>
      <c r="X131" s="578"/>
      <c r="Y131" s="578"/>
      <c r="Z131" s="578"/>
      <c r="AA131" s="578"/>
    </row>
    <row r="132" spans="1:27" ht="25.5">
      <c r="A132" s="443"/>
      <c r="B132" s="260"/>
      <c r="C132" s="260"/>
      <c r="D132" s="260"/>
      <c r="E132" s="260"/>
      <c r="F132" s="260"/>
      <c r="G132" s="260"/>
      <c r="H132" s="260"/>
      <c r="I132" s="260"/>
      <c r="J132" s="260"/>
      <c r="K132" s="260"/>
      <c r="L132" s="260"/>
      <c r="M132" s="260"/>
      <c r="N132" s="260"/>
      <c r="O132" s="260"/>
      <c r="P132" s="260"/>
      <c r="Q132" s="260"/>
      <c r="R132" s="260"/>
      <c r="S132" s="260"/>
      <c r="T132" s="260"/>
      <c r="U132" s="260"/>
      <c r="V132" s="260"/>
      <c r="W132" s="578"/>
      <c r="X132" s="578"/>
      <c r="Y132" s="578"/>
      <c r="Z132" s="578"/>
      <c r="AA132" s="578"/>
    </row>
    <row r="133" spans="1:27" ht="25.5">
      <c r="A133" s="443"/>
      <c r="B133" s="260"/>
      <c r="C133" s="260"/>
      <c r="D133" s="260"/>
      <c r="E133" s="260"/>
      <c r="F133" s="260"/>
      <c r="G133" s="260"/>
      <c r="H133" s="260"/>
      <c r="I133" s="260"/>
      <c r="J133" s="260"/>
      <c r="K133" s="260"/>
      <c r="L133" s="260"/>
      <c r="M133" s="260"/>
      <c r="N133" s="260"/>
      <c r="O133" s="260"/>
      <c r="P133" s="260"/>
      <c r="Q133" s="260"/>
      <c r="R133" s="260"/>
      <c r="S133" s="260"/>
      <c r="T133" s="260"/>
      <c r="U133" s="260"/>
      <c r="V133" s="260"/>
      <c r="W133" s="578"/>
      <c r="X133" s="578"/>
      <c r="Y133" s="578"/>
      <c r="Z133" s="578"/>
      <c r="AA133" s="578"/>
    </row>
    <row r="134" spans="1:27" ht="25.5">
      <c r="A134" s="443"/>
      <c r="B134" s="260"/>
      <c r="C134" s="260"/>
      <c r="D134" s="260"/>
      <c r="E134" s="260"/>
      <c r="F134" s="260"/>
      <c r="G134" s="260"/>
      <c r="H134" s="260"/>
      <c r="I134" s="260"/>
      <c r="J134" s="260"/>
      <c r="K134" s="260"/>
      <c r="L134" s="260"/>
      <c r="M134" s="260"/>
      <c r="N134" s="260"/>
      <c r="O134" s="260"/>
      <c r="P134" s="260"/>
      <c r="Q134" s="260"/>
      <c r="R134" s="260"/>
      <c r="S134" s="260"/>
      <c r="T134" s="260"/>
      <c r="U134" s="260"/>
      <c r="V134" s="260"/>
      <c r="W134" s="578"/>
      <c r="X134" s="578"/>
      <c r="Y134" s="578"/>
      <c r="Z134" s="578"/>
      <c r="AA134" s="578"/>
    </row>
    <row r="135" spans="1:27" ht="25.5">
      <c r="A135" s="443"/>
      <c r="B135" s="260"/>
      <c r="C135" s="260"/>
      <c r="D135" s="260"/>
      <c r="E135" s="260"/>
      <c r="F135" s="260"/>
      <c r="G135" s="260"/>
      <c r="H135" s="260"/>
      <c r="I135" s="260"/>
      <c r="J135" s="260"/>
      <c r="K135" s="260"/>
      <c r="L135" s="260"/>
      <c r="M135" s="260"/>
      <c r="N135" s="260"/>
      <c r="O135" s="260"/>
      <c r="P135" s="260"/>
      <c r="Q135" s="260"/>
      <c r="R135" s="260"/>
      <c r="S135" s="260"/>
      <c r="T135" s="260"/>
      <c r="U135" s="260"/>
      <c r="V135" s="260"/>
      <c r="W135" s="578"/>
      <c r="X135" s="578"/>
      <c r="Y135" s="578"/>
      <c r="Z135" s="578"/>
      <c r="AA135" s="578"/>
    </row>
    <row r="136" spans="1:27" ht="25.5">
      <c r="A136" s="443"/>
      <c r="B136" s="260"/>
      <c r="C136" s="260"/>
      <c r="D136" s="260"/>
      <c r="E136" s="260"/>
      <c r="F136" s="260"/>
      <c r="G136" s="260"/>
      <c r="H136" s="260"/>
      <c r="I136" s="260"/>
      <c r="J136" s="260"/>
      <c r="K136" s="260"/>
      <c r="L136" s="260"/>
      <c r="M136" s="260"/>
      <c r="N136" s="260"/>
      <c r="O136" s="260"/>
      <c r="P136" s="260"/>
      <c r="Q136" s="260"/>
      <c r="R136" s="260"/>
      <c r="S136" s="260"/>
      <c r="T136" s="260"/>
      <c r="U136" s="260"/>
      <c r="V136" s="260"/>
      <c r="W136" s="578"/>
      <c r="X136" s="578"/>
      <c r="Y136" s="578"/>
      <c r="Z136" s="578"/>
      <c r="AA136" s="578"/>
    </row>
    <row r="137" spans="1:27" ht="25.5">
      <c r="A137" s="443"/>
      <c r="B137" s="260"/>
      <c r="C137" s="260"/>
      <c r="D137" s="260"/>
      <c r="E137" s="260"/>
      <c r="F137" s="260"/>
      <c r="G137" s="260"/>
      <c r="H137" s="260"/>
      <c r="I137" s="260"/>
      <c r="J137" s="260"/>
      <c r="K137" s="260"/>
      <c r="L137" s="260"/>
      <c r="M137" s="260"/>
      <c r="N137" s="260"/>
      <c r="O137" s="260"/>
      <c r="P137" s="260"/>
      <c r="Q137" s="260"/>
      <c r="R137" s="260"/>
      <c r="S137" s="260"/>
      <c r="T137" s="260"/>
      <c r="U137" s="260"/>
      <c r="V137" s="260"/>
      <c r="W137" s="578"/>
      <c r="X137" s="578"/>
      <c r="Y137" s="578"/>
      <c r="Z137" s="578"/>
      <c r="AA137" s="578"/>
    </row>
    <row r="138" spans="1:27" ht="25.5">
      <c r="A138" s="443"/>
      <c r="B138" s="260"/>
      <c r="C138" s="260"/>
      <c r="D138" s="260"/>
      <c r="E138" s="260"/>
      <c r="F138" s="260"/>
      <c r="G138" s="260"/>
      <c r="H138" s="260"/>
      <c r="I138" s="260"/>
      <c r="J138" s="260"/>
      <c r="K138" s="260"/>
      <c r="L138" s="260"/>
      <c r="M138" s="260"/>
      <c r="N138" s="260"/>
      <c r="O138" s="260"/>
      <c r="P138" s="260"/>
      <c r="Q138" s="260"/>
      <c r="R138" s="260"/>
      <c r="S138" s="260"/>
      <c r="T138" s="260"/>
      <c r="U138" s="260"/>
      <c r="V138" s="260"/>
      <c r="W138" s="578"/>
      <c r="X138" s="578"/>
      <c r="Y138" s="578"/>
      <c r="Z138" s="578"/>
      <c r="AA138" s="578"/>
    </row>
    <row r="139" spans="1:27" ht="25.5">
      <c r="A139" s="443"/>
      <c r="B139" s="260"/>
      <c r="C139" s="260"/>
      <c r="D139" s="260"/>
      <c r="E139" s="260"/>
      <c r="F139" s="260"/>
      <c r="G139" s="260"/>
      <c r="H139" s="260"/>
      <c r="I139" s="260"/>
      <c r="J139" s="260"/>
      <c r="K139" s="260"/>
      <c r="L139" s="260"/>
      <c r="M139" s="260"/>
      <c r="N139" s="260"/>
      <c r="O139" s="260"/>
      <c r="P139" s="260"/>
      <c r="Q139" s="260"/>
      <c r="R139" s="260"/>
      <c r="S139" s="260"/>
      <c r="T139" s="260"/>
      <c r="U139" s="260"/>
      <c r="V139" s="260"/>
      <c r="W139" s="578"/>
      <c r="X139" s="578"/>
      <c r="Y139" s="578"/>
      <c r="Z139" s="578"/>
      <c r="AA139" s="578"/>
    </row>
    <row r="140" spans="1:27" ht="25.5">
      <c r="A140" s="443"/>
      <c r="B140" s="260"/>
      <c r="C140" s="260"/>
      <c r="D140" s="260"/>
      <c r="E140" s="260"/>
      <c r="F140" s="260"/>
      <c r="G140" s="260"/>
      <c r="H140" s="260"/>
      <c r="I140" s="260"/>
      <c r="J140" s="260"/>
      <c r="K140" s="260"/>
      <c r="L140" s="260"/>
      <c r="M140" s="260"/>
      <c r="N140" s="260"/>
      <c r="O140" s="260"/>
      <c r="P140" s="260"/>
      <c r="Q140" s="260"/>
      <c r="R140" s="260"/>
      <c r="S140" s="260"/>
      <c r="T140" s="260"/>
      <c r="U140" s="260"/>
      <c r="V140" s="260"/>
      <c r="W140" s="578"/>
      <c r="X140" s="578"/>
      <c r="Y140" s="578"/>
      <c r="Z140" s="578"/>
      <c r="AA140" s="578"/>
    </row>
    <row r="141" spans="1:27" ht="25.5">
      <c r="A141" s="443"/>
      <c r="B141" s="260"/>
      <c r="C141" s="260"/>
      <c r="D141" s="260"/>
      <c r="E141" s="260"/>
      <c r="F141" s="260"/>
      <c r="G141" s="260"/>
      <c r="H141" s="260"/>
      <c r="I141" s="260"/>
      <c r="J141" s="260"/>
      <c r="K141" s="260"/>
      <c r="L141" s="260"/>
      <c r="M141" s="260"/>
      <c r="N141" s="260"/>
      <c r="O141" s="260"/>
      <c r="P141" s="260"/>
      <c r="Q141" s="260"/>
      <c r="R141" s="260"/>
      <c r="S141" s="260"/>
      <c r="T141" s="260"/>
      <c r="U141" s="260"/>
      <c r="V141" s="260"/>
      <c r="W141" s="578"/>
      <c r="X141" s="578"/>
      <c r="Y141" s="578"/>
      <c r="Z141" s="578"/>
      <c r="AA141" s="578"/>
    </row>
    <row r="142" spans="1:27" ht="25.5">
      <c r="A142" s="443"/>
      <c r="B142" s="260"/>
      <c r="C142" s="260"/>
      <c r="D142" s="260"/>
      <c r="E142" s="260"/>
      <c r="F142" s="260"/>
      <c r="G142" s="260"/>
      <c r="H142" s="260"/>
      <c r="I142" s="260"/>
      <c r="J142" s="260"/>
      <c r="K142" s="260"/>
      <c r="L142" s="260"/>
      <c r="M142" s="260"/>
      <c r="N142" s="272"/>
      <c r="O142" s="272"/>
      <c r="P142" s="260"/>
      <c r="Q142" s="260"/>
      <c r="R142" s="260"/>
      <c r="S142" s="260"/>
      <c r="T142" s="260"/>
      <c r="U142" s="260"/>
      <c r="V142" s="260"/>
      <c r="W142" s="578"/>
      <c r="X142" s="578"/>
      <c r="Y142" s="578"/>
      <c r="Z142" s="578"/>
      <c r="AA142" s="578"/>
    </row>
    <row r="143" spans="1:27" ht="25.5">
      <c r="A143" s="443"/>
      <c r="B143" s="578"/>
      <c r="C143" s="578"/>
      <c r="D143" s="578"/>
      <c r="E143" s="578"/>
      <c r="F143" s="578"/>
      <c r="G143" s="578"/>
      <c r="H143" s="578"/>
      <c r="I143" s="578"/>
      <c r="J143" s="578"/>
      <c r="K143" s="578"/>
      <c r="L143" s="578"/>
      <c r="M143" s="578"/>
      <c r="N143" s="578"/>
      <c r="O143" s="578"/>
      <c r="P143" s="578"/>
      <c r="Q143" s="578"/>
      <c r="R143" s="578"/>
      <c r="S143" s="578"/>
      <c r="T143" s="578"/>
      <c r="U143" s="578"/>
      <c r="V143" s="578"/>
      <c r="W143" s="578"/>
      <c r="X143" s="578"/>
      <c r="Y143" s="578"/>
      <c r="Z143" s="578"/>
      <c r="AA143" s="578"/>
    </row>
  </sheetData>
  <mergeCells count="29">
    <mergeCell ref="I131:U131"/>
    <mergeCell ref="T13:T14"/>
    <mergeCell ref="Q13:Q14"/>
    <mergeCell ref="R13:R14"/>
    <mergeCell ref="U13:U14"/>
    <mergeCell ref="N13:N14"/>
    <mergeCell ref="O13:O14"/>
    <mergeCell ref="J13:J14"/>
    <mergeCell ref="K13:K14"/>
    <mergeCell ref="L13:L14"/>
    <mergeCell ref="M13:M14"/>
    <mergeCell ref="P13:P14"/>
    <mergeCell ref="I13:I14"/>
    <mergeCell ref="M2:R2"/>
    <mergeCell ref="L4:U4"/>
    <mergeCell ref="B4:J4"/>
    <mergeCell ref="B2:K2"/>
    <mergeCell ref="B10:H11"/>
    <mergeCell ref="I10:R11"/>
    <mergeCell ref="B6:K6"/>
    <mergeCell ref="B12:H14"/>
    <mergeCell ref="T10:U11"/>
    <mergeCell ref="H8:J8"/>
    <mergeCell ref="L8:R8"/>
    <mergeCell ref="T12:U12"/>
    <mergeCell ref="I12:J12"/>
    <mergeCell ref="K12:L12"/>
    <mergeCell ref="M12:P12"/>
    <mergeCell ref="Q12:R12"/>
  </mergeCells>
  <conditionalFormatting sqref="M2">
    <cfRule type="containsText" dxfId="108" priority="3" operator="containsText" text="Check validation errors below">
      <formula>NOT(ISERROR(SEARCH("Check validation errors below",M2)))</formula>
    </cfRule>
  </conditionalFormatting>
  <conditionalFormatting sqref="X15:X25">
    <cfRule type="cellIs" dxfId="107" priority="113" operator="greaterThan">
      <formula>0</formula>
    </cfRule>
    <cfRule type="cellIs" dxfId="106" priority="112" operator="lessThan">
      <formula>0</formula>
    </cfRule>
  </conditionalFormatting>
  <conditionalFormatting sqref="X26:Y26">
    <cfRule type="cellIs" dxfId="105" priority="111" operator="greaterThan">
      <formula>0</formula>
    </cfRule>
    <cfRule type="cellIs" dxfId="104" priority="110" operator="lessThan">
      <formula>0</formula>
    </cfRule>
  </conditionalFormatting>
  <conditionalFormatting sqref="X28:Y30">
    <cfRule type="cellIs" dxfId="103" priority="109" operator="greaterThan">
      <formula>0</formula>
    </cfRule>
    <cfRule type="cellIs" dxfId="102" priority="108" operator="lessThan">
      <formula>0</formula>
    </cfRule>
  </conditionalFormatting>
  <conditionalFormatting sqref="X32:Y34">
    <cfRule type="cellIs" dxfId="101" priority="107" operator="greaterThan">
      <formula>0</formula>
    </cfRule>
    <cfRule type="cellIs" dxfId="100" priority="106" operator="lessThan">
      <formula>0</formula>
    </cfRule>
  </conditionalFormatting>
  <conditionalFormatting sqref="X36:Y38">
    <cfRule type="cellIs" dxfId="99" priority="105" operator="greaterThan">
      <formula>0</formula>
    </cfRule>
    <cfRule type="cellIs" dxfId="98" priority="104" operator="lessThan">
      <formula>0</formula>
    </cfRule>
  </conditionalFormatting>
  <conditionalFormatting sqref="X40:Y40">
    <cfRule type="cellIs" dxfId="97" priority="103" operator="greaterThan">
      <formula>0</formula>
    </cfRule>
    <cfRule type="cellIs" dxfId="96" priority="102" operator="lessThan">
      <formula>0</formula>
    </cfRule>
  </conditionalFormatting>
  <conditionalFormatting sqref="X42:Y42">
    <cfRule type="cellIs" dxfId="95" priority="101" operator="greaterThan">
      <formula>0</formula>
    </cfRule>
    <cfRule type="cellIs" dxfId="94" priority="100" operator="lessThan">
      <formula>0</formula>
    </cfRule>
  </conditionalFormatting>
  <conditionalFormatting sqref="X44:Y49">
    <cfRule type="cellIs" dxfId="93" priority="99" operator="greaterThan">
      <formula>0</formula>
    </cfRule>
    <cfRule type="cellIs" dxfId="92" priority="98" operator="lessThan">
      <formula>0</formula>
    </cfRule>
  </conditionalFormatting>
  <conditionalFormatting sqref="X51:Y51">
    <cfRule type="cellIs" dxfId="91" priority="97" operator="greaterThan">
      <formula>0</formula>
    </cfRule>
    <cfRule type="cellIs" dxfId="90" priority="96" operator="lessThan">
      <formula>0</formula>
    </cfRule>
  </conditionalFormatting>
  <conditionalFormatting sqref="X53:Y53">
    <cfRule type="cellIs" dxfId="89" priority="95" operator="greaterThan">
      <formula>0</formula>
    </cfRule>
    <cfRule type="cellIs" dxfId="88" priority="94" operator="lessThan">
      <formula>0</formula>
    </cfRule>
  </conditionalFormatting>
  <conditionalFormatting sqref="X55:Y58">
    <cfRule type="cellIs" dxfId="87" priority="93" operator="greaterThan">
      <formula>0</formula>
    </cfRule>
    <cfRule type="cellIs" dxfId="86" priority="92" operator="lessThan">
      <formula>0</formula>
    </cfRule>
  </conditionalFormatting>
  <conditionalFormatting sqref="X60:Y60">
    <cfRule type="cellIs" dxfId="85" priority="91" operator="greaterThan">
      <formula>0</formula>
    </cfRule>
    <cfRule type="cellIs" dxfId="84" priority="90" operator="lessThan">
      <formula>0</formula>
    </cfRule>
  </conditionalFormatting>
  <conditionalFormatting sqref="X62:Y65">
    <cfRule type="cellIs" dxfId="83" priority="89" operator="greaterThan">
      <formula>0</formula>
    </cfRule>
    <cfRule type="cellIs" dxfId="82" priority="88" operator="lessThan">
      <formula>0</formula>
    </cfRule>
  </conditionalFormatting>
  <conditionalFormatting sqref="X67:Y67">
    <cfRule type="cellIs" dxfId="81" priority="87" operator="greaterThan">
      <formula>0</formula>
    </cfRule>
    <cfRule type="cellIs" dxfId="80" priority="86" operator="lessThan">
      <formula>0</formula>
    </cfRule>
  </conditionalFormatting>
  <conditionalFormatting sqref="X69:Y69">
    <cfRule type="cellIs" dxfId="79" priority="85" operator="greaterThan">
      <formula>0</formula>
    </cfRule>
    <cfRule type="cellIs" dxfId="78" priority="84" operator="lessThan">
      <formula>0</formula>
    </cfRule>
  </conditionalFormatting>
  <conditionalFormatting sqref="X71:Y71">
    <cfRule type="cellIs" dxfId="77" priority="43" operator="greaterThan">
      <formula>0</formula>
    </cfRule>
    <cfRule type="cellIs" dxfId="76" priority="42" operator="lessThan">
      <formula>0</formula>
    </cfRule>
  </conditionalFormatting>
  <conditionalFormatting sqref="X73:Y76">
    <cfRule type="cellIs" dxfId="75" priority="41" operator="greaterThan">
      <formula>0</formula>
    </cfRule>
    <cfRule type="cellIs" dxfId="74" priority="40" operator="lessThan">
      <formula>0</formula>
    </cfRule>
  </conditionalFormatting>
  <conditionalFormatting sqref="X78:Y78">
    <cfRule type="cellIs" dxfId="73" priority="38" operator="lessThan">
      <formula>0</formula>
    </cfRule>
    <cfRule type="cellIs" dxfId="72" priority="39" operator="greaterThan">
      <formula>0</formula>
    </cfRule>
  </conditionalFormatting>
  <conditionalFormatting sqref="X80:Y83">
    <cfRule type="cellIs" dxfId="71" priority="37" operator="greaterThan">
      <formula>0</formula>
    </cfRule>
    <cfRule type="cellIs" dxfId="70" priority="36" operator="lessThan">
      <formula>0</formula>
    </cfRule>
  </conditionalFormatting>
  <conditionalFormatting sqref="X85:Y85">
    <cfRule type="cellIs" dxfId="69" priority="35" operator="greaterThan">
      <formula>0</formula>
    </cfRule>
    <cfRule type="cellIs" dxfId="68" priority="34" operator="lessThan">
      <formula>0</formula>
    </cfRule>
  </conditionalFormatting>
  <conditionalFormatting sqref="X87:Y87">
    <cfRule type="cellIs" dxfId="67" priority="33" operator="greaterThan">
      <formula>0</formula>
    </cfRule>
    <cfRule type="cellIs" dxfId="66" priority="32" operator="lessThan">
      <formula>0</formula>
    </cfRule>
  </conditionalFormatting>
  <conditionalFormatting sqref="X89:Y89">
    <cfRule type="cellIs" dxfId="65" priority="31" operator="greaterThan">
      <formula>0</formula>
    </cfRule>
    <cfRule type="cellIs" dxfId="64" priority="30" operator="lessThan">
      <formula>0</formula>
    </cfRule>
  </conditionalFormatting>
  <conditionalFormatting sqref="X91:Y94">
    <cfRule type="cellIs" dxfId="63" priority="29" operator="greaterThan">
      <formula>0</formula>
    </cfRule>
    <cfRule type="cellIs" dxfId="62" priority="28" operator="lessThan">
      <formula>0</formula>
    </cfRule>
  </conditionalFormatting>
  <conditionalFormatting sqref="X96:Y96">
    <cfRule type="cellIs" dxfId="61" priority="27" operator="greaterThan">
      <formula>0</formula>
    </cfRule>
    <cfRule type="cellIs" dxfId="60" priority="26" operator="lessThan">
      <formula>0</formula>
    </cfRule>
  </conditionalFormatting>
  <conditionalFormatting sqref="X98:Y101">
    <cfRule type="cellIs" dxfId="59" priority="25" operator="greaterThan">
      <formula>0</formula>
    </cfRule>
    <cfRule type="cellIs" dxfId="58" priority="24" operator="lessThan">
      <formula>0</formula>
    </cfRule>
  </conditionalFormatting>
  <conditionalFormatting sqref="X103:Y103">
    <cfRule type="cellIs" dxfId="57" priority="23" operator="greaterThan">
      <formula>0</formula>
    </cfRule>
    <cfRule type="cellIs" dxfId="56" priority="22" operator="lessThan">
      <formula>0</formula>
    </cfRule>
  </conditionalFormatting>
  <conditionalFormatting sqref="X105:Y106">
    <cfRule type="cellIs" dxfId="55" priority="19" operator="greaterThan">
      <formula>0</formula>
    </cfRule>
    <cfRule type="cellIs" dxfId="54" priority="18" operator="lessThan">
      <formula>0</formula>
    </cfRule>
  </conditionalFormatting>
  <conditionalFormatting sqref="X108:Y108">
    <cfRule type="cellIs" dxfId="53" priority="17" operator="greaterThan">
      <formula>0</formula>
    </cfRule>
    <cfRule type="cellIs" dxfId="52" priority="16" operator="lessThan">
      <formula>0</formula>
    </cfRule>
  </conditionalFormatting>
  <conditionalFormatting sqref="X110:Y113">
    <cfRule type="cellIs" dxfId="51" priority="15" operator="greaterThan">
      <formula>0</formula>
    </cfRule>
    <cfRule type="cellIs" dxfId="50" priority="14" operator="lessThan">
      <formula>0</formula>
    </cfRule>
  </conditionalFormatting>
  <conditionalFormatting sqref="X115:Y115">
    <cfRule type="cellIs" dxfId="49" priority="13" operator="greaterThan">
      <formula>0</formula>
    </cfRule>
    <cfRule type="cellIs" dxfId="48" priority="12" operator="lessThan">
      <formula>0</formula>
    </cfRule>
  </conditionalFormatting>
  <conditionalFormatting sqref="X117:Y117">
    <cfRule type="cellIs" dxfId="47" priority="11" operator="greaterThan">
      <formula>0</formula>
    </cfRule>
    <cfRule type="cellIs" dxfId="46" priority="10" operator="lessThan">
      <formula>0</formula>
    </cfRule>
  </conditionalFormatting>
  <conditionalFormatting sqref="X119:Y119">
    <cfRule type="cellIs" dxfId="45" priority="9" operator="greaterThan">
      <formula>0</formula>
    </cfRule>
    <cfRule type="cellIs" dxfId="44" priority="8" operator="lessThan">
      <formula>0</formula>
    </cfRule>
  </conditionalFormatting>
  <conditionalFormatting sqref="X121:Y121">
    <cfRule type="cellIs" dxfId="43" priority="7" operator="greaterThan">
      <formula>0</formula>
    </cfRule>
    <cfRule type="cellIs" dxfId="42" priority="6" operator="lessThan">
      <formula>0</formula>
    </cfRule>
  </conditionalFormatting>
  <conditionalFormatting sqref="X123:Y123">
    <cfRule type="cellIs" dxfId="41" priority="2" operator="greaterThan">
      <formula>0</formula>
    </cfRule>
    <cfRule type="cellIs" dxfId="40" priority="1" operator="lessThan">
      <formula>0</formula>
    </cfRule>
  </conditionalFormatting>
  <conditionalFormatting sqref="Y20:Y24">
    <cfRule type="cellIs" dxfId="39" priority="5" operator="greaterThan">
      <formula>0</formula>
    </cfRule>
    <cfRule type="cellIs" dxfId="38" priority="4" operator="lessThan">
      <formula>0</formula>
    </cfRule>
  </conditionalFormatting>
  <conditionalFormatting sqref="AB1:AB1048576">
    <cfRule type="cellIs" dxfId="37" priority="114" operator="lessThan">
      <formula>0</formula>
    </cfRule>
    <cfRule type="cellIs" dxfId="36" priority="115" operator="greaterThan">
      <formula>0</formula>
    </cfRule>
  </conditionalFormatting>
  <pageMargins left="0.25" right="0.25" top="0.75" bottom="0.75" header="0.3" footer="0.3"/>
  <pageSetup paperSize="8" scale="37" orientation="portrait" r:id="rId1"/>
  <headerFooter>
    <oddHeader>&amp;C&amp;"Calibri"&amp;10&amp;K000000 IN CONFIDENCE&amp;1#_x000D_</oddHeader>
    <oddFooter>&amp;C_x000D_&amp;1#&amp;"Calibri"&amp;10&amp;K000000 IN CONFIDENCE</oddFooter>
  </headerFooter>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tabColor rgb="FF00A499"/>
    <pageSetUpPr fitToPage="1"/>
  </sheetPr>
  <dimension ref="A1:AA107"/>
  <sheetViews>
    <sheetView view="pageBreakPreview" topLeftCell="A95" zoomScaleNormal="90" zoomScaleSheetLayoutView="100" workbookViewId="0">
      <selection activeCell="B6" sqref="B6"/>
    </sheetView>
  </sheetViews>
  <sheetFormatPr defaultRowHeight="25.5"/>
  <cols>
    <col min="1" max="1" width="4.7109375" style="436" customWidth="1"/>
    <col min="2" max="3" width="7.7109375" customWidth="1"/>
    <col min="4" max="4" width="7.85546875" customWidth="1"/>
    <col min="5" max="5" width="29.7109375" bestFit="1" customWidth="1"/>
    <col min="6" max="6" width="9.140625" customWidth="1"/>
    <col min="7" max="7" width="3.140625" customWidth="1"/>
    <col min="8" max="8" width="9.140625" customWidth="1"/>
    <col min="9" max="9" width="15" customWidth="1"/>
    <col min="10" max="10" width="2.7109375" customWidth="1"/>
    <col min="11" max="21" width="15" customWidth="1"/>
    <col min="22" max="22" width="2.7109375" customWidth="1"/>
    <col min="23" max="23" width="15.140625" customWidth="1"/>
    <col min="24" max="24" width="4.7109375" customWidth="1"/>
    <col min="25" max="25" width="10.7109375" customWidth="1"/>
    <col min="26" max="26" width="21.7109375" style="52" customWidth="1"/>
  </cols>
  <sheetData>
    <row r="1" spans="1:27" s="23" customFormat="1" ht="4.5" customHeight="1">
      <c r="A1" s="436"/>
      <c r="B1" s="112"/>
      <c r="C1" s="113"/>
      <c r="D1" s="113"/>
      <c r="E1" s="113"/>
      <c r="F1" s="113"/>
      <c r="G1" s="113"/>
      <c r="H1" s="113"/>
      <c r="I1" s="113"/>
      <c r="J1" s="287"/>
      <c r="K1" s="287"/>
      <c r="L1" s="114"/>
      <c r="M1" s="113"/>
      <c r="N1" s="113"/>
      <c r="O1" s="113"/>
      <c r="P1" s="113"/>
      <c r="Q1" s="113"/>
      <c r="R1" s="113"/>
      <c r="S1" s="113"/>
      <c r="T1" s="113"/>
      <c r="U1" s="113"/>
      <c r="V1" s="113"/>
      <c r="W1" s="113"/>
      <c r="X1" s="113"/>
      <c r="Y1" s="22"/>
      <c r="Z1" s="52"/>
    </row>
    <row r="2" spans="1:27" s="23" customFormat="1" ht="44.25" customHeight="1">
      <c r="A2" s="436"/>
      <c r="B2" s="749" t="s">
        <v>1130</v>
      </c>
      <c r="C2" s="749"/>
      <c r="D2" s="749"/>
      <c r="E2" s="749"/>
      <c r="F2" s="749"/>
      <c r="G2" s="749"/>
      <c r="H2" s="749"/>
      <c r="I2" s="749"/>
      <c r="J2" s="749"/>
      <c r="K2" s="749"/>
      <c r="L2" s="288"/>
      <c r="M2" s="289"/>
      <c r="N2" s="694" t="str">
        <f>IF($Z$107&gt;0,"Check validation errors below"," ")</f>
        <v xml:space="preserve"> </v>
      </c>
      <c r="O2" s="694"/>
      <c r="P2" s="694"/>
      <c r="Q2" s="694"/>
      <c r="R2" s="694"/>
      <c r="S2" s="694"/>
      <c r="T2" s="289"/>
      <c r="U2" s="289"/>
      <c r="V2" s="113"/>
      <c r="W2" s="113"/>
      <c r="X2" s="113"/>
      <c r="Y2" s="22"/>
      <c r="Z2" s="52"/>
    </row>
    <row r="3" spans="1:27" s="23" customFormat="1" ht="5.0999999999999996" customHeight="1">
      <c r="A3" s="436"/>
      <c r="B3" s="192"/>
      <c r="C3" s="113"/>
      <c r="D3" s="113"/>
      <c r="E3" s="113"/>
      <c r="F3" s="113"/>
      <c r="G3" s="113"/>
      <c r="H3" s="113"/>
      <c r="I3" s="113"/>
      <c r="J3" s="113"/>
      <c r="K3" s="113"/>
      <c r="L3" s="289"/>
      <c r="M3" s="289"/>
      <c r="N3" s="289"/>
      <c r="O3" s="289"/>
      <c r="P3" s="289"/>
      <c r="Q3" s="289"/>
      <c r="R3" s="289"/>
      <c r="S3" s="289"/>
      <c r="T3" s="289"/>
      <c r="U3" s="289"/>
      <c r="V3" s="113"/>
      <c r="W3" s="113"/>
      <c r="X3" s="113"/>
      <c r="Y3" s="22"/>
      <c r="Z3" s="52"/>
    </row>
    <row r="4" spans="1:27" s="23" customFormat="1" ht="129.6" customHeight="1">
      <c r="A4" s="436"/>
      <c r="B4" s="696" t="s">
        <v>1131</v>
      </c>
      <c r="C4" s="696"/>
      <c r="D4" s="696"/>
      <c r="E4" s="696"/>
      <c r="F4" s="696"/>
      <c r="G4" s="696"/>
      <c r="H4" s="696"/>
      <c r="I4" s="696"/>
      <c r="J4" s="696"/>
      <c r="K4" s="696"/>
      <c r="L4" s="117"/>
      <c r="M4" s="748" t="s">
        <v>277</v>
      </c>
      <c r="N4" s="748"/>
      <c r="O4" s="748"/>
      <c r="P4" s="748"/>
      <c r="Q4" s="748"/>
      <c r="R4" s="748"/>
      <c r="S4" s="748"/>
      <c r="T4" s="748"/>
      <c r="U4" s="748"/>
      <c r="V4" s="748"/>
      <c r="W4" s="117"/>
      <c r="X4" s="117"/>
      <c r="Y4" s="285"/>
      <c r="Z4" s="161"/>
      <c r="AA4" s="148"/>
    </row>
    <row r="5" spans="1:27" s="23" customFormat="1" ht="4.5" customHeight="1">
      <c r="A5" s="436"/>
      <c r="B5" s="115"/>
      <c r="C5" s="115"/>
      <c r="D5" s="115"/>
      <c r="E5" s="115"/>
      <c r="F5" s="115"/>
      <c r="G5" s="115"/>
      <c r="H5" s="115"/>
      <c r="I5" s="115"/>
      <c r="J5" s="115"/>
      <c r="K5" s="115"/>
      <c r="L5" s="117"/>
      <c r="M5" s="192"/>
      <c r="N5" s="192"/>
      <c r="O5" s="192"/>
      <c r="P5" s="192"/>
      <c r="Q5" s="192"/>
      <c r="R5" s="192"/>
      <c r="S5" s="192"/>
      <c r="T5" s="192"/>
      <c r="U5" s="192"/>
      <c r="V5" s="117"/>
      <c r="W5" s="117"/>
      <c r="X5" s="117"/>
      <c r="Y5" s="285"/>
      <c r="Z5" s="161"/>
      <c r="AA5" s="148"/>
    </row>
    <row r="6" spans="1:27" s="23" customFormat="1" ht="18" customHeight="1">
      <c r="A6" s="436"/>
      <c r="B6" s="673" t="s">
        <v>206</v>
      </c>
      <c r="C6" s="673"/>
      <c r="D6" s="673"/>
      <c r="E6" s="673"/>
      <c r="F6" s="673"/>
      <c r="G6" s="673"/>
      <c r="H6" s="673"/>
      <c r="I6" s="673"/>
      <c r="J6" s="673"/>
      <c r="K6" s="673"/>
      <c r="L6" s="117"/>
      <c r="M6" s="192"/>
      <c r="N6" s="192"/>
      <c r="O6" s="192"/>
      <c r="P6" s="192"/>
      <c r="Q6" s="192"/>
      <c r="R6" s="192"/>
      <c r="S6" s="192"/>
      <c r="T6" s="192"/>
      <c r="U6" s="192"/>
      <c r="V6" s="117"/>
      <c r="W6" s="117"/>
      <c r="X6" s="117"/>
      <c r="Y6" s="285"/>
      <c r="Z6" s="161"/>
      <c r="AA6" s="148"/>
    </row>
    <row r="7" spans="1:27" s="23" customFormat="1">
      <c r="A7" s="436"/>
      <c r="B7" s="119"/>
      <c r="C7" s="117"/>
      <c r="D7" s="117"/>
      <c r="E7" s="117"/>
      <c r="F7" s="117"/>
      <c r="G7" s="117"/>
      <c r="H7" s="117"/>
      <c r="I7" s="117"/>
      <c r="J7" s="118"/>
      <c r="K7" s="120"/>
      <c r="L7" s="120"/>
      <c r="M7" s="117"/>
      <c r="N7" s="117"/>
      <c r="O7" s="117"/>
      <c r="P7" s="117"/>
      <c r="Q7" s="117"/>
      <c r="R7" s="117"/>
      <c r="S7" s="117"/>
      <c r="T7" s="117"/>
      <c r="U7" s="117"/>
      <c r="V7" s="117"/>
      <c r="W7" s="117"/>
      <c r="X7" s="117"/>
      <c r="Y7" s="285"/>
      <c r="Z7" s="161"/>
      <c r="AA7" s="148"/>
    </row>
    <row r="8" spans="1:27" s="23" customFormat="1">
      <c r="A8" s="436"/>
      <c r="B8" s="185" t="s">
        <v>207</v>
      </c>
      <c r="C8" s="119"/>
      <c r="D8" s="119"/>
      <c r="E8" s="119"/>
      <c r="F8" s="119"/>
      <c r="G8" s="119"/>
      <c r="H8" s="674" t="str">
        <f>Cover!$K$18</f>
        <v>Select from list</v>
      </c>
      <c r="I8" s="683"/>
      <c r="J8" s="683"/>
      <c r="K8" s="684"/>
      <c r="L8" s="186"/>
      <c r="M8" s="674" t="str">
        <f>Cover!$E$10</f>
        <v>Select from list</v>
      </c>
      <c r="N8" s="683"/>
      <c r="O8" s="683"/>
      <c r="P8" s="683"/>
      <c r="Q8" s="683"/>
      <c r="R8" s="683"/>
      <c r="S8" s="683"/>
      <c r="T8" s="683"/>
      <c r="U8" s="684"/>
      <c r="V8" s="117"/>
      <c r="W8" s="117"/>
      <c r="X8" s="117"/>
      <c r="Y8" s="285"/>
      <c r="Z8" s="161"/>
      <c r="AA8" s="148"/>
    </row>
    <row r="9" spans="1:27" s="23" customFormat="1">
      <c r="A9" s="436"/>
      <c r="B9" s="116"/>
      <c r="C9" s="117"/>
      <c r="D9" s="286"/>
      <c r="E9" s="291"/>
      <c r="F9" s="117"/>
      <c r="G9" s="286"/>
      <c r="H9" s="286"/>
      <c r="I9" s="117"/>
      <c r="J9" s="118"/>
      <c r="K9" s="118"/>
      <c r="L9" s="120"/>
      <c r="M9" s="117"/>
      <c r="N9" s="117"/>
      <c r="O9" s="117"/>
      <c r="P9" s="117"/>
      <c r="Q9" s="117"/>
      <c r="R9" s="117"/>
      <c r="S9" s="117"/>
      <c r="T9" s="117"/>
      <c r="U9" s="117"/>
      <c r="V9" s="117"/>
      <c r="W9" s="117"/>
      <c r="X9" s="117"/>
      <c r="Y9" s="285"/>
      <c r="Z9" s="161"/>
      <c r="AA9" s="148"/>
    </row>
    <row r="10" spans="1:27" ht="26.25">
      <c r="B10" s="685" t="s">
        <v>1132</v>
      </c>
      <c r="C10" s="685"/>
      <c r="D10" s="685"/>
      <c r="E10" s="685"/>
      <c r="F10" s="685"/>
      <c r="G10" s="685"/>
      <c r="H10" s="685"/>
      <c r="I10" s="685"/>
      <c r="J10" s="685"/>
      <c r="K10" s="685"/>
      <c r="L10" s="685"/>
      <c r="M10" s="685"/>
      <c r="N10" s="685"/>
      <c r="O10" s="685"/>
      <c r="P10" s="685"/>
      <c r="Q10" s="685"/>
      <c r="R10" s="685"/>
      <c r="S10" s="685"/>
      <c r="T10" s="685"/>
      <c r="U10" s="685"/>
      <c r="V10" s="685"/>
      <c r="W10" s="685"/>
      <c r="X10" s="117"/>
      <c r="Y10" s="285"/>
      <c r="Z10" s="161"/>
      <c r="AA10" s="148"/>
    </row>
    <row r="11" spans="1:27">
      <c r="B11" s="117"/>
      <c r="C11" s="117"/>
      <c r="D11" s="117"/>
      <c r="E11" s="117"/>
      <c r="F11" s="117"/>
      <c r="G11" s="117"/>
      <c r="H11" s="117"/>
      <c r="I11" s="115"/>
      <c r="J11" s="115"/>
      <c r="K11" s="115"/>
      <c r="L11" s="117"/>
      <c r="M11" s="117"/>
      <c r="N11" s="117"/>
      <c r="O11" s="117"/>
      <c r="P11" s="117"/>
      <c r="Q11" s="117"/>
      <c r="R11" s="117"/>
      <c r="S11" s="117"/>
      <c r="T11" s="117"/>
      <c r="U11" s="117"/>
      <c r="V11" s="117"/>
      <c r="W11" s="117"/>
      <c r="X11" s="117"/>
      <c r="Y11" s="285"/>
      <c r="Z11" s="161"/>
      <c r="AA11" s="148"/>
    </row>
    <row r="12" spans="1:27" ht="81">
      <c r="B12" s="117"/>
      <c r="C12" s="117"/>
      <c r="D12" s="117"/>
      <c r="E12" s="117"/>
      <c r="F12" s="117"/>
      <c r="G12" s="117"/>
      <c r="H12" s="117"/>
      <c r="I12" s="455" t="s">
        <v>212</v>
      </c>
      <c r="J12" s="115"/>
      <c r="K12" s="455" t="s">
        <v>373</v>
      </c>
      <c r="L12" s="455" t="s">
        <v>374</v>
      </c>
      <c r="M12" s="455" t="s">
        <v>375</v>
      </c>
      <c r="N12" s="455" t="s">
        <v>376</v>
      </c>
      <c r="O12" s="455" t="s">
        <v>377</v>
      </c>
      <c r="P12" s="455" t="s">
        <v>378</v>
      </c>
      <c r="Q12" s="455" t="s">
        <v>379</v>
      </c>
      <c r="R12" s="455" t="s">
        <v>380</v>
      </c>
      <c r="S12" s="455" t="s">
        <v>381</v>
      </c>
      <c r="T12" s="455" t="s">
        <v>382</v>
      </c>
      <c r="U12" s="455" t="s">
        <v>383</v>
      </c>
      <c r="V12" s="117"/>
      <c r="W12" s="455" t="s">
        <v>384</v>
      </c>
      <c r="X12" s="117"/>
      <c r="Y12" s="285"/>
      <c r="Z12" s="161"/>
      <c r="AA12" s="148"/>
    </row>
    <row r="13" spans="1:27" ht="17.25" customHeight="1">
      <c r="B13" s="117"/>
      <c r="C13" s="117"/>
      <c r="D13" s="117"/>
      <c r="E13" s="117"/>
      <c r="F13" s="117"/>
      <c r="G13" s="117"/>
      <c r="H13" s="117"/>
      <c r="I13" s="398" t="s">
        <v>386</v>
      </c>
      <c r="J13" s="395"/>
      <c r="K13" s="398" t="s">
        <v>386</v>
      </c>
      <c r="L13" s="398" t="s">
        <v>386</v>
      </c>
      <c r="M13" s="398" t="s">
        <v>386</v>
      </c>
      <c r="N13" s="398" t="s">
        <v>386</v>
      </c>
      <c r="O13" s="398" t="s">
        <v>386</v>
      </c>
      <c r="P13" s="398" t="s">
        <v>386</v>
      </c>
      <c r="Q13" s="398" t="s">
        <v>386</v>
      </c>
      <c r="R13" s="398" t="s">
        <v>386</v>
      </c>
      <c r="S13" s="398" t="s">
        <v>386</v>
      </c>
      <c r="T13" s="398" t="s">
        <v>386</v>
      </c>
      <c r="U13" s="398" t="s">
        <v>386</v>
      </c>
      <c r="V13" s="396"/>
      <c r="W13" s="398" t="s">
        <v>386</v>
      </c>
      <c r="X13" s="117"/>
      <c r="Y13" s="171" t="s">
        <v>215</v>
      </c>
      <c r="Z13" s="161"/>
      <c r="AA13" s="148"/>
    </row>
    <row r="14" spans="1:27" ht="17.25" customHeight="1">
      <c r="B14" s="117"/>
      <c r="C14" s="117"/>
      <c r="D14" s="117"/>
      <c r="E14" s="117"/>
      <c r="F14" s="117"/>
      <c r="G14" s="117"/>
      <c r="H14" s="117"/>
      <c r="I14" s="117"/>
      <c r="J14" s="117"/>
      <c r="K14" s="117"/>
      <c r="L14" s="117"/>
      <c r="M14" s="117"/>
      <c r="N14" s="117"/>
      <c r="O14" s="117"/>
      <c r="P14" s="117"/>
      <c r="Q14" s="117"/>
      <c r="R14" s="117"/>
      <c r="S14" s="117"/>
      <c r="T14" s="117"/>
      <c r="U14" s="117"/>
      <c r="V14" s="117"/>
      <c r="W14" s="117"/>
      <c r="X14" s="117"/>
      <c r="Y14" s="148"/>
      <c r="Z14" s="161"/>
      <c r="AA14" s="148"/>
    </row>
    <row r="15" spans="1:27" ht="17.25" customHeight="1">
      <c r="A15" s="437">
        <v>10</v>
      </c>
      <c r="B15" s="438" t="s">
        <v>243</v>
      </c>
      <c r="C15" s="116"/>
      <c r="D15" s="117"/>
      <c r="E15" s="117"/>
      <c r="F15" s="117"/>
      <c r="G15" s="117"/>
      <c r="H15" s="132"/>
      <c r="I15" s="300">
        <f>I17+I28</f>
        <v>0</v>
      </c>
      <c r="J15" s="115"/>
      <c r="K15" s="300">
        <f t="shared" ref="K15:W15" si="0">K17+K28</f>
        <v>0</v>
      </c>
      <c r="L15" s="300">
        <f t="shared" si="0"/>
        <v>0</v>
      </c>
      <c r="M15" s="300">
        <f t="shared" si="0"/>
        <v>0</v>
      </c>
      <c r="N15" s="300">
        <f t="shared" si="0"/>
        <v>0</v>
      </c>
      <c r="O15" s="300">
        <f t="shared" si="0"/>
        <v>0</v>
      </c>
      <c r="P15" s="300">
        <f t="shared" si="0"/>
        <v>0</v>
      </c>
      <c r="Q15" s="300">
        <f t="shared" si="0"/>
        <v>0</v>
      </c>
      <c r="R15" s="300">
        <f t="shared" si="0"/>
        <v>0</v>
      </c>
      <c r="S15" s="300">
        <f t="shared" si="0"/>
        <v>0</v>
      </c>
      <c r="T15" s="300">
        <f t="shared" si="0"/>
        <v>0</v>
      </c>
      <c r="U15" s="300">
        <f t="shared" si="0"/>
        <v>0</v>
      </c>
      <c r="V15" s="141"/>
      <c r="W15" s="300">
        <f t="shared" si="0"/>
        <v>0</v>
      </c>
      <c r="X15" s="117"/>
      <c r="Y15" s="172" t="s">
        <v>219</v>
      </c>
      <c r="Z15" s="161">
        <f>I15-'1 Counterparty'!I222</f>
        <v>0</v>
      </c>
      <c r="AA15" s="148"/>
    </row>
    <row r="16" spans="1:27" ht="17.25" customHeight="1">
      <c r="A16" s="437"/>
      <c r="B16" s="132"/>
      <c r="C16" s="116"/>
      <c r="D16" s="117"/>
      <c r="E16" s="117"/>
      <c r="F16" s="117"/>
      <c r="G16" s="117"/>
      <c r="H16" s="117"/>
      <c r="I16" s="141"/>
      <c r="J16" s="117"/>
      <c r="K16" s="141"/>
      <c r="L16" s="141"/>
      <c r="M16" s="579"/>
      <c r="N16" s="579"/>
      <c r="O16" s="579"/>
      <c r="P16" s="579"/>
      <c r="Q16" s="579"/>
      <c r="R16" s="579"/>
      <c r="S16" s="579"/>
      <c r="T16" s="579"/>
      <c r="U16" s="579"/>
      <c r="V16" s="579"/>
      <c r="W16" s="579"/>
      <c r="X16" s="117"/>
      <c r="Y16" s="285"/>
      <c r="Z16" s="161"/>
      <c r="AA16" s="148"/>
    </row>
    <row r="17" spans="1:27" ht="17.25" customHeight="1">
      <c r="A17" s="437"/>
      <c r="B17" s="163" t="s">
        <v>360</v>
      </c>
      <c r="C17" s="116"/>
      <c r="D17" s="575"/>
      <c r="E17" s="117"/>
      <c r="F17" s="575"/>
      <c r="G17" s="575"/>
      <c r="H17" s="132"/>
      <c r="I17" s="300">
        <f>SUM(K17:U17)+W17</f>
        <v>0</v>
      </c>
      <c r="J17" s="115"/>
      <c r="K17" s="300">
        <f>SUM(K18:K26)</f>
        <v>0</v>
      </c>
      <c r="L17" s="300">
        <f t="shared" ref="L17:W17" si="1">SUM(L18:L26)</f>
        <v>0</v>
      </c>
      <c r="M17" s="300">
        <f t="shared" si="1"/>
        <v>0</v>
      </c>
      <c r="N17" s="300">
        <f t="shared" si="1"/>
        <v>0</v>
      </c>
      <c r="O17" s="300">
        <f t="shared" si="1"/>
        <v>0</v>
      </c>
      <c r="P17" s="300">
        <f t="shared" si="1"/>
        <v>0</v>
      </c>
      <c r="Q17" s="300">
        <f t="shared" si="1"/>
        <v>0</v>
      </c>
      <c r="R17" s="300">
        <f t="shared" si="1"/>
        <v>0</v>
      </c>
      <c r="S17" s="300">
        <f t="shared" si="1"/>
        <v>0</v>
      </c>
      <c r="T17" s="300">
        <f t="shared" si="1"/>
        <v>0</v>
      </c>
      <c r="U17" s="300">
        <f t="shared" si="1"/>
        <v>0</v>
      </c>
      <c r="V17" s="141"/>
      <c r="W17" s="300">
        <f t="shared" si="1"/>
        <v>0</v>
      </c>
      <c r="X17" s="117"/>
      <c r="Y17" s="172" t="s">
        <v>219</v>
      </c>
      <c r="Z17" s="161">
        <f>I17-('1 Counterparty'!I225+'1 Counterparty'!I252+'1 Counterparty'!I279)</f>
        <v>0</v>
      </c>
      <c r="AA17" s="148"/>
    </row>
    <row r="18" spans="1:27" ht="17.25" customHeight="1">
      <c r="A18" s="437"/>
      <c r="B18" s="116">
        <v>10.01</v>
      </c>
      <c r="C18" s="143" t="s">
        <v>287</v>
      </c>
      <c r="D18" s="160"/>
      <c r="E18" s="117"/>
      <c r="F18" s="575"/>
      <c r="G18" s="575"/>
      <c r="H18" s="132"/>
      <c r="I18" s="300">
        <f t="shared" ref="I18:I47" si="2">SUM(K18:U18)+W18</f>
        <v>0</v>
      </c>
      <c r="J18" s="115"/>
      <c r="K18" s="301"/>
      <c r="L18" s="301"/>
      <c r="M18" s="301"/>
      <c r="N18" s="301"/>
      <c r="O18" s="301"/>
      <c r="P18" s="301"/>
      <c r="Q18" s="301"/>
      <c r="R18" s="301"/>
      <c r="S18" s="301"/>
      <c r="T18" s="301"/>
      <c r="U18" s="301"/>
      <c r="V18" s="141"/>
      <c r="W18" s="301"/>
      <c r="X18" s="117"/>
      <c r="Y18" s="172" t="s">
        <v>219</v>
      </c>
      <c r="Z18" s="161">
        <f>I18-('1 Counterparty'!I226+'1 Counterparty'!I253+'1 Counterparty'!I280)</f>
        <v>0</v>
      </c>
      <c r="AA18" s="148"/>
    </row>
    <row r="19" spans="1:27" ht="17.25" customHeight="1">
      <c r="A19" s="437"/>
      <c r="B19" s="116">
        <v>10.02</v>
      </c>
      <c r="C19" s="143" t="s">
        <v>293</v>
      </c>
      <c r="D19" s="575"/>
      <c r="E19" s="117"/>
      <c r="F19" s="575"/>
      <c r="G19" s="575"/>
      <c r="H19" s="132"/>
      <c r="I19" s="300">
        <f t="shared" si="2"/>
        <v>0</v>
      </c>
      <c r="J19" s="115"/>
      <c r="K19" s="301"/>
      <c r="L19" s="301"/>
      <c r="M19" s="301"/>
      <c r="N19" s="301"/>
      <c r="O19" s="301"/>
      <c r="P19" s="301"/>
      <c r="Q19" s="301"/>
      <c r="R19" s="301"/>
      <c r="S19" s="301"/>
      <c r="T19" s="301"/>
      <c r="U19" s="301"/>
      <c r="V19" s="141"/>
      <c r="W19" s="301"/>
      <c r="X19" s="117"/>
      <c r="Y19" s="172" t="s">
        <v>219</v>
      </c>
      <c r="Z19" s="161">
        <f>I19-('1 Counterparty'!I229+'1 Counterparty'!I256+'1 Counterparty'!I283)</f>
        <v>0</v>
      </c>
      <c r="AA19" s="148"/>
    </row>
    <row r="20" spans="1:27" ht="17.25" customHeight="1">
      <c r="A20" s="437"/>
      <c r="B20" s="116">
        <v>10.029999999999999</v>
      </c>
      <c r="C20" s="143" t="s">
        <v>308</v>
      </c>
      <c r="D20" s="575"/>
      <c r="E20" s="117"/>
      <c r="F20" s="575"/>
      <c r="G20" s="575"/>
      <c r="H20" s="132"/>
      <c r="I20" s="300">
        <f t="shared" si="2"/>
        <v>0</v>
      </c>
      <c r="J20" s="115"/>
      <c r="K20" s="301"/>
      <c r="L20" s="301"/>
      <c r="M20" s="301"/>
      <c r="N20" s="301"/>
      <c r="O20" s="301"/>
      <c r="P20" s="301"/>
      <c r="Q20" s="301"/>
      <c r="R20" s="301"/>
      <c r="S20" s="301"/>
      <c r="T20" s="301"/>
      <c r="U20" s="301"/>
      <c r="V20" s="141"/>
      <c r="W20" s="301"/>
      <c r="X20" s="117"/>
      <c r="Y20" s="172" t="s">
        <v>219</v>
      </c>
      <c r="Z20" s="161">
        <f>I20-('1 Counterparty'!I234+'1 Counterparty'!I261+'1 Counterparty'!I288)</f>
        <v>0</v>
      </c>
      <c r="AA20" s="148"/>
    </row>
    <row r="21" spans="1:27" ht="17.25" customHeight="1">
      <c r="A21" s="437"/>
      <c r="B21" s="116">
        <v>10.039999999999999</v>
      </c>
      <c r="C21" s="143" t="s">
        <v>309</v>
      </c>
      <c r="D21" s="575"/>
      <c r="E21" s="117"/>
      <c r="F21" s="575"/>
      <c r="G21" s="575"/>
      <c r="H21" s="132"/>
      <c r="I21" s="300">
        <f t="shared" si="2"/>
        <v>0</v>
      </c>
      <c r="J21" s="115"/>
      <c r="K21" s="301"/>
      <c r="L21" s="301"/>
      <c r="M21" s="301"/>
      <c r="N21" s="301"/>
      <c r="O21" s="301"/>
      <c r="P21" s="301"/>
      <c r="Q21" s="301"/>
      <c r="R21" s="301"/>
      <c r="S21" s="301"/>
      <c r="T21" s="301"/>
      <c r="U21" s="301"/>
      <c r="V21" s="141"/>
      <c r="W21" s="301"/>
      <c r="X21" s="117"/>
      <c r="Y21" s="172" t="s">
        <v>219</v>
      </c>
      <c r="Z21" s="161">
        <f>I21-('1 Counterparty'!I235+'1 Counterparty'!I262+'1 Counterparty'!I289)</f>
        <v>0</v>
      </c>
      <c r="AA21" s="148"/>
    </row>
    <row r="22" spans="1:27" ht="17.25" customHeight="1">
      <c r="A22" s="437"/>
      <c r="B22" s="116">
        <v>10.050000000000001</v>
      </c>
      <c r="C22" s="143" t="s">
        <v>310</v>
      </c>
      <c r="D22" s="575"/>
      <c r="E22" s="117"/>
      <c r="F22" s="575"/>
      <c r="G22" s="575"/>
      <c r="H22" s="132"/>
      <c r="I22" s="300">
        <f t="shared" si="2"/>
        <v>0</v>
      </c>
      <c r="J22" s="115"/>
      <c r="K22" s="301"/>
      <c r="L22" s="301"/>
      <c r="M22" s="301"/>
      <c r="N22" s="301"/>
      <c r="O22" s="301"/>
      <c r="P22" s="301"/>
      <c r="Q22" s="301"/>
      <c r="R22" s="301"/>
      <c r="S22" s="301"/>
      <c r="T22" s="301"/>
      <c r="U22" s="301"/>
      <c r="V22" s="141"/>
      <c r="W22" s="301"/>
      <c r="X22" s="117"/>
      <c r="Y22" s="172" t="s">
        <v>219</v>
      </c>
      <c r="Z22" s="161">
        <f>I22-('1 Counterparty'!I236+'1 Counterparty'!I263+'1 Counterparty'!I290)</f>
        <v>0</v>
      </c>
      <c r="AA22" s="148"/>
    </row>
    <row r="23" spans="1:27" ht="17.25" customHeight="1">
      <c r="A23" s="437"/>
      <c r="B23" s="116">
        <v>10.06</v>
      </c>
      <c r="C23" s="143" t="s">
        <v>311</v>
      </c>
      <c r="D23" s="575"/>
      <c r="E23" s="117"/>
      <c r="F23" s="575"/>
      <c r="G23" s="575"/>
      <c r="H23" s="132"/>
      <c r="I23" s="300">
        <f t="shared" si="2"/>
        <v>0</v>
      </c>
      <c r="J23" s="115"/>
      <c r="K23" s="301"/>
      <c r="L23" s="301"/>
      <c r="M23" s="301"/>
      <c r="N23" s="301"/>
      <c r="O23" s="301"/>
      <c r="P23" s="301"/>
      <c r="Q23" s="301"/>
      <c r="R23" s="301"/>
      <c r="S23" s="301"/>
      <c r="T23" s="301"/>
      <c r="U23" s="301"/>
      <c r="V23" s="141"/>
      <c r="W23" s="301"/>
      <c r="X23" s="117"/>
      <c r="Y23" s="172" t="s">
        <v>219</v>
      </c>
      <c r="Z23" s="161">
        <f>I23-('1 Counterparty'!I237+'1 Counterparty'!I264+'1 Counterparty'!I291)</f>
        <v>0</v>
      </c>
      <c r="AA23" s="148"/>
    </row>
    <row r="24" spans="1:27" ht="17.25" customHeight="1">
      <c r="A24" s="437"/>
      <c r="B24" s="116">
        <v>10.07</v>
      </c>
      <c r="C24" s="143" t="s">
        <v>322</v>
      </c>
      <c r="D24" s="575"/>
      <c r="E24" s="117"/>
      <c r="F24" s="575"/>
      <c r="G24" s="575"/>
      <c r="H24" s="132"/>
      <c r="I24" s="300">
        <f t="shared" si="2"/>
        <v>0</v>
      </c>
      <c r="J24" s="115"/>
      <c r="K24" s="301"/>
      <c r="L24" s="301"/>
      <c r="M24" s="301"/>
      <c r="N24" s="301"/>
      <c r="O24" s="301"/>
      <c r="P24" s="301"/>
      <c r="Q24" s="301"/>
      <c r="R24" s="301"/>
      <c r="S24" s="301"/>
      <c r="T24" s="301"/>
      <c r="U24" s="301"/>
      <c r="V24" s="141"/>
      <c r="W24" s="301"/>
      <c r="X24" s="117"/>
      <c r="Y24" s="172" t="s">
        <v>219</v>
      </c>
      <c r="Z24" s="161">
        <f>I24-('1 Counterparty'!I241+'1 Counterparty'!I268+'1 Counterparty'!I295)</f>
        <v>0</v>
      </c>
      <c r="AA24" s="148"/>
    </row>
    <row r="25" spans="1:27" ht="17.25" customHeight="1">
      <c r="A25" s="437"/>
      <c r="B25" s="116">
        <v>10.08</v>
      </c>
      <c r="C25" s="116" t="s">
        <v>323</v>
      </c>
      <c r="D25" s="575"/>
      <c r="E25" s="117"/>
      <c r="F25" s="575"/>
      <c r="G25" s="575"/>
      <c r="H25" s="132"/>
      <c r="I25" s="300">
        <f t="shared" si="2"/>
        <v>0</v>
      </c>
      <c r="J25" s="115"/>
      <c r="K25" s="301"/>
      <c r="L25" s="301"/>
      <c r="M25" s="301"/>
      <c r="N25" s="301"/>
      <c r="O25" s="301"/>
      <c r="P25" s="301"/>
      <c r="Q25" s="301"/>
      <c r="R25" s="301"/>
      <c r="S25" s="301"/>
      <c r="T25" s="301"/>
      <c r="U25" s="301"/>
      <c r="V25" s="141"/>
      <c r="W25" s="301"/>
      <c r="X25" s="117"/>
      <c r="Y25" s="172" t="s">
        <v>219</v>
      </c>
      <c r="Z25" s="161">
        <f>I25-('1 Counterparty'!I242+'1 Counterparty'!I269+'1 Counterparty'!I296)</f>
        <v>0</v>
      </c>
      <c r="AA25" s="148"/>
    </row>
    <row r="26" spans="1:27" ht="17.25" customHeight="1">
      <c r="A26" s="437"/>
      <c r="B26" s="286" t="s">
        <v>1133</v>
      </c>
      <c r="C26" s="143" t="s">
        <v>325</v>
      </c>
      <c r="D26" s="575"/>
      <c r="E26" s="117"/>
      <c r="F26" s="575"/>
      <c r="G26" s="575"/>
      <c r="H26" s="132"/>
      <c r="I26" s="300">
        <f t="shared" si="2"/>
        <v>0</v>
      </c>
      <c r="J26" s="115"/>
      <c r="K26" s="301"/>
      <c r="L26" s="301"/>
      <c r="M26" s="301"/>
      <c r="N26" s="301"/>
      <c r="O26" s="301"/>
      <c r="P26" s="301"/>
      <c r="Q26" s="301"/>
      <c r="R26" s="301"/>
      <c r="S26" s="301"/>
      <c r="T26" s="301"/>
      <c r="U26" s="301"/>
      <c r="V26" s="141"/>
      <c r="W26" s="301"/>
      <c r="X26" s="117"/>
      <c r="Y26" s="172" t="s">
        <v>219</v>
      </c>
      <c r="Z26" s="161">
        <f>I26-('1 Counterparty'!I243+'1 Counterparty'!I270+'1 Counterparty'!I297)</f>
        <v>0</v>
      </c>
      <c r="AA26" s="148"/>
    </row>
    <row r="27" spans="1:27" ht="17.25" customHeight="1">
      <c r="A27" s="437"/>
      <c r="B27" s="116"/>
      <c r="C27" s="116"/>
      <c r="D27" s="575"/>
      <c r="E27" s="117"/>
      <c r="F27" s="117"/>
      <c r="G27" s="117"/>
      <c r="H27" s="117"/>
      <c r="I27" s="141"/>
      <c r="J27" s="117"/>
      <c r="K27" s="141"/>
      <c r="L27" s="141"/>
      <c r="M27" s="141"/>
      <c r="N27" s="141"/>
      <c r="O27" s="141"/>
      <c r="P27" s="141"/>
      <c r="Q27" s="141"/>
      <c r="R27" s="141"/>
      <c r="S27" s="141"/>
      <c r="T27" s="141"/>
      <c r="U27" s="141"/>
      <c r="V27" s="141"/>
      <c r="W27" s="141"/>
      <c r="X27" s="117"/>
      <c r="Y27" s="285"/>
      <c r="Z27" s="161"/>
      <c r="AA27" s="148"/>
    </row>
    <row r="28" spans="1:27" ht="17.25" customHeight="1">
      <c r="A28" s="437"/>
      <c r="B28" s="163" t="s">
        <v>336</v>
      </c>
      <c r="C28" s="575"/>
      <c r="D28" s="575"/>
      <c r="E28" s="117"/>
      <c r="F28" s="575"/>
      <c r="G28" s="575"/>
      <c r="H28" s="132"/>
      <c r="I28" s="300">
        <f t="shared" si="2"/>
        <v>0</v>
      </c>
      <c r="J28" s="115"/>
      <c r="K28" s="300">
        <f>SUM(K29:K33)</f>
        <v>0</v>
      </c>
      <c r="L28" s="300">
        <f t="shared" ref="L28:W28" si="3">SUM(L29:L33)</f>
        <v>0</v>
      </c>
      <c r="M28" s="300">
        <f t="shared" si="3"/>
        <v>0</v>
      </c>
      <c r="N28" s="300">
        <f t="shared" si="3"/>
        <v>0</v>
      </c>
      <c r="O28" s="300">
        <f t="shared" si="3"/>
        <v>0</v>
      </c>
      <c r="P28" s="300">
        <f t="shared" si="3"/>
        <v>0</v>
      </c>
      <c r="Q28" s="300">
        <f t="shared" si="3"/>
        <v>0</v>
      </c>
      <c r="R28" s="300">
        <f t="shared" si="3"/>
        <v>0</v>
      </c>
      <c r="S28" s="300">
        <f t="shared" si="3"/>
        <v>0</v>
      </c>
      <c r="T28" s="300">
        <f t="shared" si="3"/>
        <v>0</v>
      </c>
      <c r="U28" s="300">
        <f t="shared" si="3"/>
        <v>0</v>
      </c>
      <c r="V28" s="141"/>
      <c r="W28" s="300">
        <f t="shared" si="3"/>
        <v>0</v>
      </c>
      <c r="X28" s="117"/>
      <c r="Y28" s="172" t="s">
        <v>219</v>
      </c>
      <c r="Z28" s="161">
        <f>I28-('1 Counterparty'!I244+'1 Counterparty'!I271+'1 Counterparty'!I298)</f>
        <v>0</v>
      </c>
      <c r="AA28" s="148"/>
    </row>
    <row r="29" spans="1:27" ht="17.25" customHeight="1">
      <c r="A29" s="437"/>
      <c r="B29" s="116">
        <v>10.090999999999999</v>
      </c>
      <c r="C29" s="143" t="s">
        <v>296</v>
      </c>
      <c r="D29" s="575"/>
      <c r="E29" s="117"/>
      <c r="F29" s="575"/>
      <c r="G29" s="575"/>
      <c r="H29" s="132"/>
      <c r="I29" s="300">
        <f t="shared" si="2"/>
        <v>0</v>
      </c>
      <c r="J29" s="115"/>
      <c r="K29" s="301"/>
      <c r="L29" s="301"/>
      <c r="M29" s="301"/>
      <c r="N29" s="301"/>
      <c r="O29" s="301"/>
      <c r="P29" s="301"/>
      <c r="Q29" s="301"/>
      <c r="R29" s="301"/>
      <c r="S29" s="301"/>
      <c r="T29" s="301"/>
      <c r="U29" s="301"/>
      <c r="V29" s="141"/>
      <c r="W29" s="301"/>
      <c r="X29" s="117"/>
      <c r="Y29" s="172" t="s">
        <v>219</v>
      </c>
      <c r="Z29" s="161">
        <f>I29-('1 Counterparty'!I245+'1 Counterparty'!I272+'1 Counterparty'!I299)</f>
        <v>0</v>
      </c>
      <c r="AA29" s="148"/>
    </row>
    <row r="30" spans="1:27" ht="17.25" customHeight="1">
      <c r="A30" s="437"/>
      <c r="B30" s="116">
        <v>10.092000000000001</v>
      </c>
      <c r="C30" s="143" t="s">
        <v>314</v>
      </c>
      <c r="D30" s="575"/>
      <c r="E30" s="117"/>
      <c r="F30" s="575"/>
      <c r="G30" s="575"/>
      <c r="H30" s="132"/>
      <c r="I30" s="300">
        <f t="shared" si="2"/>
        <v>0</v>
      </c>
      <c r="J30" s="115"/>
      <c r="K30" s="301"/>
      <c r="L30" s="301"/>
      <c r="M30" s="301"/>
      <c r="N30" s="301"/>
      <c r="O30" s="301"/>
      <c r="P30" s="301"/>
      <c r="Q30" s="301"/>
      <c r="R30" s="301"/>
      <c r="S30" s="301"/>
      <c r="T30" s="301"/>
      <c r="U30" s="301"/>
      <c r="V30" s="141"/>
      <c r="W30" s="301"/>
      <c r="X30" s="117"/>
      <c r="Y30" s="172" t="s">
        <v>219</v>
      </c>
      <c r="Z30" s="161">
        <f>I30-('1 Counterparty'!I246+'1 Counterparty'!I273+'1 Counterparty'!I300)</f>
        <v>0</v>
      </c>
      <c r="AA30" s="148"/>
    </row>
    <row r="31" spans="1:27" ht="17.25" customHeight="1">
      <c r="A31" s="437"/>
      <c r="B31" s="116">
        <v>10.093</v>
      </c>
      <c r="C31" s="143" t="s">
        <v>315</v>
      </c>
      <c r="D31" s="575"/>
      <c r="E31" s="117"/>
      <c r="F31" s="575"/>
      <c r="G31" s="575"/>
      <c r="H31" s="132"/>
      <c r="I31" s="300">
        <f t="shared" si="2"/>
        <v>0</v>
      </c>
      <c r="J31" s="115"/>
      <c r="K31" s="301"/>
      <c r="L31" s="301"/>
      <c r="M31" s="301"/>
      <c r="N31" s="301"/>
      <c r="O31" s="301"/>
      <c r="P31" s="301"/>
      <c r="Q31" s="301"/>
      <c r="R31" s="301"/>
      <c r="S31" s="301"/>
      <c r="T31" s="301"/>
      <c r="U31" s="301"/>
      <c r="V31" s="141"/>
      <c r="W31" s="301"/>
      <c r="X31" s="117"/>
      <c r="Y31" s="172" t="s">
        <v>219</v>
      </c>
      <c r="Z31" s="161">
        <f>I31-('1 Counterparty'!I247+'1 Counterparty'!I274+'1 Counterparty'!I301)</f>
        <v>0</v>
      </c>
      <c r="AA31" s="148"/>
    </row>
    <row r="32" spans="1:27" ht="17.25" customHeight="1">
      <c r="A32" s="437"/>
      <c r="B32" s="116">
        <v>10.093999999999999</v>
      </c>
      <c r="C32" s="143" t="s">
        <v>326</v>
      </c>
      <c r="D32" s="575"/>
      <c r="E32" s="117"/>
      <c r="F32" s="575"/>
      <c r="G32" s="575"/>
      <c r="H32" s="132"/>
      <c r="I32" s="300">
        <f t="shared" si="2"/>
        <v>0</v>
      </c>
      <c r="J32" s="115"/>
      <c r="K32" s="301"/>
      <c r="L32" s="301"/>
      <c r="M32" s="301"/>
      <c r="N32" s="301"/>
      <c r="O32" s="301"/>
      <c r="P32" s="301"/>
      <c r="Q32" s="301"/>
      <c r="R32" s="301"/>
      <c r="S32" s="301"/>
      <c r="T32" s="301"/>
      <c r="U32" s="301"/>
      <c r="V32" s="141"/>
      <c r="W32" s="301"/>
      <c r="X32" s="117"/>
      <c r="Y32" s="172" t="s">
        <v>219</v>
      </c>
      <c r="Z32" s="161">
        <f>I32-('1 Counterparty'!I248+'1 Counterparty'!I275+'1 Counterparty'!I302)</f>
        <v>0</v>
      </c>
      <c r="AA32" s="148"/>
    </row>
    <row r="33" spans="1:27" ht="17.25" customHeight="1">
      <c r="A33" s="437"/>
      <c r="B33" s="116">
        <v>10.099</v>
      </c>
      <c r="C33" s="143" t="s">
        <v>297</v>
      </c>
      <c r="D33" s="575"/>
      <c r="E33" s="117"/>
      <c r="F33" s="575"/>
      <c r="G33" s="575"/>
      <c r="H33" s="132"/>
      <c r="I33" s="300">
        <f t="shared" si="2"/>
        <v>0</v>
      </c>
      <c r="J33" s="115"/>
      <c r="K33" s="301"/>
      <c r="L33" s="301"/>
      <c r="M33" s="301"/>
      <c r="N33" s="301"/>
      <c r="O33" s="301"/>
      <c r="P33" s="301"/>
      <c r="Q33" s="301"/>
      <c r="R33" s="301"/>
      <c r="S33" s="301"/>
      <c r="T33" s="301"/>
      <c r="U33" s="301"/>
      <c r="V33" s="141"/>
      <c r="W33" s="301"/>
      <c r="X33" s="117"/>
      <c r="Y33" s="172" t="s">
        <v>219</v>
      </c>
      <c r="Z33" s="161">
        <f>I33-('1 Counterparty'!I249+'1 Counterparty'!I276+'1 Counterparty'!I303)</f>
        <v>0</v>
      </c>
      <c r="AA33" s="148"/>
    </row>
    <row r="34" spans="1:27" ht="17.25" customHeight="1">
      <c r="A34" s="437"/>
      <c r="B34" s="136"/>
      <c r="C34" s="116"/>
      <c r="D34" s="575"/>
      <c r="E34" s="117"/>
      <c r="F34" s="575"/>
      <c r="G34" s="575"/>
      <c r="H34" s="132"/>
      <c r="I34" s="141"/>
      <c r="J34" s="117"/>
      <c r="K34" s="141"/>
      <c r="L34" s="141"/>
      <c r="M34" s="141"/>
      <c r="N34" s="141"/>
      <c r="O34" s="141"/>
      <c r="P34" s="141"/>
      <c r="Q34" s="141"/>
      <c r="R34" s="141"/>
      <c r="S34" s="141"/>
      <c r="T34" s="141"/>
      <c r="U34" s="141"/>
      <c r="V34" s="141"/>
      <c r="W34" s="141"/>
      <c r="X34" s="117"/>
      <c r="Y34" s="285"/>
      <c r="Z34" s="161"/>
      <c r="AA34" s="148"/>
    </row>
    <row r="35" spans="1:27" ht="17.25" customHeight="1">
      <c r="A35" s="437"/>
      <c r="B35" s="116" t="s">
        <v>247</v>
      </c>
      <c r="C35" s="143" t="s">
        <v>248</v>
      </c>
      <c r="D35" s="575"/>
      <c r="E35" s="117"/>
      <c r="F35" s="575"/>
      <c r="G35" s="575"/>
      <c r="H35" s="132"/>
      <c r="I35" s="298">
        <f>'1 Counterparty'!I305</f>
        <v>0</v>
      </c>
      <c r="J35" s="117"/>
      <c r="K35" s="141"/>
      <c r="L35" s="141"/>
      <c r="M35" s="141"/>
      <c r="N35" s="141"/>
      <c r="O35" s="141"/>
      <c r="P35" s="141"/>
      <c r="Q35" s="141"/>
      <c r="R35" s="141"/>
      <c r="S35" s="141"/>
      <c r="T35" s="141"/>
      <c r="U35" s="141"/>
      <c r="V35" s="141"/>
      <c r="W35" s="298">
        <f>I35</f>
        <v>0</v>
      </c>
      <c r="X35" s="117"/>
      <c r="Y35" s="285"/>
      <c r="Z35" s="161"/>
      <c r="AA35" s="148"/>
    </row>
    <row r="36" spans="1:27" ht="17.25" customHeight="1">
      <c r="A36" s="437"/>
      <c r="B36" s="136"/>
      <c r="C36" s="116"/>
      <c r="D36" s="575"/>
      <c r="E36" s="117"/>
      <c r="F36" s="575"/>
      <c r="G36" s="575"/>
      <c r="H36" s="132"/>
      <c r="I36" s="141"/>
      <c r="J36" s="117"/>
      <c r="K36" s="141"/>
      <c r="L36" s="141"/>
      <c r="M36" s="141"/>
      <c r="N36" s="141"/>
      <c r="O36" s="141"/>
      <c r="P36" s="141"/>
      <c r="Q36" s="141"/>
      <c r="R36" s="141"/>
      <c r="S36" s="141"/>
      <c r="T36" s="141"/>
      <c r="U36" s="141"/>
      <c r="V36" s="141"/>
      <c r="W36" s="141"/>
      <c r="X36" s="117"/>
      <c r="Y36" s="285"/>
      <c r="Z36" s="161"/>
      <c r="AA36" s="148"/>
    </row>
    <row r="37" spans="1:27" ht="17.100000000000001" customHeight="1">
      <c r="A37" s="437">
        <v>11</v>
      </c>
      <c r="B37" s="551" t="s">
        <v>249</v>
      </c>
      <c r="C37" s="294"/>
      <c r="D37" s="575"/>
      <c r="E37" s="117"/>
      <c r="F37" s="117"/>
      <c r="G37" s="117"/>
      <c r="H37" s="117"/>
      <c r="I37" s="300">
        <f t="shared" si="2"/>
        <v>0</v>
      </c>
      <c r="J37" s="115"/>
      <c r="K37" s="300">
        <f>SUM(K38:K40)</f>
        <v>0</v>
      </c>
      <c r="L37" s="300">
        <f t="shared" ref="L37:W37" si="4">SUM(L38:L40)</f>
        <v>0</v>
      </c>
      <c r="M37" s="300">
        <f t="shared" si="4"/>
        <v>0</v>
      </c>
      <c r="N37" s="300">
        <f t="shared" si="4"/>
        <v>0</v>
      </c>
      <c r="O37" s="300">
        <f t="shared" si="4"/>
        <v>0</v>
      </c>
      <c r="P37" s="300">
        <f t="shared" si="4"/>
        <v>0</v>
      </c>
      <c r="Q37" s="300">
        <f t="shared" si="4"/>
        <v>0</v>
      </c>
      <c r="R37" s="300">
        <f t="shared" si="4"/>
        <v>0</v>
      </c>
      <c r="S37" s="300">
        <f t="shared" si="4"/>
        <v>0</v>
      </c>
      <c r="T37" s="300">
        <f t="shared" si="4"/>
        <v>0</v>
      </c>
      <c r="U37" s="300">
        <f t="shared" si="4"/>
        <v>0</v>
      </c>
      <c r="V37" s="141"/>
      <c r="W37" s="300">
        <f t="shared" si="4"/>
        <v>0</v>
      </c>
      <c r="X37" s="117"/>
      <c r="Y37" s="172" t="s">
        <v>219</v>
      </c>
      <c r="Z37" s="161">
        <f>I37-'1 Counterparty'!I307</f>
        <v>0</v>
      </c>
      <c r="AA37" s="148"/>
    </row>
    <row r="38" spans="1:27" ht="17.25" customHeight="1">
      <c r="A38" s="437"/>
      <c r="B38" s="116">
        <v>11.1</v>
      </c>
      <c r="C38" s="116" t="s">
        <v>250</v>
      </c>
      <c r="D38" s="575"/>
      <c r="E38" s="117"/>
      <c r="F38" s="575"/>
      <c r="G38" s="575"/>
      <c r="H38" s="132"/>
      <c r="I38" s="300">
        <f t="shared" si="2"/>
        <v>0</v>
      </c>
      <c r="J38" s="115"/>
      <c r="K38" s="301"/>
      <c r="L38" s="301"/>
      <c r="M38" s="301"/>
      <c r="N38" s="301"/>
      <c r="O38" s="301"/>
      <c r="P38" s="301"/>
      <c r="Q38" s="301"/>
      <c r="R38" s="301"/>
      <c r="S38" s="301"/>
      <c r="T38" s="301"/>
      <c r="U38" s="301"/>
      <c r="V38" s="141"/>
      <c r="W38" s="301"/>
      <c r="X38" s="117"/>
      <c r="Y38" s="172" t="s">
        <v>219</v>
      </c>
      <c r="Z38" s="161">
        <f>I38-'1 Counterparty'!I309</f>
        <v>0</v>
      </c>
      <c r="AA38" s="148"/>
    </row>
    <row r="39" spans="1:27" ht="17.25" customHeight="1">
      <c r="A39" s="437"/>
      <c r="B39" s="116">
        <v>11.2</v>
      </c>
      <c r="C39" s="116" t="s">
        <v>251</v>
      </c>
      <c r="D39" s="575"/>
      <c r="E39" s="117"/>
      <c r="F39" s="575"/>
      <c r="G39" s="575"/>
      <c r="H39" s="132"/>
      <c r="I39" s="300">
        <f t="shared" si="2"/>
        <v>0</v>
      </c>
      <c r="J39" s="115"/>
      <c r="K39" s="301"/>
      <c r="L39" s="301"/>
      <c r="M39" s="301"/>
      <c r="N39" s="301"/>
      <c r="O39" s="301"/>
      <c r="P39" s="301"/>
      <c r="Q39" s="301"/>
      <c r="R39" s="301"/>
      <c r="S39" s="301"/>
      <c r="T39" s="301"/>
      <c r="U39" s="301"/>
      <c r="V39" s="141"/>
      <c r="W39" s="301"/>
      <c r="X39" s="117"/>
      <c r="Y39" s="172" t="s">
        <v>219</v>
      </c>
      <c r="Z39" s="161">
        <f>I39-'1 Counterparty'!I315</f>
        <v>0</v>
      </c>
      <c r="AA39" s="148"/>
    </row>
    <row r="40" spans="1:27" ht="17.25" customHeight="1">
      <c r="A40" s="437"/>
      <c r="B40" s="116">
        <v>11.9</v>
      </c>
      <c r="C40" s="116" t="s">
        <v>252</v>
      </c>
      <c r="D40" s="575"/>
      <c r="E40" s="117"/>
      <c r="F40" s="575"/>
      <c r="G40" s="575"/>
      <c r="H40" s="132"/>
      <c r="I40" s="300">
        <f t="shared" si="2"/>
        <v>0</v>
      </c>
      <c r="J40" s="115"/>
      <c r="K40" s="301"/>
      <c r="L40" s="301"/>
      <c r="M40" s="301"/>
      <c r="N40" s="301"/>
      <c r="O40" s="301"/>
      <c r="P40" s="301"/>
      <c r="Q40" s="301"/>
      <c r="R40" s="301"/>
      <c r="S40" s="301"/>
      <c r="T40" s="301"/>
      <c r="U40" s="301"/>
      <c r="V40" s="141"/>
      <c r="W40" s="301"/>
      <c r="X40" s="117"/>
      <c r="Y40" s="172" t="s">
        <v>219</v>
      </c>
      <c r="Z40" s="161">
        <f>I40-'1 Counterparty'!I321</f>
        <v>0</v>
      </c>
      <c r="AA40" s="148"/>
    </row>
    <row r="41" spans="1:27" ht="17.25" customHeight="1">
      <c r="A41" s="437"/>
      <c r="B41" s="136"/>
      <c r="C41" s="116"/>
      <c r="D41" s="575"/>
      <c r="E41" s="117"/>
      <c r="F41" s="117"/>
      <c r="G41" s="117"/>
      <c r="H41" s="117"/>
      <c r="I41" s="141"/>
      <c r="J41" s="117"/>
      <c r="K41" s="141"/>
      <c r="L41" s="141"/>
      <c r="M41" s="141"/>
      <c r="N41" s="141"/>
      <c r="O41" s="141"/>
      <c r="P41" s="141"/>
      <c r="Q41" s="141"/>
      <c r="R41" s="141"/>
      <c r="S41" s="141"/>
      <c r="T41" s="141"/>
      <c r="U41" s="141"/>
      <c r="V41" s="141"/>
      <c r="W41" s="141"/>
      <c r="X41" s="117"/>
      <c r="Y41" s="285"/>
      <c r="Z41" s="161"/>
      <c r="AA41" s="148"/>
    </row>
    <row r="42" spans="1:27" ht="17.25" customHeight="1">
      <c r="A42" s="437"/>
      <c r="B42" s="116" t="s">
        <v>253</v>
      </c>
      <c r="C42" s="143" t="s">
        <v>254</v>
      </c>
      <c r="D42" s="575"/>
      <c r="E42" s="117"/>
      <c r="F42" s="117"/>
      <c r="G42" s="117"/>
      <c r="H42" s="117"/>
      <c r="I42" s="298">
        <f>'1 Counterparty'!I327</f>
        <v>0</v>
      </c>
      <c r="J42" s="117"/>
      <c r="K42" s="141"/>
      <c r="L42" s="141"/>
      <c r="M42" s="141"/>
      <c r="N42" s="141"/>
      <c r="O42" s="141"/>
      <c r="P42" s="141"/>
      <c r="Q42" s="141"/>
      <c r="R42" s="141"/>
      <c r="S42" s="141"/>
      <c r="T42" s="141"/>
      <c r="U42" s="141"/>
      <c r="V42" s="141"/>
      <c r="W42" s="298">
        <f>I42</f>
        <v>0</v>
      </c>
      <c r="X42" s="117"/>
      <c r="Y42" s="285"/>
      <c r="Z42" s="161"/>
      <c r="AA42" s="148"/>
    </row>
    <row r="43" spans="1:27" ht="17.25" customHeight="1">
      <c r="A43" s="437"/>
      <c r="B43" s="136"/>
      <c r="C43" s="116"/>
      <c r="D43" s="575"/>
      <c r="E43" s="117"/>
      <c r="F43" s="117"/>
      <c r="G43" s="117"/>
      <c r="H43" s="117"/>
      <c r="I43" s="141"/>
      <c r="J43" s="117"/>
      <c r="K43" s="141"/>
      <c r="L43" s="141"/>
      <c r="M43" s="141"/>
      <c r="N43" s="141"/>
      <c r="O43" s="141"/>
      <c r="P43" s="141"/>
      <c r="Q43" s="141"/>
      <c r="R43" s="141"/>
      <c r="S43" s="141"/>
      <c r="T43" s="141"/>
      <c r="U43" s="141"/>
      <c r="V43" s="141"/>
      <c r="W43" s="141"/>
      <c r="X43" s="117"/>
      <c r="Y43" s="285"/>
      <c r="Z43" s="161"/>
      <c r="AA43" s="148"/>
    </row>
    <row r="44" spans="1:27" ht="17.25" customHeight="1">
      <c r="A44" s="437">
        <v>12</v>
      </c>
      <c r="B44" s="429" t="s">
        <v>255</v>
      </c>
      <c r="C44" s="294"/>
      <c r="D44" s="575"/>
      <c r="E44" s="117"/>
      <c r="F44" s="575"/>
      <c r="G44" s="575"/>
      <c r="H44" s="132"/>
      <c r="I44" s="300">
        <f t="shared" si="2"/>
        <v>0</v>
      </c>
      <c r="J44" s="115"/>
      <c r="K44" s="300">
        <f>SUM(K45:K47)</f>
        <v>0</v>
      </c>
      <c r="L44" s="300">
        <f t="shared" ref="L44" si="5">SUM(L45:L47)</f>
        <v>0</v>
      </c>
      <c r="M44" s="300">
        <f t="shared" ref="M44" si="6">SUM(M45:M47)</f>
        <v>0</v>
      </c>
      <c r="N44" s="300">
        <f t="shared" ref="N44" si="7">SUM(N45:N47)</f>
        <v>0</v>
      </c>
      <c r="O44" s="300">
        <f t="shared" ref="O44" si="8">SUM(O45:O47)</f>
        <v>0</v>
      </c>
      <c r="P44" s="300">
        <f t="shared" ref="P44" si="9">SUM(P45:P47)</f>
        <v>0</v>
      </c>
      <c r="Q44" s="300">
        <f t="shared" ref="Q44" si="10">SUM(Q45:Q47)</f>
        <v>0</v>
      </c>
      <c r="R44" s="300">
        <f t="shared" ref="R44" si="11">SUM(R45:R47)</f>
        <v>0</v>
      </c>
      <c r="S44" s="300">
        <f t="shared" ref="S44" si="12">SUM(S45:S47)</f>
        <v>0</v>
      </c>
      <c r="T44" s="300">
        <f t="shared" ref="T44" si="13">SUM(T45:T47)</f>
        <v>0</v>
      </c>
      <c r="U44" s="300">
        <f t="shared" ref="U44" si="14">SUM(U45:U47)</f>
        <v>0</v>
      </c>
      <c r="V44" s="141"/>
      <c r="W44" s="300">
        <f t="shared" ref="W44" si="15">SUM(W45:W47)</f>
        <v>0</v>
      </c>
      <c r="X44" s="117"/>
      <c r="Y44" s="172" t="s">
        <v>219</v>
      </c>
      <c r="Z44" s="161">
        <f>I44-'1 Counterparty'!I329</f>
        <v>0</v>
      </c>
      <c r="AA44" s="148"/>
    </row>
    <row r="45" spans="1:27" ht="17.25" customHeight="1">
      <c r="A45" s="437"/>
      <c r="B45" s="116">
        <v>12.1</v>
      </c>
      <c r="C45" s="116" t="s">
        <v>256</v>
      </c>
      <c r="D45" s="575"/>
      <c r="E45" s="117"/>
      <c r="F45" s="575"/>
      <c r="G45" s="575"/>
      <c r="H45" s="132"/>
      <c r="I45" s="300">
        <f t="shared" si="2"/>
        <v>0</v>
      </c>
      <c r="J45" s="115"/>
      <c r="K45" s="301"/>
      <c r="L45" s="301"/>
      <c r="M45" s="301"/>
      <c r="N45" s="301"/>
      <c r="O45" s="301"/>
      <c r="P45" s="301"/>
      <c r="Q45" s="301"/>
      <c r="R45" s="301"/>
      <c r="S45" s="301"/>
      <c r="T45" s="301"/>
      <c r="U45" s="301"/>
      <c r="V45" s="141"/>
      <c r="W45" s="301"/>
      <c r="X45" s="117"/>
      <c r="Y45" s="172" t="s">
        <v>219</v>
      </c>
      <c r="Z45" s="161">
        <f>I45-'1 Counterparty'!I331</f>
        <v>0</v>
      </c>
      <c r="AA45" s="148"/>
    </row>
    <row r="46" spans="1:27" ht="17.25" customHeight="1">
      <c r="A46" s="437"/>
      <c r="B46" s="116">
        <v>12.2</v>
      </c>
      <c r="C46" s="116" t="s">
        <v>257</v>
      </c>
      <c r="D46" s="575"/>
      <c r="E46" s="117"/>
      <c r="F46" s="575"/>
      <c r="G46" s="575"/>
      <c r="H46" s="132"/>
      <c r="I46" s="300">
        <f t="shared" si="2"/>
        <v>0</v>
      </c>
      <c r="J46" s="115"/>
      <c r="K46" s="301"/>
      <c r="L46" s="301"/>
      <c r="M46" s="301"/>
      <c r="N46" s="301"/>
      <c r="O46" s="301"/>
      <c r="P46" s="301"/>
      <c r="Q46" s="301"/>
      <c r="R46" s="301"/>
      <c r="S46" s="301"/>
      <c r="T46" s="301"/>
      <c r="U46" s="301"/>
      <c r="V46" s="141"/>
      <c r="W46" s="301"/>
      <c r="X46" s="117"/>
      <c r="Y46" s="172" t="s">
        <v>219</v>
      </c>
      <c r="Z46" s="161">
        <f>I46-'1 Counterparty'!I353</f>
        <v>0</v>
      </c>
      <c r="AA46" s="148"/>
    </row>
    <row r="47" spans="1:27" ht="17.25" customHeight="1">
      <c r="A47" s="437"/>
      <c r="B47" s="116">
        <v>12.9</v>
      </c>
      <c r="C47" s="116" t="s">
        <v>258</v>
      </c>
      <c r="D47" s="575"/>
      <c r="E47" s="117"/>
      <c r="F47" s="575"/>
      <c r="G47" s="575"/>
      <c r="H47" s="132"/>
      <c r="I47" s="300">
        <f t="shared" si="2"/>
        <v>0</v>
      </c>
      <c r="J47" s="115"/>
      <c r="K47" s="301"/>
      <c r="L47" s="301"/>
      <c r="M47" s="301"/>
      <c r="N47" s="301"/>
      <c r="O47" s="301"/>
      <c r="P47" s="301"/>
      <c r="Q47" s="301"/>
      <c r="R47" s="301"/>
      <c r="S47" s="301"/>
      <c r="T47" s="301"/>
      <c r="U47" s="301"/>
      <c r="V47" s="141"/>
      <c r="W47" s="301"/>
      <c r="X47" s="117"/>
      <c r="Y47" s="172" t="s">
        <v>219</v>
      </c>
      <c r="Z47" s="161">
        <f>I47-'1 Counterparty'!I375</f>
        <v>0</v>
      </c>
      <c r="AA47" s="148"/>
    </row>
    <row r="48" spans="1:27" ht="17.25" customHeight="1">
      <c r="A48" s="437"/>
      <c r="B48" s="136"/>
      <c r="C48" s="116"/>
      <c r="D48" s="575"/>
      <c r="E48" s="117"/>
      <c r="F48" s="575"/>
      <c r="G48" s="575"/>
      <c r="H48" s="132"/>
      <c r="I48" s="141"/>
      <c r="J48" s="117"/>
      <c r="K48" s="141"/>
      <c r="L48" s="141"/>
      <c r="M48" s="141"/>
      <c r="N48" s="141"/>
      <c r="O48" s="141"/>
      <c r="P48" s="141"/>
      <c r="Q48" s="141"/>
      <c r="R48" s="141"/>
      <c r="S48" s="141"/>
      <c r="T48" s="141"/>
      <c r="U48" s="141"/>
      <c r="V48" s="141"/>
      <c r="W48" s="141"/>
      <c r="X48" s="117"/>
      <c r="Y48" s="285"/>
      <c r="Z48" s="161"/>
      <c r="AA48" s="148"/>
    </row>
    <row r="49" spans="1:27" ht="17.25" customHeight="1">
      <c r="A49" s="437"/>
      <c r="B49" s="116" t="s">
        <v>259</v>
      </c>
      <c r="C49" s="143" t="s">
        <v>260</v>
      </c>
      <c r="D49" s="575"/>
      <c r="E49" s="117"/>
      <c r="F49" s="575"/>
      <c r="G49" s="575"/>
      <c r="H49" s="132"/>
      <c r="I49" s="298">
        <f>'1 Counterparty'!I398</f>
        <v>0</v>
      </c>
      <c r="J49" s="117"/>
      <c r="K49" s="141"/>
      <c r="L49" s="141"/>
      <c r="M49" s="141"/>
      <c r="N49" s="141"/>
      <c r="O49" s="141"/>
      <c r="P49" s="141"/>
      <c r="Q49" s="141"/>
      <c r="R49" s="141"/>
      <c r="S49" s="141"/>
      <c r="T49" s="141"/>
      <c r="U49" s="141"/>
      <c r="V49" s="141"/>
      <c r="W49" s="298">
        <f>I49</f>
        <v>0</v>
      </c>
      <c r="X49" s="117"/>
      <c r="Y49" s="285"/>
      <c r="Z49" s="161"/>
      <c r="AA49" s="148"/>
    </row>
    <row r="50" spans="1:27" ht="17.25" customHeight="1">
      <c r="A50" s="437"/>
      <c r="B50" s="136"/>
      <c r="C50" s="116"/>
      <c r="D50" s="575"/>
      <c r="E50" s="117"/>
      <c r="F50" s="575"/>
      <c r="G50" s="575"/>
      <c r="H50" s="132"/>
      <c r="I50" s="141"/>
      <c r="J50" s="117"/>
      <c r="K50" s="141"/>
      <c r="L50" s="141"/>
      <c r="M50" s="141"/>
      <c r="N50" s="141"/>
      <c r="O50" s="141"/>
      <c r="P50" s="141"/>
      <c r="Q50" s="141"/>
      <c r="R50" s="141"/>
      <c r="S50" s="141"/>
      <c r="T50" s="141"/>
      <c r="U50" s="141"/>
      <c r="V50" s="141"/>
      <c r="W50" s="141"/>
      <c r="X50" s="117"/>
      <c r="Y50" s="285"/>
      <c r="Z50" s="161"/>
      <c r="AA50" s="148"/>
    </row>
    <row r="51" spans="1:27" ht="17.25" customHeight="1">
      <c r="A51" s="437">
        <v>13</v>
      </c>
      <c r="B51" s="429" t="s">
        <v>261</v>
      </c>
      <c r="C51" s="294"/>
      <c r="D51" s="575"/>
      <c r="E51" s="117"/>
      <c r="F51" s="117"/>
      <c r="G51" s="117"/>
      <c r="H51" s="117"/>
      <c r="I51" s="298">
        <f>'1 Counterparty'!I400</f>
        <v>0</v>
      </c>
      <c r="J51" s="115"/>
      <c r="K51" s="141"/>
      <c r="L51" s="141"/>
      <c r="M51" s="141"/>
      <c r="N51" s="141"/>
      <c r="O51" s="141"/>
      <c r="P51" s="141"/>
      <c r="Q51" s="141"/>
      <c r="R51" s="141"/>
      <c r="S51" s="141"/>
      <c r="T51" s="141"/>
      <c r="U51" s="141"/>
      <c r="V51" s="141"/>
      <c r="W51" s="298">
        <f>I51</f>
        <v>0</v>
      </c>
      <c r="X51" s="117"/>
      <c r="Y51" s="172" t="s">
        <v>219</v>
      </c>
      <c r="Z51" s="161">
        <f>I51-'1 Counterparty'!I400</f>
        <v>0</v>
      </c>
      <c r="AA51" s="148"/>
    </row>
    <row r="52" spans="1:27" ht="17.25" customHeight="1">
      <c r="A52" s="437"/>
      <c r="B52" s="136"/>
      <c r="C52" s="116"/>
      <c r="D52" s="575"/>
      <c r="E52" s="117"/>
      <c r="F52" s="117"/>
      <c r="G52" s="117"/>
      <c r="H52" s="117"/>
      <c r="I52" s="141"/>
      <c r="J52" s="117"/>
      <c r="K52" s="141"/>
      <c r="L52" s="141"/>
      <c r="M52" s="141"/>
      <c r="N52" s="141"/>
      <c r="O52" s="141"/>
      <c r="P52" s="141"/>
      <c r="Q52" s="141"/>
      <c r="R52" s="141"/>
      <c r="S52" s="141"/>
      <c r="T52" s="141"/>
      <c r="U52" s="141"/>
      <c r="V52" s="141"/>
      <c r="W52" s="141"/>
      <c r="X52" s="117"/>
      <c r="Y52" s="285"/>
      <c r="Z52" s="161"/>
      <c r="AA52" s="148"/>
    </row>
    <row r="53" spans="1:27" ht="17.25" customHeight="1">
      <c r="A53" s="437">
        <v>14</v>
      </c>
      <c r="B53" s="429" t="s">
        <v>262</v>
      </c>
      <c r="C53" s="116"/>
      <c r="D53" s="575"/>
      <c r="E53" s="117"/>
      <c r="F53" s="575"/>
      <c r="G53" s="575"/>
      <c r="H53" s="132"/>
      <c r="I53" s="300">
        <f t="shared" ref="I53" si="16">SUM(K53:U53)+W53</f>
        <v>0</v>
      </c>
      <c r="J53" s="117"/>
      <c r="K53" s="301"/>
      <c r="L53" s="301"/>
      <c r="M53" s="301"/>
      <c r="N53" s="301"/>
      <c r="O53" s="301"/>
      <c r="P53" s="301"/>
      <c r="Q53" s="301"/>
      <c r="R53" s="301"/>
      <c r="S53" s="301"/>
      <c r="T53" s="301"/>
      <c r="U53" s="301"/>
      <c r="V53" s="141"/>
      <c r="W53" s="301"/>
      <c r="X53" s="117"/>
      <c r="Y53" s="172" t="s">
        <v>219</v>
      </c>
      <c r="Z53" s="161">
        <f>I53-'1 Counterparty'!I422</f>
        <v>0</v>
      </c>
      <c r="AA53" s="148"/>
    </row>
    <row r="54" spans="1:27" ht="17.25" customHeight="1">
      <c r="A54" s="437"/>
      <c r="B54" s="136"/>
      <c r="C54" s="116"/>
      <c r="D54" s="575"/>
      <c r="E54" s="117"/>
      <c r="F54" s="117"/>
      <c r="G54" s="117"/>
      <c r="H54" s="117"/>
      <c r="I54" s="141"/>
      <c r="J54" s="117"/>
      <c r="K54" s="141"/>
      <c r="L54" s="141"/>
      <c r="M54" s="141"/>
      <c r="N54" s="141"/>
      <c r="O54" s="141"/>
      <c r="P54" s="141"/>
      <c r="Q54" s="141"/>
      <c r="R54" s="141"/>
      <c r="S54" s="141"/>
      <c r="T54" s="141"/>
      <c r="U54" s="141"/>
      <c r="V54" s="141"/>
      <c r="W54" s="141"/>
      <c r="X54" s="117"/>
      <c r="Y54" s="285"/>
      <c r="Z54" s="161"/>
      <c r="AA54" s="148"/>
    </row>
    <row r="55" spans="1:27" ht="17.25" customHeight="1">
      <c r="A55" s="437">
        <v>15</v>
      </c>
      <c r="B55" s="429" t="s">
        <v>268</v>
      </c>
      <c r="C55" s="116"/>
      <c r="D55" s="575"/>
      <c r="E55" s="117"/>
      <c r="F55" s="117"/>
      <c r="G55" s="117"/>
      <c r="H55" s="117"/>
      <c r="I55" s="298">
        <f>'1 Counterparty'!I436</f>
        <v>0</v>
      </c>
      <c r="J55" s="117"/>
      <c r="K55" s="141"/>
      <c r="L55" s="141"/>
      <c r="M55" s="141"/>
      <c r="N55" s="141"/>
      <c r="O55" s="141"/>
      <c r="P55" s="141"/>
      <c r="Q55" s="141"/>
      <c r="R55" s="141"/>
      <c r="S55" s="141"/>
      <c r="T55" s="141"/>
      <c r="U55" s="141"/>
      <c r="V55" s="141"/>
      <c r="W55" s="298">
        <f>I55</f>
        <v>0</v>
      </c>
      <c r="X55" s="117"/>
      <c r="Y55" s="172" t="s">
        <v>219</v>
      </c>
      <c r="Z55" s="161">
        <f>I55-'1 Counterparty'!I436</f>
        <v>0</v>
      </c>
      <c r="AA55" s="148"/>
    </row>
    <row r="56" spans="1:27" ht="17.25" customHeight="1">
      <c r="A56" s="437"/>
      <c r="B56" s="295"/>
      <c r="C56" s="116"/>
      <c r="D56" s="575"/>
      <c r="E56" s="117"/>
      <c r="F56" s="117"/>
      <c r="G56" s="117"/>
      <c r="H56" s="117"/>
      <c r="I56" s="141"/>
      <c r="J56" s="117"/>
      <c r="K56" s="141"/>
      <c r="L56" s="141"/>
      <c r="M56" s="141"/>
      <c r="N56" s="141"/>
      <c r="O56" s="141"/>
      <c r="P56" s="141"/>
      <c r="Q56" s="141"/>
      <c r="R56" s="141"/>
      <c r="S56" s="141"/>
      <c r="T56" s="141"/>
      <c r="U56" s="141"/>
      <c r="V56" s="141"/>
      <c r="W56" s="141"/>
      <c r="X56" s="117"/>
      <c r="Y56" s="285"/>
      <c r="Z56" s="161"/>
      <c r="AA56" s="148"/>
    </row>
    <row r="57" spans="1:27" ht="17.25" customHeight="1">
      <c r="A57" s="437">
        <v>16</v>
      </c>
      <c r="B57" s="429" t="s">
        <v>274</v>
      </c>
      <c r="C57" s="278"/>
      <c r="D57" s="575"/>
      <c r="E57" s="117"/>
      <c r="F57" s="117"/>
      <c r="G57" s="117"/>
      <c r="H57" s="117"/>
      <c r="I57" s="300">
        <f>I15+I35+I37+I42+I44+I49+I51+I53+I55</f>
        <v>0</v>
      </c>
      <c r="J57" s="115"/>
      <c r="K57" s="300">
        <f>K15+K37+K44+K53</f>
        <v>0</v>
      </c>
      <c r="L57" s="300">
        <f t="shared" ref="L57:U57" si="17">L15+L37+L44+L53</f>
        <v>0</v>
      </c>
      <c r="M57" s="300">
        <f t="shared" si="17"/>
        <v>0</v>
      </c>
      <c r="N57" s="300">
        <f t="shared" si="17"/>
        <v>0</v>
      </c>
      <c r="O57" s="300">
        <f t="shared" si="17"/>
        <v>0</v>
      </c>
      <c r="P57" s="300">
        <f t="shared" si="17"/>
        <v>0</v>
      </c>
      <c r="Q57" s="300">
        <f t="shared" si="17"/>
        <v>0</v>
      </c>
      <c r="R57" s="300">
        <f t="shared" si="17"/>
        <v>0</v>
      </c>
      <c r="S57" s="300">
        <f t="shared" si="17"/>
        <v>0</v>
      </c>
      <c r="T57" s="300">
        <f t="shared" si="17"/>
        <v>0</v>
      </c>
      <c r="U57" s="300">
        <f t="shared" si="17"/>
        <v>0</v>
      </c>
      <c r="V57" s="141"/>
      <c r="W57" s="300">
        <f>W15+W35+W37+W42+W44+W49+W51+W53+W55</f>
        <v>0</v>
      </c>
      <c r="X57" s="117"/>
      <c r="Y57" s="172" t="s">
        <v>219</v>
      </c>
      <c r="Z57" s="161">
        <f>I57-'1 Counterparty'!I452</f>
        <v>0</v>
      </c>
      <c r="AA57" s="148"/>
    </row>
    <row r="58" spans="1:27" ht="17.25" customHeight="1">
      <c r="B58" s="117"/>
      <c r="C58" s="117"/>
      <c r="D58" s="117"/>
      <c r="E58" s="117"/>
      <c r="F58" s="117"/>
      <c r="G58" s="117"/>
      <c r="H58" s="117"/>
      <c r="I58" s="117"/>
      <c r="J58" s="117"/>
      <c r="K58" s="117"/>
      <c r="L58" s="117"/>
      <c r="M58" s="117"/>
      <c r="N58" s="117"/>
      <c r="O58" s="117"/>
      <c r="P58" s="117"/>
      <c r="Q58" s="117"/>
      <c r="R58" s="117"/>
      <c r="S58" s="117"/>
      <c r="T58" s="117"/>
      <c r="U58" s="117"/>
      <c r="V58" s="117"/>
      <c r="W58" s="117"/>
      <c r="X58" s="117"/>
      <c r="Y58" s="285"/>
      <c r="Z58" s="161"/>
      <c r="AA58" s="148"/>
    </row>
    <row r="59" spans="1:27" ht="26.25">
      <c r="B59" s="685" t="s">
        <v>1134</v>
      </c>
      <c r="C59" s="685"/>
      <c r="D59" s="685"/>
      <c r="E59" s="685"/>
      <c r="F59" s="685"/>
      <c r="G59" s="685"/>
      <c r="H59" s="685"/>
      <c r="I59" s="685"/>
      <c r="J59" s="685"/>
      <c r="K59" s="685"/>
      <c r="L59" s="685"/>
      <c r="M59" s="685"/>
      <c r="N59" s="685"/>
      <c r="O59" s="685"/>
      <c r="P59" s="685"/>
      <c r="Q59" s="685"/>
      <c r="R59" s="685"/>
      <c r="S59" s="685"/>
      <c r="T59" s="685"/>
      <c r="U59" s="685"/>
      <c r="V59" s="685"/>
      <c r="W59" s="685"/>
      <c r="X59" s="117"/>
      <c r="Y59" s="285"/>
      <c r="Z59" s="161"/>
      <c r="AA59" s="148"/>
    </row>
    <row r="60" spans="1:27">
      <c r="B60" s="117"/>
      <c r="C60" s="117"/>
      <c r="D60" s="117"/>
      <c r="E60" s="117"/>
      <c r="F60" s="117"/>
      <c r="G60" s="117"/>
      <c r="H60" s="117"/>
      <c r="I60" s="115"/>
      <c r="J60" s="115"/>
      <c r="K60" s="115"/>
      <c r="L60" s="117"/>
      <c r="M60" s="117"/>
      <c r="N60" s="117"/>
      <c r="O60" s="117"/>
      <c r="P60" s="117"/>
      <c r="Q60" s="117"/>
      <c r="R60" s="117"/>
      <c r="S60" s="117"/>
      <c r="T60" s="117"/>
      <c r="U60" s="117"/>
      <c r="V60" s="117"/>
      <c r="W60" s="117"/>
      <c r="X60" s="117"/>
      <c r="Y60" s="285"/>
      <c r="Z60" s="161"/>
      <c r="AA60" s="148"/>
    </row>
    <row r="61" spans="1:27" ht="81">
      <c r="B61" s="117"/>
      <c r="C61" s="117"/>
      <c r="D61" s="117"/>
      <c r="E61" s="117"/>
      <c r="F61" s="117"/>
      <c r="G61" s="117"/>
      <c r="H61" s="117"/>
      <c r="I61" s="455" t="s">
        <v>212</v>
      </c>
      <c r="J61" s="115"/>
      <c r="K61" s="455" t="s">
        <v>373</v>
      </c>
      <c r="L61" s="455" t="s">
        <v>374</v>
      </c>
      <c r="M61" s="455" t="s">
        <v>375</v>
      </c>
      <c r="N61" s="455" t="s">
        <v>376</v>
      </c>
      <c r="O61" s="455" t="s">
        <v>377</v>
      </c>
      <c r="P61" s="455" t="s">
        <v>378</v>
      </c>
      <c r="Q61" s="455" t="s">
        <v>379</v>
      </c>
      <c r="R61" s="455" t="s">
        <v>380</v>
      </c>
      <c r="S61" s="455" t="s">
        <v>381</v>
      </c>
      <c r="T61" s="455" t="s">
        <v>382</v>
      </c>
      <c r="U61" s="455" t="s">
        <v>383</v>
      </c>
      <c r="V61" s="117"/>
      <c r="W61" s="455" t="s">
        <v>384</v>
      </c>
      <c r="X61" s="117"/>
      <c r="Y61" s="285"/>
      <c r="Z61" s="161"/>
      <c r="AA61" s="148"/>
    </row>
    <row r="62" spans="1:27" ht="17.25" customHeight="1">
      <c r="B62" s="117"/>
      <c r="C62" s="117"/>
      <c r="D62" s="117"/>
      <c r="E62" s="117"/>
      <c r="F62" s="117"/>
      <c r="G62" s="117"/>
      <c r="H62" s="117"/>
      <c r="I62" s="400" t="s">
        <v>386</v>
      </c>
      <c r="J62" s="292"/>
      <c r="K62" s="400" t="s">
        <v>386</v>
      </c>
      <c r="L62" s="400" t="s">
        <v>386</v>
      </c>
      <c r="M62" s="400" t="s">
        <v>386</v>
      </c>
      <c r="N62" s="400" t="s">
        <v>386</v>
      </c>
      <c r="O62" s="400" t="s">
        <v>386</v>
      </c>
      <c r="P62" s="400" t="s">
        <v>386</v>
      </c>
      <c r="Q62" s="400" t="s">
        <v>386</v>
      </c>
      <c r="R62" s="400" t="s">
        <v>386</v>
      </c>
      <c r="S62" s="400" t="s">
        <v>386</v>
      </c>
      <c r="T62" s="400" t="s">
        <v>386</v>
      </c>
      <c r="U62" s="400" t="s">
        <v>386</v>
      </c>
      <c r="V62" s="293"/>
      <c r="W62" s="400" t="s">
        <v>386</v>
      </c>
      <c r="X62" s="117"/>
      <c r="Y62" s="285"/>
      <c r="Z62" s="161"/>
      <c r="AA62" s="148"/>
    </row>
    <row r="63" spans="1:27" ht="17.25" customHeight="1">
      <c r="B63" s="117"/>
      <c r="C63" s="117"/>
      <c r="D63" s="117"/>
      <c r="E63" s="117"/>
      <c r="F63" s="117"/>
      <c r="G63" s="117"/>
      <c r="H63" s="117"/>
      <c r="I63" s="117"/>
      <c r="J63" s="117"/>
      <c r="K63" s="117"/>
      <c r="L63" s="117"/>
      <c r="M63" s="117"/>
      <c r="N63" s="117"/>
      <c r="O63" s="117"/>
      <c r="P63" s="117"/>
      <c r="Q63" s="117"/>
      <c r="R63" s="117"/>
      <c r="S63" s="117"/>
      <c r="T63" s="117"/>
      <c r="U63" s="117"/>
      <c r="V63" s="117"/>
      <c r="W63" s="117"/>
      <c r="X63" s="117"/>
      <c r="Y63" s="285"/>
      <c r="Z63" s="161"/>
      <c r="AA63" s="148"/>
    </row>
    <row r="64" spans="1:27" ht="17.25" customHeight="1">
      <c r="A64" s="437">
        <v>10</v>
      </c>
      <c r="B64" s="429" t="s">
        <v>243</v>
      </c>
      <c r="C64" s="116"/>
      <c r="D64" s="575"/>
      <c r="E64" s="117"/>
      <c r="F64" s="575"/>
      <c r="G64" s="575"/>
      <c r="H64" s="132"/>
      <c r="I64" s="300">
        <f>I66+I77</f>
        <v>0</v>
      </c>
      <c r="J64" s="115"/>
      <c r="K64" s="300">
        <f t="shared" ref="K64:U64" si="18">K66+K77</f>
        <v>0</v>
      </c>
      <c r="L64" s="300">
        <f t="shared" si="18"/>
        <v>0</v>
      </c>
      <c r="M64" s="300">
        <f t="shared" si="18"/>
        <v>0</v>
      </c>
      <c r="N64" s="300">
        <f t="shared" si="18"/>
        <v>0</v>
      </c>
      <c r="O64" s="300">
        <f t="shared" si="18"/>
        <v>0</v>
      </c>
      <c r="P64" s="300">
        <f t="shared" si="18"/>
        <v>0</v>
      </c>
      <c r="Q64" s="300">
        <f t="shared" si="18"/>
        <v>0</v>
      </c>
      <c r="R64" s="300">
        <f t="shared" si="18"/>
        <v>0</v>
      </c>
      <c r="S64" s="300">
        <f t="shared" si="18"/>
        <v>0</v>
      </c>
      <c r="T64" s="300">
        <f t="shared" si="18"/>
        <v>0</v>
      </c>
      <c r="U64" s="300">
        <f t="shared" si="18"/>
        <v>0</v>
      </c>
      <c r="V64" s="117"/>
      <c r="W64" s="300">
        <f t="shared" ref="W64" si="19">W66+W77</f>
        <v>0</v>
      </c>
      <c r="X64" s="117"/>
      <c r="Y64" s="172" t="s">
        <v>219</v>
      </c>
      <c r="Z64" s="161">
        <f>I64-'1 Counterparty'!J222</f>
        <v>0</v>
      </c>
      <c r="AA64" s="148"/>
    </row>
    <row r="65" spans="1:27" ht="17.25" customHeight="1">
      <c r="A65" s="437"/>
      <c r="B65" s="136"/>
      <c r="C65" s="116"/>
      <c r="D65" s="575"/>
      <c r="E65" s="117"/>
      <c r="F65" s="575"/>
      <c r="G65" s="575"/>
      <c r="H65" s="132"/>
      <c r="I65" s="579"/>
      <c r="J65" s="575"/>
      <c r="K65" s="575"/>
      <c r="L65" s="575"/>
      <c r="M65" s="575"/>
      <c r="N65" s="575"/>
      <c r="O65" s="575"/>
      <c r="P65" s="575"/>
      <c r="Q65" s="575"/>
      <c r="R65" s="575"/>
      <c r="S65" s="575"/>
      <c r="T65" s="575"/>
      <c r="U65" s="575"/>
      <c r="V65" s="575"/>
      <c r="W65" s="579"/>
      <c r="X65" s="117"/>
      <c r="Y65" s="285"/>
      <c r="Z65" s="161"/>
      <c r="AA65" s="148"/>
    </row>
    <row r="66" spans="1:27" ht="17.25" customHeight="1">
      <c r="A66" s="437"/>
      <c r="B66" s="163" t="s">
        <v>360</v>
      </c>
      <c r="C66" s="116"/>
      <c r="D66" s="575"/>
      <c r="E66" s="117"/>
      <c r="F66" s="575"/>
      <c r="G66" s="575"/>
      <c r="H66" s="132"/>
      <c r="I66" s="300">
        <f>SUM(K66:U66)+W66</f>
        <v>0</v>
      </c>
      <c r="J66" s="115"/>
      <c r="K66" s="157">
        <f>SUM(K67:K75)</f>
        <v>0</v>
      </c>
      <c r="L66" s="157">
        <f t="shared" ref="L66:W66" si="20">SUM(L67:L75)</f>
        <v>0</v>
      </c>
      <c r="M66" s="157">
        <f t="shared" si="20"/>
        <v>0</v>
      </c>
      <c r="N66" s="157">
        <f t="shared" si="20"/>
        <v>0</v>
      </c>
      <c r="O66" s="157">
        <f t="shared" si="20"/>
        <v>0</v>
      </c>
      <c r="P66" s="157">
        <f t="shared" si="20"/>
        <v>0</v>
      </c>
      <c r="Q66" s="157">
        <f t="shared" si="20"/>
        <v>0</v>
      </c>
      <c r="R66" s="157">
        <f t="shared" si="20"/>
        <v>0</v>
      </c>
      <c r="S66" s="157">
        <f t="shared" si="20"/>
        <v>0</v>
      </c>
      <c r="T66" s="157">
        <f t="shared" si="20"/>
        <v>0</v>
      </c>
      <c r="U66" s="157">
        <f t="shared" si="20"/>
        <v>0</v>
      </c>
      <c r="V66" s="117"/>
      <c r="W66" s="300">
        <f t="shared" si="20"/>
        <v>0</v>
      </c>
      <c r="X66" s="117"/>
      <c r="Y66" s="172" t="s">
        <v>219</v>
      </c>
      <c r="Z66" s="161">
        <f>I66-('1 Counterparty'!J225+'1 Counterparty'!J252+'1 Counterparty'!J279)</f>
        <v>0</v>
      </c>
      <c r="AA66" s="148"/>
    </row>
    <row r="67" spans="1:27" ht="17.25" customHeight="1">
      <c r="A67" s="437"/>
      <c r="B67" s="116">
        <v>10.01</v>
      </c>
      <c r="C67" s="143" t="s">
        <v>287</v>
      </c>
      <c r="D67" s="160"/>
      <c r="E67" s="117"/>
      <c r="F67" s="575"/>
      <c r="G67" s="575"/>
      <c r="H67" s="132"/>
      <c r="I67" s="300">
        <f t="shared" ref="I67:I74" si="21">SUM(K67:U67)+W67</f>
        <v>0</v>
      </c>
      <c r="J67" s="115"/>
      <c r="K67" s="301"/>
      <c r="L67" s="301"/>
      <c r="M67" s="301"/>
      <c r="N67" s="399"/>
      <c r="O67" s="301"/>
      <c r="P67" s="301"/>
      <c r="Q67" s="301"/>
      <c r="R67" s="301"/>
      <c r="S67" s="301"/>
      <c r="T67" s="301"/>
      <c r="U67" s="301"/>
      <c r="V67" s="117"/>
      <c r="W67" s="155"/>
      <c r="X67" s="117"/>
      <c r="Y67" s="172" t="s">
        <v>219</v>
      </c>
      <c r="Z67" s="161">
        <f>I67-('1 Counterparty'!J226+'1 Counterparty'!J253+'1 Counterparty'!J280)</f>
        <v>0</v>
      </c>
      <c r="AA67" s="148"/>
    </row>
    <row r="68" spans="1:27" ht="17.25" customHeight="1">
      <c r="A68" s="437"/>
      <c r="B68" s="116">
        <v>10.02</v>
      </c>
      <c r="C68" s="143" t="s">
        <v>293</v>
      </c>
      <c r="D68" s="575"/>
      <c r="E68" s="117"/>
      <c r="F68" s="575"/>
      <c r="G68" s="575"/>
      <c r="H68" s="132"/>
      <c r="I68" s="300">
        <f t="shared" si="21"/>
        <v>0</v>
      </c>
      <c r="J68" s="115"/>
      <c r="K68" s="301"/>
      <c r="L68" s="301"/>
      <c r="M68" s="301"/>
      <c r="N68" s="301"/>
      <c r="O68" s="301"/>
      <c r="P68" s="301"/>
      <c r="Q68" s="301"/>
      <c r="R68" s="301"/>
      <c r="S68" s="301"/>
      <c r="T68" s="301"/>
      <c r="U68" s="301"/>
      <c r="V68" s="117"/>
      <c r="W68" s="155"/>
      <c r="X68" s="117"/>
      <c r="Y68" s="172" t="s">
        <v>219</v>
      </c>
      <c r="Z68" s="161">
        <f>I68-('1 Counterparty'!J229+'1 Counterparty'!J256+'1 Counterparty'!J283)</f>
        <v>0</v>
      </c>
      <c r="AA68" s="148"/>
    </row>
    <row r="69" spans="1:27" ht="17.25" customHeight="1">
      <c r="A69" s="437"/>
      <c r="B69" s="116">
        <v>10.029999999999999</v>
      </c>
      <c r="C69" s="143" t="s">
        <v>308</v>
      </c>
      <c r="D69" s="575"/>
      <c r="E69" s="117"/>
      <c r="F69" s="575"/>
      <c r="G69" s="575"/>
      <c r="H69" s="132"/>
      <c r="I69" s="300">
        <f t="shared" si="21"/>
        <v>0</v>
      </c>
      <c r="J69" s="115"/>
      <c r="K69" s="301"/>
      <c r="L69" s="301"/>
      <c r="M69" s="301"/>
      <c r="N69" s="301"/>
      <c r="O69" s="301"/>
      <c r="P69" s="301"/>
      <c r="Q69" s="301"/>
      <c r="R69" s="301"/>
      <c r="S69" s="301"/>
      <c r="T69" s="301"/>
      <c r="U69" s="301"/>
      <c r="V69" s="117"/>
      <c r="W69" s="155"/>
      <c r="X69" s="117"/>
      <c r="Y69" s="172" t="s">
        <v>219</v>
      </c>
      <c r="Z69" s="161">
        <f>I69-('1 Counterparty'!J234+'1 Counterparty'!J261+'1 Counterparty'!J288)</f>
        <v>0</v>
      </c>
      <c r="AA69" s="148"/>
    </row>
    <row r="70" spans="1:27" ht="17.25" customHeight="1">
      <c r="A70" s="437"/>
      <c r="B70" s="116">
        <v>10.039999999999999</v>
      </c>
      <c r="C70" s="143" t="s">
        <v>309</v>
      </c>
      <c r="D70" s="575"/>
      <c r="E70" s="117"/>
      <c r="F70" s="575"/>
      <c r="G70" s="575"/>
      <c r="H70" s="132"/>
      <c r="I70" s="300">
        <f t="shared" si="21"/>
        <v>0</v>
      </c>
      <c r="J70" s="115"/>
      <c r="K70" s="301"/>
      <c r="L70" s="301"/>
      <c r="M70" s="301"/>
      <c r="N70" s="301"/>
      <c r="O70" s="301"/>
      <c r="P70" s="301"/>
      <c r="Q70" s="301"/>
      <c r="R70" s="301"/>
      <c r="S70" s="301"/>
      <c r="T70" s="301"/>
      <c r="U70" s="301"/>
      <c r="V70" s="117"/>
      <c r="W70" s="155"/>
      <c r="X70" s="117"/>
      <c r="Y70" s="172" t="s">
        <v>219</v>
      </c>
      <c r="Z70" s="161">
        <f>I70-('1 Counterparty'!J235+'1 Counterparty'!J262+'1 Counterparty'!J289)</f>
        <v>0</v>
      </c>
      <c r="AA70" s="148"/>
    </row>
    <row r="71" spans="1:27" ht="17.25" customHeight="1">
      <c r="A71" s="437"/>
      <c r="B71" s="116">
        <v>10.050000000000001</v>
      </c>
      <c r="C71" s="143" t="s">
        <v>310</v>
      </c>
      <c r="D71" s="575"/>
      <c r="E71" s="117"/>
      <c r="F71" s="575"/>
      <c r="G71" s="575"/>
      <c r="H71" s="132"/>
      <c r="I71" s="300">
        <f t="shared" si="21"/>
        <v>0</v>
      </c>
      <c r="J71" s="115"/>
      <c r="K71" s="301"/>
      <c r="L71" s="301"/>
      <c r="M71" s="301"/>
      <c r="N71" s="301"/>
      <c r="O71" s="301"/>
      <c r="P71" s="301"/>
      <c r="Q71" s="301"/>
      <c r="R71" s="301"/>
      <c r="S71" s="301"/>
      <c r="T71" s="301"/>
      <c r="U71" s="301"/>
      <c r="V71" s="117"/>
      <c r="W71" s="155"/>
      <c r="X71" s="117"/>
      <c r="Y71" s="172" t="s">
        <v>219</v>
      </c>
      <c r="Z71" s="161">
        <f>I71-('1 Counterparty'!J236+'1 Counterparty'!J263+'1 Counterparty'!J290)</f>
        <v>0</v>
      </c>
      <c r="AA71" s="148"/>
    </row>
    <row r="72" spans="1:27" ht="17.25" customHeight="1">
      <c r="A72" s="437"/>
      <c r="B72" s="116">
        <v>10.06</v>
      </c>
      <c r="C72" s="143" t="s">
        <v>311</v>
      </c>
      <c r="D72" s="575"/>
      <c r="E72" s="117"/>
      <c r="F72" s="575"/>
      <c r="G72" s="575"/>
      <c r="H72" s="132"/>
      <c r="I72" s="300">
        <f t="shared" si="21"/>
        <v>0</v>
      </c>
      <c r="J72" s="115"/>
      <c r="K72" s="301"/>
      <c r="L72" s="301"/>
      <c r="M72" s="301"/>
      <c r="N72" s="301"/>
      <c r="O72" s="301"/>
      <c r="P72" s="301"/>
      <c r="Q72" s="301"/>
      <c r="R72" s="301"/>
      <c r="S72" s="301"/>
      <c r="T72" s="301"/>
      <c r="U72" s="301"/>
      <c r="V72" s="117"/>
      <c r="W72" s="155"/>
      <c r="X72" s="117"/>
      <c r="Y72" s="172" t="s">
        <v>219</v>
      </c>
      <c r="Z72" s="161">
        <f>I72-('1 Counterparty'!J237+'1 Counterparty'!J264+'1 Counterparty'!J291)</f>
        <v>0</v>
      </c>
      <c r="AA72" s="148"/>
    </row>
    <row r="73" spans="1:27" ht="17.25" customHeight="1">
      <c r="A73" s="437"/>
      <c r="B73" s="116">
        <v>10.07</v>
      </c>
      <c r="C73" s="143" t="s">
        <v>322</v>
      </c>
      <c r="D73" s="575"/>
      <c r="E73" s="117"/>
      <c r="F73" s="575"/>
      <c r="G73" s="575"/>
      <c r="H73" s="132"/>
      <c r="I73" s="300">
        <f t="shared" si="21"/>
        <v>0</v>
      </c>
      <c r="J73" s="115"/>
      <c r="K73" s="301"/>
      <c r="L73" s="301"/>
      <c r="M73" s="301"/>
      <c r="N73" s="301"/>
      <c r="O73" s="301"/>
      <c r="P73" s="301"/>
      <c r="Q73" s="301"/>
      <c r="R73" s="301"/>
      <c r="S73" s="301"/>
      <c r="T73" s="301"/>
      <c r="U73" s="301"/>
      <c r="V73" s="117"/>
      <c r="W73" s="155"/>
      <c r="X73" s="117"/>
      <c r="Y73" s="172" t="s">
        <v>219</v>
      </c>
      <c r="Z73" s="161">
        <f>I73-('1 Counterparty'!J241+'1 Counterparty'!J268+'1 Counterparty'!J295)</f>
        <v>0</v>
      </c>
      <c r="AA73" s="148"/>
    </row>
    <row r="74" spans="1:27" ht="17.25" customHeight="1">
      <c r="A74" s="437"/>
      <c r="B74" s="116">
        <v>10.08</v>
      </c>
      <c r="C74" s="116" t="s">
        <v>323</v>
      </c>
      <c r="D74" s="575"/>
      <c r="E74" s="117"/>
      <c r="F74" s="575"/>
      <c r="G74" s="575"/>
      <c r="H74" s="132"/>
      <c r="I74" s="300">
        <f t="shared" si="21"/>
        <v>0</v>
      </c>
      <c r="J74" s="115"/>
      <c r="K74" s="301"/>
      <c r="L74" s="301"/>
      <c r="M74" s="301"/>
      <c r="N74" s="301"/>
      <c r="O74" s="301"/>
      <c r="P74" s="301"/>
      <c r="Q74" s="301"/>
      <c r="R74" s="301"/>
      <c r="S74" s="301"/>
      <c r="T74" s="301"/>
      <c r="U74" s="301"/>
      <c r="V74" s="117"/>
      <c r="W74" s="155"/>
      <c r="X74" s="117"/>
      <c r="Y74" s="172" t="s">
        <v>219</v>
      </c>
      <c r="Z74" s="161">
        <f>I74-('1 Counterparty'!J242+'1 Counterparty'!J269+'1 Counterparty'!J296)</f>
        <v>0</v>
      </c>
      <c r="AA74" s="148"/>
    </row>
    <row r="75" spans="1:27" ht="17.25" customHeight="1">
      <c r="A75" s="437"/>
      <c r="B75" s="286" t="s">
        <v>1135</v>
      </c>
      <c r="C75" s="143" t="s">
        <v>325</v>
      </c>
      <c r="D75" s="575"/>
      <c r="E75" s="117"/>
      <c r="F75" s="575"/>
      <c r="G75" s="575"/>
      <c r="H75" s="132"/>
      <c r="I75" s="300">
        <f t="shared" ref="I75" si="22">SUM(K75:U75)+W75</f>
        <v>0</v>
      </c>
      <c r="J75" s="115"/>
      <c r="K75" s="301"/>
      <c r="L75" s="301"/>
      <c r="M75" s="301"/>
      <c r="N75" s="301"/>
      <c r="O75" s="301"/>
      <c r="P75" s="301"/>
      <c r="Q75" s="301"/>
      <c r="R75" s="301"/>
      <c r="S75" s="301"/>
      <c r="T75" s="301"/>
      <c r="U75" s="301"/>
      <c r="V75" s="117"/>
      <c r="W75" s="155"/>
      <c r="X75" s="117"/>
      <c r="Y75" s="172" t="s">
        <v>219</v>
      </c>
      <c r="Z75" s="161">
        <f>I75-('1 Counterparty'!J243+'1 Counterparty'!J270+'1 Counterparty'!J297)</f>
        <v>0</v>
      </c>
      <c r="AA75" s="148"/>
    </row>
    <row r="76" spans="1:27" ht="17.25" customHeight="1">
      <c r="A76" s="437"/>
      <c r="B76" s="116"/>
      <c r="C76" s="116"/>
      <c r="D76" s="575"/>
      <c r="E76" s="117"/>
      <c r="F76" s="575"/>
      <c r="G76" s="575"/>
      <c r="H76" s="132"/>
      <c r="I76" s="141"/>
      <c r="J76" s="117"/>
      <c r="K76" s="117"/>
      <c r="L76" s="117"/>
      <c r="M76" s="117"/>
      <c r="N76" s="117"/>
      <c r="O76" s="117"/>
      <c r="P76" s="117"/>
      <c r="Q76" s="117"/>
      <c r="R76" s="117"/>
      <c r="S76" s="117"/>
      <c r="T76" s="117"/>
      <c r="U76" s="117"/>
      <c r="V76" s="117"/>
      <c r="W76" s="141"/>
      <c r="X76" s="117"/>
      <c r="Y76" s="285"/>
      <c r="Z76" s="161"/>
      <c r="AA76" s="148"/>
    </row>
    <row r="77" spans="1:27" ht="17.25" customHeight="1">
      <c r="A77" s="437"/>
      <c r="B77" s="163" t="s">
        <v>336</v>
      </c>
      <c r="C77" s="575"/>
      <c r="D77" s="575"/>
      <c r="E77" s="117"/>
      <c r="F77" s="575"/>
      <c r="G77" s="575"/>
      <c r="H77" s="132"/>
      <c r="I77" s="300">
        <f t="shared" ref="I77:I82" si="23">SUM(K77:U77)+W77</f>
        <v>0</v>
      </c>
      <c r="J77" s="115"/>
      <c r="K77" s="300">
        <f>SUM(K78:K82)</f>
        <v>0</v>
      </c>
      <c r="L77" s="300">
        <f t="shared" ref="L77" si="24">SUM(L78:L82)</f>
        <v>0</v>
      </c>
      <c r="M77" s="300">
        <f t="shared" ref="M77" si="25">SUM(M78:M82)</f>
        <v>0</v>
      </c>
      <c r="N77" s="300">
        <f t="shared" ref="N77" si="26">SUM(N78:N82)</f>
        <v>0</v>
      </c>
      <c r="O77" s="300">
        <f t="shared" ref="O77" si="27">SUM(O78:O82)</f>
        <v>0</v>
      </c>
      <c r="P77" s="300">
        <f t="shared" ref="P77" si="28">SUM(P78:P82)</f>
        <v>0</v>
      </c>
      <c r="Q77" s="300">
        <f t="shared" ref="Q77" si="29">SUM(Q78:Q82)</f>
        <v>0</v>
      </c>
      <c r="R77" s="300">
        <f t="shared" ref="R77" si="30">SUM(R78:R82)</f>
        <v>0</v>
      </c>
      <c r="S77" s="300">
        <f t="shared" ref="S77" si="31">SUM(S78:S82)</f>
        <v>0</v>
      </c>
      <c r="T77" s="300">
        <f t="shared" ref="T77" si="32">SUM(T78:T82)</f>
        <v>0</v>
      </c>
      <c r="U77" s="300">
        <f t="shared" ref="U77" si="33">SUM(U78:U82)</f>
        <v>0</v>
      </c>
      <c r="V77" s="117"/>
      <c r="W77" s="300">
        <f t="shared" ref="W77" si="34">SUM(W78:W82)</f>
        <v>0</v>
      </c>
      <c r="X77" s="117"/>
      <c r="Y77" s="172" t="s">
        <v>219</v>
      </c>
      <c r="Z77" s="161">
        <f>I77-('1 Counterparty'!J244+'1 Counterparty'!J271+'1 Counterparty'!J298)</f>
        <v>0</v>
      </c>
      <c r="AA77" s="148"/>
    </row>
    <row r="78" spans="1:27" ht="17.25" customHeight="1">
      <c r="A78" s="437"/>
      <c r="B78" s="116">
        <v>10.090999999999999</v>
      </c>
      <c r="C78" s="143" t="s">
        <v>296</v>
      </c>
      <c r="D78" s="575"/>
      <c r="E78" s="117"/>
      <c r="F78" s="575"/>
      <c r="G78" s="575"/>
      <c r="H78" s="132"/>
      <c r="I78" s="300">
        <f t="shared" si="23"/>
        <v>0</v>
      </c>
      <c r="J78" s="115"/>
      <c r="K78" s="301"/>
      <c r="L78" s="301"/>
      <c r="M78" s="301"/>
      <c r="N78" s="301"/>
      <c r="O78" s="301"/>
      <c r="P78" s="301"/>
      <c r="Q78" s="301"/>
      <c r="R78" s="301"/>
      <c r="S78" s="301"/>
      <c r="T78" s="301"/>
      <c r="U78" s="301"/>
      <c r="V78" s="117"/>
      <c r="W78" s="155"/>
      <c r="X78" s="117"/>
      <c r="Y78" s="172" t="s">
        <v>219</v>
      </c>
      <c r="Z78" s="161">
        <f>I78-('1 Counterparty'!J245+'1 Counterparty'!J272+'1 Counterparty'!J299)</f>
        <v>0</v>
      </c>
      <c r="AA78" s="148"/>
    </row>
    <row r="79" spans="1:27" ht="17.25" customHeight="1">
      <c r="A79" s="437"/>
      <c r="B79" s="116">
        <v>10.092000000000001</v>
      </c>
      <c r="C79" s="143" t="s">
        <v>314</v>
      </c>
      <c r="D79" s="575"/>
      <c r="E79" s="117"/>
      <c r="F79" s="575"/>
      <c r="G79" s="575"/>
      <c r="H79" s="132"/>
      <c r="I79" s="300">
        <f t="shared" si="23"/>
        <v>0</v>
      </c>
      <c r="J79" s="115"/>
      <c r="K79" s="301"/>
      <c r="L79" s="301"/>
      <c r="M79" s="301"/>
      <c r="N79" s="301"/>
      <c r="O79" s="301"/>
      <c r="P79" s="301"/>
      <c r="Q79" s="301"/>
      <c r="R79" s="301"/>
      <c r="S79" s="301"/>
      <c r="T79" s="301"/>
      <c r="U79" s="301"/>
      <c r="V79" s="117"/>
      <c r="W79" s="155"/>
      <c r="X79" s="117"/>
      <c r="Y79" s="172" t="s">
        <v>219</v>
      </c>
      <c r="Z79" s="161">
        <f>I79-('1 Counterparty'!J246+'1 Counterparty'!J273+'1 Counterparty'!J300)</f>
        <v>0</v>
      </c>
      <c r="AA79" s="148"/>
    </row>
    <row r="80" spans="1:27" ht="17.25" customHeight="1">
      <c r="A80" s="437"/>
      <c r="B80" s="116">
        <v>10.093</v>
      </c>
      <c r="C80" s="143" t="s">
        <v>315</v>
      </c>
      <c r="D80" s="575"/>
      <c r="E80" s="117"/>
      <c r="F80" s="575"/>
      <c r="G80" s="575"/>
      <c r="H80" s="132"/>
      <c r="I80" s="300">
        <f t="shared" si="23"/>
        <v>0</v>
      </c>
      <c r="J80" s="115"/>
      <c r="K80" s="301"/>
      <c r="L80" s="301"/>
      <c r="M80" s="301"/>
      <c r="N80" s="301"/>
      <c r="O80" s="301"/>
      <c r="P80" s="301"/>
      <c r="Q80" s="301"/>
      <c r="R80" s="301"/>
      <c r="S80" s="301"/>
      <c r="T80" s="301"/>
      <c r="U80" s="301"/>
      <c r="V80" s="117"/>
      <c r="W80" s="155"/>
      <c r="X80" s="117"/>
      <c r="Y80" s="172" t="s">
        <v>219</v>
      </c>
      <c r="Z80" s="161">
        <f>I80-('1 Counterparty'!J247+'1 Counterparty'!J274+'1 Counterparty'!J301)</f>
        <v>0</v>
      </c>
      <c r="AA80" s="148"/>
    </row>
    <row r="81" spans="1:27" ht="17.25" customHeight="1">
      <c r="A81" s="437"/>
      <c r="B81" s="116">
        <v>10.093999999999999</v>
      </c>
      <c r="C81" s="143" t="s">
        <v>326</v>
      </c>
      <c r="D81" s="575"/>
      <c r="E81" s="117"/>
      <c r="F81" s="575"/>
      <c r="G81" s="575"/>
      <c r="H81" s="132"/>
      <c r="I81" s="300">
        <f t="shared" si="23"/>
        <v>0</v>
      </c>
      <c r="J81" s="115"/>
      <c r="K81" s="301"/>
      <c r="L81" s="301"/>
      <c r="M81" s="301"/>
      <c r="N81" s="301"/>
      <c r="O81" s="301"/>
      <c r="P81" s="301"/>
      <c r="Q81" s="301"/>
      <c r="R81" s="301"/>
      <c r="S81" s="301"/>
      <c r="T81" s="301"/>
      <c r="U81" s="301"/>
      <c r="V81" s="117"/>
      <c r="W81" s="155"/>
      <c r="X81" s="117"/>
      <c r="Y81" s="172" t="s">
        <v>219</v>
      </c>
      <c r="Z81" s="161">
        <f>I81-('1 Counterparty'!J248+'1 Counterparty'!J275+'1 Counterparty'!J302)</f>
        <v>0</v>
      </c>
      <c r="AA81" s="148"/>
    </row>
    <row r="82" spans="1:27" ht="17.25" customHeight="1">
      <c r="A82" s="437"/>
      <c r="B82" s="116">
        <v>10.099</v>
      </c>
      <c r="C82" s="143" t="s">
        <v>297</v>
      </c>
      <c r="D82" s="575"/>
      <c r="E82" s="117"/>
      <c r="F82" s="575"/>
      <c r="G82" s="575"/>
      <c r="H82" s="132"/>
      <c r="I82" s="300">
        <f t="shared" si="23"/>
        <v>0</v>
      </c>
      <c r="J82" s="115"/>
      <c r="K82" s="301"/>
      <c r="L82" s="301"/>
      <c r="M82" s="301"/>
      <c r="N82" s="301"/>
      <c r="O82" s="301"/>
      <c r="P82" s="301"/>
      <c r="Q82" s="301"/>
      <c r="R82" s="301"/>
      <c r="S82" s="301"/>
      <c r="T82" s="301"/>
      <c r="U82" s="301"/>
      <c r="V82" s="117"/>
      <c r="W82" s="155"/>
      <c r="X82" s="117"/>
      <c r="Y82" s="172" t="s">
        <v>219</v>
      </c>
      <c r="Z82" s="161">
        <f>I82-('1 Counterparty'!J249+'1 Counterparty'!J276+'1 Counterparty'!J303)</f>
        <v>0</v>
      </c>
      <c r="AA82" s="148"/>
    </row>
    <row r="83" spans="1:27" ht="17.25" customHeight="1">
      <c r="A83" s="437"/>
      <c r="B83" s="136"/>
      <c r="C83" s="116"/>
      <c r="D83" s="575"/>
      <c r="E83" s="117"/>
      <c r="F83" s="575"/>
      <c r="G83" s="575"/>
      <c r="H83" s="132"/>
      <c r="I83" s="141"/>
      <c r="J83" s="117"/>
      <c r="K83" s="117"/>
      <c r="L83" s="117"/>
      <c r="M83" s="117"/>
      <c r="N83" s="117"/>
      <c r="O83" s="117"/>
      <c r="P83" s="117"/>
      <c r="Q83" s="117"/>
      <c r="R83" s="117"/>
      <c r="S83" s="117"/>
      <c r="T83" s="117"/>
      <c r="U83" s="117"/>
      <c r="V83" s="117"/>
      <c r="W83" s="141"/>
      <c r="X83" s="117"/>
      <c r="Y83" s="285"/>
      <c r="Z83" s="161"/>
      <c r="AA83" s="148"/>
    </row>
    <row r="84" spans="1:27" ht="17.25" customHeight="1">
      <c r="A84" s="437"/>
      <c r="B84" s="116" t="s">
        <v>247</v>
      </c>
      <c r="C84" s="143" t="s">
        <v>248</v>
      </c>
      <c r="D84" s="575"/>
      <c r="E84" s="117"/>
      <c r="F84" s="575"/>
      <c r="G84" s="575"/>
      <c r="H84" s="132"/>
      <c r="I84" s="298">
        <f>'1 Counterparty'!J305</f>
        <v>0</v>
      </c>
      <c r="J84" s="117"/>
      <c r="K84" s="117"/>
      <c r="L84" s="117"/>
      <c r="M84" s="117"/>
      <c r="N84" s="117"/>
      <c r="O84" s="117"/>
      <c r="P84" s="117"/>
      <c r="Q84" s="117"/>
      <c r="R84" s="117"/>
      <c r="S84" s="117"/>
      <c r="T84" s="117"/>
      <c r="U84" s="117"/>
      <c r="V84" s="117"/>
      <c r="W84" s="298">
        <f>I84</f>
        <v>0</v>
      </c>
      <c r="X84" s="117"/>
      <c r="Y84" s="285"/>
      <c r="Z84" s="161"/>
      <c r="AA84" s="148"/>
    </row>
    <row r="85" spans="1:27" ht="17.25" customHeight="1">
      <c r="A85" s="437"/>
      <c r="B85" s="136"/>
      <c r="C85" s="116"/>
      <c r="D85" s="575"/>
      <c r="E85" s="117"/>
      <c r="F85" s="575"/>
      <c r="G85" s="575"/>
      <c r="H85" s="132"/>
      <c r="I85" s="141"/>
      <c r="J85" s="117"/>
      <c r="K85" s="117"/>
      <c r="L85" s="117"/>
      <c r="M85" s="117"/>
      <c r="N85" s="117"/>
      <c r="O85" s="117"/>
      <c r="P85" s="117"/>
      <c r="Q85" s="117"/>
      <c r="R85" s="117"/>
      <c r="S85" s="117"/>
      <c r="T85" s="117"/>
      <c r="U85" s="117"/>
      <c r="V85" s="117"/>
      <c r="W85" s="141"/>
      <c r="X85" s="117"/>
      <c r="Y85" s="285"/>
      <c r="Z85" s="161"/>
      <c r="AA85" s="148"/>
    </row>
    <row r="86" spans="1:27" ht="17.25" customHeight="1">
      <c r="A86" s="437">
        <v>11</v>
      </c>
      <c r="B86" s="429" t="s">
        <v>249</v>
      </c>
      <c r="C86" s="294"/>
      <c r="D86" s="278"/>
      <c r="E86" s="117"/>
      <c r="F86" s="117"/>
      <c r="G86" s="117"/>
      <c r="H86" s="117"/>
      <c r="I86" s="300">
        <f t="shared" ref="I86:I89" si="35">SUM(K86:U86)+W86</f>
        <v>0</v>
      </c>
      <c r="J86" s="115"/>
      <c r="K86" s="300">
        <f>SUM(K87:K89)</f>
        <v>0</v>
      </c>
      <c r="L86" s="300">
        <f t="shared" ref="L86" si="36">SUM(L87:L89)</f>
        <v>0</v>
      </c>
      <c r="M86" s="300">
        <f t="shared" ref="M86" si="37">SUM(M87:M89)</f>
        <v>0</v>
      </c>
      <c r="N86" s="300">
        <f t="shared" ref="N86" si="38">SUM(N87:N89)</f>
        <v>0</v>
      </c>
      <c r="O86" s="300">
        <f t="shared" ref="O86" si="39">SUM(O87:O89)</f>
        <v>0</v>
      </c>
      <c r="P86" s="300">
        <f t="shared" ref="P86" si="40">SUM(P87:P89)</f>
        <v>0</v>
      </c>
      <c r="Q86" s="300">
        <f t="shared" ref="Q86" si="41">SUM(Q87:Q89)</f>
        <v>0</v>
      </c>
      <c r="R86" s="300">
        <f t="shared" ref="R86" si="42">SUM(R87:R89)</f>
        <v>0</v>
      </c>
      <c r="S86" s="300">
        <f t="shared" ref="S86" si="43">SUM(S87:S89)</f>
        <v>0</v>
      </c>
      <c r="T86" s="300">
        <f t="shared" ref="T86" si="44">SUM(T87:T89)</f>
        <v>0</v>
      </c>
      <c r="U86" s="300">
        <f t="shared" ref="U86" si="45">SUM(U87:U89)</f>
        <v>0</v>
      </c>
      <c r="V86" s="117"/>
      <c r="W86" s="157">
        <f t="shared" ref="W86" si="46">SUM(W87:W89)</f>
        <v>0</v>
      </c>
      <c r="X86" s="117"/>
      <c r="Y86" s="172" t="s">
        <v>219</v>
      </c>
      <c r="Z86" s="161">
        <f>I86-'1 Counterparty'!J307</f>
        <v>0</v>
      </c>
      <c r="AA86" s="148"/>
    </row>
    <row r="87" spans="1:27" ht="17.25" customHeight="1">
      <c r="A87" s="437"/>
      <c r="B87" s="116">
        <v>11.1</v>
      </c>
      <c r="C87" s="116" t="s">
        <v>250</v>
      </c>
      <c r="D87" s="575"/>
      <c r="E87" s="117"/>
      <c r="F87" s="575"/>
      <c r="G87" s="575"/>
      <c r="H87" s="132"/>
      <c r="I87" s="300">
        <f t="shared" si="35"/>
        <v>0</v>
      </c>
      <c r="J87" s="115"/>
      <c r="K87" s="301"/>
      <c r="L87" s="301"/>
      <c r="M87" s="301"/>
      <c r="N87" s="301"/>
      <c r="O87" s="301"/>
      <c r="P87" s="301"/>
      <c r="Q87" s="301"/>
      <c r="R87" s="301"/>
      <c r="S87" s="301"/>
      <c r="T87" s="301"/>
      <c r="U87" s="301"/>
      <c r="V87" s="117"/>
      <c r="W87" s="155"/>
      <c r="X87" s="117"/>
      <c r="Y87" s="172" t="s">
        <v>219</v>
      </c>
      <c r="Z87" s="161">
        <f>I87-'1 Counterparty'!J309</f>
        <v>0</v>
      </c>
      <c r="AA87" s="148"/>
    </row>
    <row r="88" spans="1:27" ht="17.25" customHeight="1">
      <c r="A88" s="437"/>
      <c r="B88" s="116">
        <v>11.2</v>
      </c>
      <c r="C88" s="116" t="s">
        <v>251</v>
      </c>
      <c r="D88" s="575"/>
      <c r="E88" s="117"/>
      <c r="F88" s="575"/>
      <c r="G88" s="575"/>
      <c r="H88" s="132"/>
      <c r="I88" s="300">
        <f t="shared" si="35"/>
        <v>0</v>
      </c>
      <c r="J88" s="115"/>
      <c r="K88" s="301"/>
      <c r="L88" s="301"/>
      <c r="M88" s="301"/>
      <c r="N88" s="301"/>
      <c r="O88" s="301"/>
      <c r="P88" s="301"/>
      <c r="Q88" s="301"/>
      <c r="R88" s="301"/>
      <c r="S88" s="301"/>
      <c r="T88" s="301"/>
      <c r="U88" s="301"/>
      <c r="V88" s="117"/>
      <c r="W88" s="155"/>
      <c r="X88" s="117"/>
      <c r="Y88" s="172" t="s">
        <v>219</v>
      </c>
      <c r="Z88" s="161">
        <f>I88-'1 Counterparty'!J315</f>
        <v>0</v>
      </c>
      <c r="AA88" s="148"/>
    </row>
    <row r="89" spans="1:27" ht="17.25" customHeight="1">
      <c r="A89" s="437"/>
      <c r="B89" s="116">
        <v>11.9</v>
      </c>
      <c r="C89" s="116" t="s">
        <v>252</v>
      </c>
      <c r="D89" s="575"/>
      <c r="E89" s="117"/>
      <c r="F89" s="575"/>
      <c r="G89" s="575"/>
      <c r="H89" s="132"/>
      <c r="I89" s="300">
        <f t="shared" si="35"/>
        <v>0</v>
      </c>
      <c r="J89" s="115"/>
      <c r="K89" s="301"/>
      <c r="L89" s="301"/>
      <c r="M89" s="301"/>
      <c r="N89" s="301"/>
      <c r="O89" s="301"/>
      <c r="P89" s="301"/>
      <c r="Q89" s="301"/>
      <c r="R89" s="301"/>
      <c r="S89" s="301"/>
      <c r="T89" s="301"/>
      <c r="U89" s="301"/>
      <c r="V89" s="117"/>
      <c r="W89" s="155"/>
      <c r="X89" s="117"/>
      <c r="Y89" s="172" t="s">
        <v>219</v>
      </c>
      <c r="Z89" s="161">
        <f>I89-'1 Counterparty'!J321</f>
        <v>0</v>
      </c>
      <c r="AA89" s="148"/>
    </row>
    <row r="90" spans="1:27" ht="17.25" customHeight="1">
      <c r="A90" s="437"/>
      <c r="B90" s="136"/>
      <c r="C90" s="116"/>
      <c r="D90" s="575"/>
      <c r="E90" s="117"/>
      <c r="F90" s="117"/>
      <c r="G90" s="117"/>
      <c r="H90" s="117"/>
      <c r="I90" s="141"/>
      <c r="J90" s="117"/>
      <c r="K90" s="117"/>
      <c r="L90" s="117"/>
      <c r="M90" s="117"/>
      <c r="N90" s="117"/>
      <c r="O90" s="117"/>
      <c r="P90" s="117"/>
      <c r="Q90" s="117"/>
      <c r="R90" s="117"/>
      <c r="S90" s="117"/>
      <c r="T90" s="117"/>
      <c r="U90" s="117"/>
      <c r="V90" s="117"/>
      <c r="W90" s="141"/>
      <c r="X90" s="117"/>
      <c r="Y90" s="285"/>
      <c r="Z90" s="161"/>
      <c r="AA90" s="148"/>
    </row>
    <row r="91" spans="1:27" ht="17.25" customHeight="1">
      <c r="A91" s="437"/>
      <c r="B91" s="116" t="s">
        <v>253</v>
      </c>
      <c r="C91" s="143" t="s">
        <v>254</v>
      </c>
      <c r="D91" s="575"/>
      <c r="E91" s="117"/>
      <c r="F91" s="117"/>
      <c r="G91" s="117"/>
      <c r="H91" s="117"/>
      <c r="I91" s="298">
        <f>'1 Counterparty'!J327</f>
        <v>0</v>
      </c>
      <c r="J91" s="117"/>
      <c r="K91" s="117"/>
      <c r="L91" s="117"/>
      <c r="M91" s="117"/>
      <c r="N91" s="117"/>
      <c r="O91" s="117"/>
      <c r="P91" s="117"/>
      <c r="Q91" s="117"/>
      <c r="R91" s="117"/>
      <c r="S91" s="117"/>
      <c r="T91" s="117"/>
      <c r="U91" s="117"/>
      <c r="V91" s="117"/>
      <c r="W91" s="298">
        <f>I91</f>
        <v>0</v>
      </c>
      <c r="X91" s="117"/>
      <c r="Y91" s="285"/>
      <c r="Z91" s="161"/>
      <c r="AA91" s="148"/>
    </row>
    <row r="92" spans="1:27" ht="17.25" customHeight="1">
      <c r="A92" s="437"/>
      <c r="B92" s="136"/>
      <c r="C92" s="116"/>
      <c r="D92" s="575"/>
      <c r="E92" s="117"/>
      <c r="F92" s="117"/>
      <c r="G92" s="117"/>
      <c r="H92" s="117"/>
      <c r="I92" s="141"/>
      <c r="J92" s="117"/>
      <c r="K92" s="117"/>
      <c r="L92" s="117"/>
      <c r="M92" s="117"/>
      <c r="N92" s="117"/>
      <c r="O92" s="117"/>
      <c r="P92" s="117"/>
      <c r="Q92" s="117"/>
      <c r="R92" s="117"/>
      <c r="S92" s="117"/>
      <c r="T92" s="117"/>
      <c r="U92" s="117"/>
      <c r="V92" s="117"/>
      <c r="W92" s="141"/>
      <c r="X92" s="117"/>
      <c r="Y92" s="285"/>
      <c r="Z92" s="161"/>
      <c r="AA92" s="148"/>
    </row>
    <row r="93" spans="1:27" ht="17.25" customHeight="1">
      <c r="A93" s="437">
        <v>12</v>
      </c>
      <c r="B93" s="429" t="s">
        <v>255</v>
      </c>
      <c r="C93" s="116"/>
      <c r="D93" s="575"/>
      <c r="E93" s="117"/>
      <c r="F93" s="575"/>
      <c r="G93" s="575"/>
      <c r="H93" s="132"/>
      <c r="I93" s="300">
        <f t="shared" ref="I93:I96" si="47">SUM(K93:U93)+W93</f>
        <v>0</v>
      </c>
      <c r="J93" s="115"/>
      <c r="K93" s="300">
        <f>SUM(K94:K96)</f>
        <v>0</v>
      </c>
      <c r="L93" s="300">
        <f t="shared" ref="L93" si="48">SUM(L94:L96)</f>
        <v>0</v>
      </c>
      <c r="M93" s="300">
        <f t="shared" ref="M93" si="49">SUM(M94:M96)</f>
        <v>0</v>
      </c>
      <c r="N93" s="300">
        <f t="shared" ref="N93" si="50">SUM(N94:N96)</f>
        <v>0</v>
      </c>
      <c r="O93" s="300">
        <f t="shared" ref="O93" si="51">SUM(O94:O96)</f>
        <v>0</v>
      </c>
      <c r="P93" s="300">
        <f t="shared" ref="P93" si="52">SUM(P94:P96)</f>
        <v>0</v>
      </c>
      <c r="Q93" s="300">
        <f t="shared" ref="Q93" si="53">SUM(Q94:Q96)</f>
        <v>0</v>
      </c>
      <c r="R93" s="300">
        <f t="shared" ref="R93" si="54">SUM(R94:R96)</f>
        <v>0</v>
      </c>
      <c r="S93" s="300">
        <f t="shared" ref="S93" si="55">SUM(S94:S96)</f>
        <v>0</v>
      </c>
      <c r="T93" s="300">
        <f t="shared" ref="T93" si="56">SUM(T94:T96)</f>
        <v>0</v>
      </c>
      <c r="U93" s="300">
        <f t="shared" ref="U93" si="57">SUM(U94:U96)</f>
        <v>0</v>
      </c>
      <c r="V93" s="117"/>
      <c r="W93" s="300">
        <f t="shared" ref="W93" si="58">SUM(W94:W96)</f>
        <v>0</v>
      </c>
      <c r="X93" s="117"/>
      <c r="Y93" s="172" t="s">
        <v>219</v>
      </c>
      <c r="Z93" s="161">
        <f>I93-'1 Counterparty'!J329</f>
        <v>0</v>
      </c>
      <c r="AA93" s="148"/>
    </row>
    <row r="94" spans="1:27" ht="17.25" customHeight="1">
      <c r="A94" s="437"/>
      <c r="B94" s="116">
        <v>12.1</v>
      </c>
      <c r="C94" s="116" t="s">
        <v>256</v>
      </c>
      <c r="D94" s="575"/>
      <c r="E94" s="117"/>
      <c r="F94" s="575"/>
      <c r="G94" s="575"/>
      <c r="H94" s="132"/>
      <c r="I94" s="300">
        <f t="shared" si="47"/>
        <v>0</v>
      </c>
      <c r="J94" s="115"/>
      <c r="K94" s="301"/>
      <c r="L94" s="301"/>
      <c r="M94" s="301"/>
      <c r="N94" s="301"/>
      <c r="O94" s="301"/>
      <c r="P94" s="301"/>
      <c r="Q94" s="301"/>
      <c r="R94" s="301"/>
      <c r="S94" s="301"/>
      <c r="T94" s="301"/>
      <c r="U94" s="301"/>
      <c r="V94" s="117"/>
      <c r="W94" s="155"/>
      <c r="X94" s="117"/>
      <c r="Y94" s="172" t="s">
        <v>219</v>
      </c>
      <c r="Z94" s="161">
        <f>I94-'1 Counterparty'!J331</f>
        <v>0</v>
      </c>
      <c r="AA94" s="148"/>
    </row>
    <row r="95" spans="1:27" ht="17.25" customHeight="1">
      <c r="A95" s="437"/>
      <c r="B95" s="116">
        <v>12.2</v>
      </c>
      <c r="C95" s="116" t="s">
        <v>257</v>
      </c>
      <c r="D95" s="575"/>
      <c r="E95" s="117"/>
      <c r="F95" s="575"/>
      <c r="G95" s="575"/>
      <c r="H95" s="132"/>
      <c r="I95" s="300">
        <f t="shared" si="47"/>
        <v>0</v>
      </c>
      <c r="J95" s="115"/>
      <c r="K95" s="301"/>
      <c r="L95" s="301"/>
      <c r="M95" s="301"/>
      <c r="N95" s="301"/>
      <c r="O95" s="301"/>
      <c r="P95" s="301"/>
      <c r="Q95" s="301"/>
      <c r="R95" s="301"/>
      <c r="S95" s="301"/>
      <c r="T95" s="301"/>
      <c r="U95" s="301"/>
      <c r="V95" s="117"/>
      <c r="W95" s="155"/>
      <c r="X95" s="117"/>
      <c r="Y95" s="172" t="s">
        <v>219</v>
      </c>
      <c r="Z95" s="161">
        <f>I95-'1 Counterparty'!J353</f>
        <v>0</v>
      </c>
      <c r="AA95" s="148"/>
    </row>
    <row r="96" spans="1:27" ht="17.25" customHeight="1">
      <c r="A96" s="437"/>
      <c r="B96" s="116">
        <v>12.9</v>
      </c>
      <c r="C96" s="116" t="s">
        <v>258</v>
      </c>
      <c r="D96" s="575"/>
      <c r="E96" s="117"/>
      <c r="F96" s="575"/>
      <c r="G96" s="575"/>
      <c r="H96" s="132"/>
      <c r="I96" s="300">
        <f t="shared" si="47"/>
        <v>0</v>
      </c>
      <c r="J96" s="115"/>
      <c r="K96" s="301"/>
      <c r="L96" s="301"/>
      <c r="M96" s="301"/>
      <c r="N96" s="301"/>
      <c r="O96" s="301"/>
      <c r="P96" s="301"/>
      <c r="Q96" s="301"/>
      <c r="R96" s="301"/>
      <c r="S96" s="301"/>
      <c r="T96" s="301"/>
      <c r="U96" s="301"/>
      <c r="V96" s="117"/>
      <c r="W96" s="155"/>
      <c r="X96" s="117"/>
      <c r="Y96" s="172" t="s">
        <v>219</v>
      </c>
      <c r="Z96" s="161">
        <f>I96-'1 Counterparty'!J375</f>
        <v>0</v>
      </c>
      <c r="AA96" s="148"/>
    </row>
    <row r="97" spans="1:27" ht="17.25" customHeight="1">
      <c r="A97" s="437"/>
      <c r="B97" s="136"/>
      <c r="C97" s="116"/>
      <c r="D97" s="575"/>
      <c r="E97" s="117"/>
      <c r="F97" s="575"/>
      <c r="G97" s="575"/>
      <c r="H97" s="132"/>
      <c r="I97" s="141"/>
      <c r="J97" s="117"/>
      <c r="K97" s="117"/>
      <c r="L97" s="117"/>
      <c r="M97" s="117"/>
      <c r="N97" s="117"/>
      <c r="O97" s="117"/>
      <c r="P97" s="117"/>
      <c r="Q97" s="117"/>
      <c r="R97" s="117"/>
      <c r="S97" s="117"/>
      <c r="T97" s="117"/>
      <c r="U97" s="117"/>
      <c r="V97" s="117"/>
      <c r="W97" s="141"/>
      <c r="X97" s="117"/>
      <c r="Y97" s="285"/>
      <c r="Z97" s="161"/>
      <c r="AA97" s="148"/>
    </row>
    <row r="98" spans="1:27" ht="17.25" customHeight="1">
      <c r="A98" s="437"/>
      <c r="B98" s="116" t="s">
        <v>259</v>
      </c>
      <c r="C98" s="143" t="s">
        <v>260</v>
      </c>
      <c r="D98" s="575"/>
      <c r="E98" s="117"/>
      <c r="F98" s="575"/>
      <c r="G98" s="575"/>
      <c r="H98" s="132"/>
      <c r="I98" s="298">
        <f>'1 Counterparty'!J398</f>
        <v>0</v>
      </c>
      <c r="J98" s="117"/>
      <c r="K98" s="117"/>
      <c r="L98" s="117"/>
      <c r="M98" s="117"/>
      <c r="N98" s="117"/>
      <c r="O98" s="117"/>
      <c r="P98" s="117"/>
      <c r="Q98" s="117"/>
      <c r="R98" s="117"/>
      <c r="S98" s="117"/>
      <c r="T98" s="117"/>
      <c r="U98" s="117"/>
      <c r="V98" s="117"/>
      <c r="W98" s="298">
        <f>I98</f>
        <v>0</v>
      </c>
      <c r="X98" s="117"/>
      <c r="Y98" s="285"/>
      <c r="Z98" s="161"/>
      <c r="AA98" s="148"/>
    </row>
    <row r="99" spans="1:27" ht="17.25" customHeight="1">
      <c r="A99" s="437"/>
      <c r="B99" s="136"/>
      <c r="C99" s="116"/>
      <c r="D99" s="575"/>
      <c r="E99" s="117"/>
      <c r="F99" s="575"/>
      <c r="G99" s="575"/>
      <c r="H99" s="132"/>
      <c r="I99" s="141"/>
      <c r="J99" s="117"/>
      <c r="K99" s="117"/>
      <c r="L99" s="117"/>
      <c r="M99" s="117"/>
      <c r="N99" s="117"/>
      <c r="O99" s="117"/>
      <c r="P99" s="117"/>
      <c r="Q99" s="117"/>
      <c r="R99" s="117"/>
      <c r="S99" s="117"/>
      <c r="T99" s="117"/>
      <c r="U99" s="117"/>
      <c r="V99" s="117"/>
      <c r="W99" s="141"/>
      <c r="X99" s="117"/>
      <c r="Y99" s="285"/>
      <c r="Z99" s="161"/>
      <c r="AA99" s="148"/>
    </row>
    <row r="100" spans="1:27" ht="17.25" customHeight="1">
      <c r="A100" s="437">
        <v>13</v>
      </c>
      <c r="B100" s="429" t="s">
        <v>261</v>
      </c>
      <c r="C100" s="116"/>
      <c r="D100" s="575"/>
      <c r="E100" s="117"/>
      <c r="F100" s="117"/>
      <c r="G100" s="117"/>
      <c r="H100" s="117"/>
      <c r="I100" s="297">
        <f>'1 Counterparty'!J400</f>
        <v>0</v>
      </c>
      <c r="J100" s="115"/>
      <c r="K100" s="117"/>
      <c r="L100" s="117"/>
      <c r="M100" s="117"/>
      <c r="N100" s="117"/>
      <c r="O100" s="117"/>
      <c r="P100" s="117"/>
      <c r="Q100" s="117"/>
      <c r="R100" s="117"/>
      <c r="S100" s="117"/>
      <c r="T100" s="117"/>
      <c r="U100" s="117"/>
      <c r="V100" s="117"/>
      <c r="W100" s="298">
        <f>I100</f>
        <v>0</v>
      </c>
      <c r="X100" s="117"/>
      <c r="Y100" s="172" t="s">
        <v>219</v>
      </c>
      <c r="Z100" s="161">
        <f>I100-'1 Counterparty'!J400</f>
        <v>0</v>
      </c>
      <c r="AA100" s="148"/>
    </row>
    <row r="101" spans="1:27" ht="17.25" customHeight="1">
      <c r="A101" s="437"/>
      <c r="B101" s="136"/>
      <c r="C101" s="116"/>
      <c r="D101" s="575"/>
      <c r="E101" s="117"/>
      <c r="F101" s="117"/>
      <c r="G101" s="117"/>
      <c r="H101" s="117"/>
      <c r="I101" s="141"/>
      <c r="J101" s="117"/>
      <c r="K101" s="117"/>
      <c r="L101" s="117"/>
      <c r="M101" s="117"/>
      <c r="N101" s="117"/>
      <c r="O101" s="117"/>
      <c r="P101" s="117"/>
      <c r="Q101" s="117"/>
      <c r="R101" s="117"/>
      <c r="S101" s="117"/>
      <c r="T101" s="117"/>
      <c r="U101" s="117"/>
      <c r="V101" s="117"/>
      <c r="W101" s="141"/>
      <c r="X101" s="117"/>
      <c r="Y101" s="285"/>
      <c r="Z101" s="161"/>
      <c r="AA101" s="148"/>
    </row>
    <row r="102" spans="1:27" ht="17.25" customHeight="1">
      <c r="A102" s="437">
        <v>14</v>
      </c>
      <c r="B102" s="429" t="s">
        <v>262</v>
      </c>
      <c r="C102" s="116"/>
      <c r="D102" s="575"/>
      <c r="E102" s="117"/>
      <c r="F102" s="575"/>
      <c r="G102" s="575"/>
      <c r="H102" s="132"/>
      <c r="I102" s="300">
        <f t="shared" ref="I102" si="59">SUM(K102:U102)+W102</f>
        <v>0</v>
      </c>
      <c r="J102" s="117"/>
      <c r="K102" s="301"/>
      <c r="L102" s="301"/>
      <c r="M102" s="301"/>
      <c r="N102" s="301"/>
      <c r="O102" s="301"/>
      <c r="P102" s="301"/>
      <c r="Q102" s="301"/>
      <c r="R102" s="301"/>
      <c r="S102" s="301"/>
      <c r="T102" s="301"/>
      <c r="U102" s="301"/>
      <c r="V102" s="117"/>
      <c r="W102" s="155"/>
      <c r="X102" s="117"/>
      <c r="Y102" s="172" t="s">
        <v>219</v>
      </c>
      <c r="Z102" s="161">
        <f>I102-'1 Counterparty'!J422</f>
        <v>0</v>
      </c>
      <c r="AA102" s="148"/>
    </row>
    <row r="103" spans="1:27" ht="17.25" customHeight="1">
      <c r="A103" s="437"/>
      <c r="B103" s="136"/>
      <c r="C103" s="116"/>
      <c r="D103" s="575"/>
      <c r="E103" s="117"/>
      <c r="F103" s="117"/>
      <c r="G103" s="117"/>
      <c r="H103" s="117"/>
      <c r="I103" s="141"/>
      <c r="J103" s="117"/>
      <c r="K103" s="117"/>
      <c r="L103" s="117"/>
      <c r="M103" s="117"/>
      <c r="N103" s="117"/>
      <c r="O103" s="117"/>
      <c r="P103" s="117"/>
      <c r="Q103" s="117"/>
      <c r="R103" s="117"/>
      <c r="S103" s="117"/>
      <c r="T103" s="117"/>
      <c r="U103" s="117"/>
      <c r="V103" s="117"/>
      <c r="W103" s="141"/>
      <c r="X103" s="117"/>
      <c r="Y103" s="285"/>
      <c r="Z103" s="161"/>
      <c r="AA103" s="148"/>
    </row>
    <row r="104" spans="1:27" ht="17.25" customHeight="1">
      <c r="A104" s="437">
        <v>15</v>
      </c>
      <c r="B104" s="429" t="s">
        <v>268</v>
      </c>
      <c r="C104" s="116"/>
      <c r="D104" s="575"/>
      <c r="E104" s="117"/>
      <c r="F104" s="117"/>
      <c r="G104" s="117"/>
      <c r="H104" s="117"/>
      <c r="I104" s="298">
        <f>'1 Counterparty'!J436</f>
        <v>0</v>
      </c>
      <c r="J104" s="117"/>
      <c r="K104" s="117"/>
      <c r="L104" s="117"/>
      <c r="M104" s="117"/>
      <c r="N104" s="117"/>
      <c r="O104" s="117"/>
      <c r="P104" s="117"/>
      <c r="Q104" s="117"/>
      <c r="R104" s="117"/>
      <c r="S104" s="117"/>
      <c r="T104" s="117"/>
      <c r="U104" s="117"/>
      <c r="V104" s="117"/>
      <c r="W104" s="298">
        <f>I104</f>
        <v>0</v>
      </c>
      <c r="X104" s="117"/>
      <c r="Y104" s="172" t="s">
        <v>219</v>
      </c>
      <c r="Z104" s="161">
        <f>I104-'1 Counterparty'!J436</f>
        <v>0</v>
      </c>
      <c r="AA104" s="148"/>
    </row>
    <row r="105" spans="1:27" ht="17.25" customHeight="1">
      <c r="A105" s="437"/>
      <c r="B105" s="136"/>
      <c r="C105" s="116"/>
      <c r="D105" s="575"/>
      <c r="E105" s="117"/>
      <c r="F105" s="117"/>
      <c r="G105" s="117"/>
      <c r="H105" s="117"/>
      <c r="I105" s="141"/>
      <c r="J105" s="117"/>
      <c r="K105" s="117"/>
      <c r="L105" s="117"/>
      <c r="M105" s="117"/>
      <c r="N105" s="117"/>
      <c r="O105" s="117"/>
      <c r="P105" s="117"/>
      <c r="Q105" s="117"/>
      <c r="R105" s="117"/>
      <c r="S105" s="117"/>
      <c r="T105" s="117"/>
      <c r="U105" s="117"/>
      <c r="V105" s="117"/>
      <c r="W105" s="141"/>
      <c r="X105" s="117"/>
      <c r="Y105" s="285"/>
      <c r="Z105" s="161"/>
      <c r="AA105" s="148"/>
    </row>
    <row r="106" spans="1:27" ht="17.25" customHeight="1">
      <c r="A106" s="437">
        <v>16</v>
      </c>
      <c r="B106" s="429" t="s">
        <v>274</v>
      </c>
      <c r="C106" s="575"/>
      <c r="D106" s="575"/>
      <c r="E106" s="117"/>
      <c r="F106" s="117"/>
      <c r="G106" s="117"/>
      <c r="H106" s="117"/>
      <c r="I106" s="300">
        <f>I64+I84+I86+I91+I93+I98+I100+I102+I104</f>
        <v>0</v>
      </c>
      <c r="J106" s="115"/>
      <c r="K106" s="300">
        <f>K64+K86+K93+K102</f>
        <v>0</v>
      </c>
      <c r="L106" s="300">
        <f t="shared" ref="L106:U106" si="60">L64+L86+L93+L102</f>
        <v>0</v>
      </c>
      <c r="M106" s="300">
        <f t="shared" si="60"/>
        <v>0</v>
      </c>
      <c r="N106" s="300">
        <f t="shared" si="60"/>
        <v>0</v>
      </c>
      <c r="O106" s="300">
        <f t="shared" si="60"/>
        <v>0</v>
      </c>
      <c r="P106" s="300">
        <f t="shared" si="60"/>
        <v>0</v>
      </c>
      <c r="Q106" s="300">
        <f t="shared" si="60"/>
        <v>0</v>
      </c>
      <c r="R106" s="300">
        <f t="shared" si="60"/>
        <v>0</v>
      </c>
      <c r="S106" s="300">
        <f t="shared" si="60"/>
        <v>0</v>
      </c>
      <c r="T106" s="300">
        <f t="shared" si="60"/>
        <v>0</v>
      </c>
      <c r="U106" s="300">
        <f t="shared" si="60"/>
        <v>0</v>
      </c>
      <c r="V106" s="117"/>
      <c r="W106" s="300">
        <f>W64+W84+W86+W91+W93+W98+W100+W102+W104</f>
        <v>0</v>
      </c>
      <c r="X106" s="117"/>
      <c r="Y106" s="172" t="s">
        <v>219</v>
      </c>
      <c r="Z106" s="161">
        <f>I106-'1 Counterparty'!J452</f>
        <v>0</v>
      </c>
      <c r="AA106" s="148"/>
    </row>
    <row r="107" spans="1:27" ht="17.25" customHeight="1">
      <c r="A107" s="437"/>
      <c r="B107" s="136"/>
      <c r="C107" s="116"/>
      <c r="D107" s="575"/>
      <c r="E107" s="117"/>
      <c r="F107" s="117"/>
      <c r="G107" s="117"/>
      <c r="H107" s="117"/>
      <c r="I107" s="141"/>
      <c r="J107" s="117"/>
      <c r="K107" s="117"/>
      <c r="L107" s="117"/>
      <c r="M107" s="117"/>
      <c r="N107" s="117"/>
      <c r="O107" s="117"/>
      <c r="P107" s="117"/>
      <c r="Q107" s="117"/>
      <c r="R107" s="117"/>
      <c r="S107" s="117"/>
      <c r="T107" s="117"/>
      <c r="U107" s="117"/>
      <c r="V107" s="117"/>
      <c r="W107" s="141"/>
      <c r="X107" s="117"/>
      <c r="Y107" s="172" t="s">
        <v>212</v>
      </c>
      <c r="Z107" s="161">
        <f>COUNTIF(Z15:Z106,"&gt;0.2")+COUNTIF(Z15:Z106,"&lt;-0.2")</f>
        <v>0</v>
      </c>
      <c r="AA107" s="148"/>
    </row>
  </sheetData>
  <mergeCells count="9">
    <mergeCell ref="B10:W10"/>
    <mergeCell ref="B59:W59"/>
    <mergeCell ref="N2:S2"/>
    <mergeCell ref="B4:K4"/>
    <mergeCell ref="M8:U8"/>
    <mergeCell ref="H8:K8"/>
    <mergeCell ref="M4:V4"/>
    <mergeCell ref="B2:K2"/>
    <mergeCell ref="B6:K6"/>
  </mergeCells>
  <conditionalFormatting sqref="N2">
    <cfRule type="containsText" dxfId="35" priority="3" operator="containsText" text="Check validation errors below">
      <formula>NOT(ISERROR(SEARCH("Check validation errors below",N2)))</formula>
    </cfRule>
  </conditionalFormatting>
  <conditionalFormatting sqref="Z1:Z1048576">
    <cfRule type="cellIs" dxfId="34" priority="1" operator="lessThan">
      <formula>0</formula>
    </cfRule>
    <cfRule type="cellIs" dxfId="33" priority="2" operator="greaterThan">
      <formula>0</formula>
    </cfRule>
  </conditionalFormatting>
  <pageMargins left="0.70866141732283461" right="0.31496062992125984" top="0.3543307086614173" bottom="0.3543307086614173" header="0.31496062992125984" footer="0.31496062992125984"/>
  <pageSetup paperSize="8" scale="38" orientation="landscape" r:id="rId1"/>
  <headerFooter>
    <oddHeader>&amp;C&amp;"Calibri"&amp;10&amp;K000000 IN CONFIDENCE&amp;1#_x000D_</oddHeader>
    <oddFooter>&amp;LBank-Balance-Sheet-template V1.6 - rebranded 2023
Ref #20685771 1.0&amp;C_x000D_&amp;1#&amp;"Calibri"&amp;10&amp;K000000 IN CONFIDENCE</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tabColor rgb="FF00A499"/>
    <pageSetUpPr fitToPage="1"/>
  </sheetPr>
  <dimension ref="A1:AS252"/>
  <sheetViews>
    <sheetView view="pageBreakPreview" topLeftCell="B38" zoomScale="85" zoomScaleNormal="90" zoomScaleSheetLayoutView="85" workbookViewId="0">
      <selection activeCell="B6" sqref="B6"/>
    </sheetView>
  </sheetViews>
  <sheetFormatPr defaultRowHeight="14.25"/>
  <cols>
    <col min="1" max="1" width="8" customWidth="1"/>
    <col min="2" max="2" width="35.7109375" customWidth="1"/>
    <col min="3" max="3" width="18.140625" customWidth="1"/>
    <col min="4" max="6" width="19" customWidth="1"/>
    <col min="7" max="7" width="3.42578125" customWidth="1"/>
    <col min="8" max="8" width="18.85546875" customWidth="1"/>
    <col min="9" max="9" width="5.7109375" customWidth="1"/>
    <col min="10" max="10" width="7.28515625" hidden="1" customWidth="1"/>
    <col min="11" max="11" width="34.85546875" hidden="1" customWidth="1"/>
    <col min="12" max="12" width="0" hidden="1" customWidth="1"/>
    <col min="13" max="13" width="11.85546875" hidden="1" customWidth="1"/>
    <col min="14" max="22" width="0" hidden="1" customWidth="1"/>
    <col min="23" max="23" width="18.140625" customWidth="1"/>
    <col min="24" max="24" width="7.140625" style="41" customWidth="1"/>
    <col min="25" max="25" width="5.85546875" style="54" customWidth="1"/>
    <col min="26" max="26" width="12.5703125" style="57" customWidth="1"/>
    <col min="27" max="27" width="21.7109375" style="53" customWidth="1"/>
    <col min="28" max="28" width="3.7109375" style="52" customWidth="1"/>
    <col min="29" max="29" width="6.5703125" style="52" bestFit="1" customWidth="1"/>
    <col min="30" max="30" width="18.5703125" style="52" customWidth="1"/>
    <col min="31" max="31" width="3.7109375" style="52" customWidth="1"/>
    <col min="32" max="37" width="18.5703125" style="52" customWidth="1"/>
    <col min="38" max="38" width="6.5703125" style="52" customWidth="1"/>
    <col min="39" max="41" width="18.85546875" style="52" customWidth="1"/>
    <col min="42" max="42" width="6.5703125" style="52" customWidth="1"/>
    <col min="43" max="44" width="18.5703125" style="52" customWidth="1"/>
    <col min="45" max="45" width="3.7109375" style="52" customWidth="1"/>
  </cols>
  <sheetData>
    <row r="1" spans="1:45" ht="5.45" customHeight="1">
      <c r="A1" s="115"/>
      <c r="B1" s="116"/>
      <c r="C1" s="117"/>
      <c r="D1" s="117"/>
      <c r="E1" s="117"/>
      <c r="F1" s="117"/>
      <c r="G1" s="117"/>
      <c r="H1" s="117"/>
      <c r="I1" s="118"/>
      <c r="J1" s="117"/>
      <c r="K1" s="117"/>
      <c r="L1" s="117"/>
      <c r="M1" s="117"/>
      <c r="N1" s="117"/>
      <c r="O1" s="117"/>
      <c r="P1" s="117"/>
      <c r="Q1" s="117"/>
      <c r="R1" s="117"/>
      <c r="S1" s="117"/>
      <c r="T1" s="117"/>
      <c r="U1" s="117"/>
      <c r="V1" s="117"/>
      <c r="W1" s="116"/>
      <c r="X1" s="115"/>
      <c r="Y1" s="116"/>
      <c r="Z1" s="165"/>
      <c r="AA1" s="302"/>
      <c r="AB1" s="302"/>
      <c r="AC1" s="302"/>
      <c r="AD1" s="302"/>
      <c r="AE1" s="302"/>
      <c r="AF1" s="302"/>
      <c r="AG1" s="302"/>
      <c r="AH1" s="302"/>
      <c r="AI1" s="302"/>
      <c r="AJ1" s="302"/>
      <c r="AK1" s="302"/>
      <c r="AL1" s="302"/>
      <c r="AM1" s="302"/>
      <c r="AN1" s="302"/>
      <c r="AO1" s="302"/>
      <c r="AP1" s="302"/>
      <c r="AQ1" s="302"/>
      <c r="AR1" s="302"/>
      <c r="AS1" s="302"/>
    </row>
    <row r="2" spans="1:45" ht="40.5">
      <c r="A2" s="115"/>
      <c r="B2" s="391" t="s">
        <v>1136</v>
      </c>
      <c r="C2" s="117"/>
      <c r="D2" s="706" t="str">
        <f>IF($AA$99&gt;0,"Check validation errors below"," ")</f>
        <v xml:space="preserve"> </v>
      </c>
      <c r="E2" s="706"/>
      <c r="F2" s="706"/>
      <c r="G2" s="706"/>
      <c r="H2" s="706"/>
      <c r="I2" s="706"/>
      <c r="J2" s="117"/>
      <c r="K2" s="117"/>
      <c r="L2" s="117"/>
      <c r="M2" s="117"/>
      <c r="N2" s="117"/>
      <c r="O2" s="117"/>
      <c r="P2" s="117"/>
      <c r="Q2" s="117"/>
      <c r="R2" s="117"/>
      <c r="S2" s="117"/>
      <c r="T2" s="117"/>
      <c r="U2" s="117"/>
      <c r="V2" s="117"/>
      <c r="W2" s="116"/>
      <c r="X2" s="115"/>
      <c r="Y2" s="303"/>
      <c r="Z2" s="304"/>
      <c r="AA2" s="302"/>
      <c r="AB2" s="302"/>
      <c r="AC2" s="302"/>
      <c r="AD2" s="302"/>
      <c r="AE2" s="302"/>
      <c r="AF2" s="302"/>
      <c r="AG2" s="302"/>
      <c r="AH2" s="302"/>
      <c r="AI2" s="302"/>
      <c r="AJ2" s="302"/>
      <c r="AK2" s="302"/>
      <c r="AL2" s="302"/>
      <c r="AM2" s="302"/>
      <c r="AN2" s="302"/>
      <c r="AO2" s="302"/>
      <c r="AP2" s="302"/>
      <c r="AQ2" s="302"/>
      <c r="AR2" s="302"/>
      <c r="AS2" s="302"/>
    </row>
    <row r="3" spans="1:45" ht="5.45" customHeight="1">
      <c r="A3" s="115"/>
      <c r="B3" s="119"/>
      <c r="C3" s="117"/>
      <c r="D3" s="117"/>
      <c r="E3" s="117"/>
      <c r="F3" s="117"/>
      <c r="G3" s="117"/>
      <c r="H3" s="117"/>
      <c r="I3" s="118"/>
      <c r="J3" s="117"/>
      <c r="K3" s="117"/>
      <c r="L3" s="117"/>
      <c r="M3" s="117"/>
      <c r="N3" s="117"/>
      <c r="O3" s="117"/>
      <c r="P3" s="117"/>
      <c r="Q3" s="117"/>
      <c r="R3" s="117"/>
      <c r="S3" s="117"/>
      <c r="T3" s="117"/>
      <c r="U3" s="117"/>
      <c r="V3" s="117"/>
      <c r="W3" s="116"/>
      <c r="X3" s="115"/>
      <c r="Y3" s="303"/>
      <c r="Z3" s="304"/>
      <c r="AA3" s="302"/>
      <c r="AB3" s="302"/>
      <c r="AC3" s="302"/>
      <c r="AD3" s="302"/>
      <c r="AE3" s="302"/>
      <c r="AF3" s="302"/>
      <c r="AG3" s="302"/>
      <c r="AH3" s="302"/>
      <c r="AI3" s="302"/>
      <c r="AJ3" s="302"/>
      <c r="AK3" s="302"/>
      <c r="AL3" s="302"/>
      <c r="AM3" s="302"/>
      <c r="AN3" s="302"/>
      <c r="AO3" s="302"/>
      <c r="AP3" s="302"/>
      <c r="AQ3" s="302"/>
      <c r="AR3" s="302"/>
      <c r="AS3" s="302"/>
    </row>
    <row r="4" spans="1:45" ht="103.5" customHeight="1">
      <c r="A4" s="115"/>
      <c r="B4" s="696" t="s">
        <v>277</v>
      </c>
      <c r="C4" s="696"/>
      <c r="D4" s="696"/>
      <c r="E4" s="696"/>
      <c r="F4" s="696"/>
      <c r="G4" s="696"/>
      <c r="H4" s="696"/>
      <c r="I4" s="696"/>
      <c r="J4" s="696"/>
      <c r="K4" s="696"/>
      <c r="L4" s="696"/>
      <c r="M4" s="696"/>
      <c r="N4" s="696"/>
      <c r="O4" s="696"/>
      <c r="P4" s="696"/>
      <c r="Q4" s="696"/>
      <c r="R4" s="696"/>
      <c r="S4" s="696"/>
      <c r="T4" s="696"/>
      <c r="U4" s="696"/>
      <c r="V4" s="696"/>
      <c r="W4" s="696"/>
      <c r="X4" s="115"/>
      <c r="Y4" s="303"/>
      <c r="Z4" s="304"/>
      <c r="AA4" s="302"/>
      <c r="AB4" s="302"/>
      <c r="AC4" s="302"/>
      <c r="AD4" s="302"/>
      <c r="AE4" s="302"/>
      <c r="AF4" s="302"/>
      <c r="AG4" s="302"/>
      <c r="AH4" s="302"/>
      <c r="AI4" s="302"/>
      <c r="AJ4" s="302"/>
      <c r="AK4" s="302"/>
      <c r="AL4" s="302"/>
      <c r="AM4" s="302"/>
      <c r="AN4" s="302"/>
      <c r="AO4" s="302"/>
      <c r="AP4" s="302"/>
      <c r="AQ4" s="302"/>
      <c r="AR4" s="302"/>
      <c r="AS4" s="302"/>
    </row>
    <row r="5" spans="1:45" ht="16.5">
      <c r="A5" s="115"/>
      <c r="B5" s="115"/>
      <c r="C5" s="115"/>
      <c r="D5" s="115"/>
      <c r="E5" s="115"/>
      <c r="F5" s="115"/>
      <c r="G5" s="115"/>
      <c r="H5" s="115"/>
      <c r="I5" s="115"/>
      <c r="J5" s="117"/>
      <c r="K5" s="117"/>
      <c r="L5" s="117"/>
      <c r="M5" s="117"/>
      <c r="N5" s="117"/>
      <c r="O5" s="117"/>
      <c r="P5" s="117"/>
      <c r="Q5" s="117"/>
      <c r="R5" s="117"/>
      <c r="S5" s="117"/>
      <c r="T5" s="117"/>
      <c r="U5" s="117"/>
      <c r="V5" s="117"/>
      <c r="W5" s="116"/>
      <c r="X5" s="115"/>
      <c r="Y5" s="303"/>
      <c r="Z5" s="304"/>
      <c r="AA5" s="302"/>
      <c r="AB5" s="302"/>
      <c r="AC5" s="302"/>
      <c r="AD5" s="302"/>
      <c r="AE5" s="302"/>
      <c r="AF5" s="302"/>
      <c r="AG5" s="302"/>
      <c r="AH5" s="302"/>
      <c r="AI5" s="302"/>
      <c r="AJ5" s="302"/>
      <c r="AK5" s="302"/>
      <c r="AL5" s="302"/>
      <c r="AM5" s="302"/>
      <c r="AN5" s="302"/>
      <c r="AO5" s="302"/>
      <c r="AP5" s="302"/>
      <c r="AQ5" s="302"/>
      <c r="AR5" s="302"/>
      <c r="AS5" s="302"/>
    </row>
    <row r="6" spans="1:45" ht="17.25" customHeight="1">
      <c r="A6" s="115"/>
      <c r="B6" s="673" t="s">
        <v>206</v>
      </c>
      <c r="C6" s="673"/>
      <c r="D6" s="673"/>
      <c r="E6" s="673"/>
      <c r="F6" s="673"/>
      <c r="G6" s="673"/>
      <c r="H6" s="673"/>
      <c r="I6" s="673"/>
      <c r="J6" s="673"/>
      <c r="K6" s="673"/>
      <c r="L6" s="145"/>
      <c r="M6" s="145"/>
      <c r="N6" s="145"/>
      <c r="O6" s="145"/>
      <c r="P6" s="145"/>
      <c r="Q6" s="145"/>
      <c r="R6" s="145"/>
      <c r="S6" s="145"/>
      <c r="T6" s="145"/>
      <c r="U6" s="145"/>
      <c r="V6" s="145"/>
      <c r="W6" s="145"/>
      <c r="X6" s="115"/>
      <c r="Y6" s="303"/>
      <c r="Z6" s="304"/>
      <c r="AA6" s="302"/>
      <c r="AB6" s="302"/>
      <c r="AC6" s="302"/>
      <c r="AD6" s="302"/>
      <c r="AE6" s="302"/>
      <c r="AF6" s="302"/>
      <c r="AG6" s="302"/>
      <c r="AH6" s="302"/>
      <c r="AI6" s="302"/>
      <c r="AJ6" s="302"/>
      <c r="AK6" s="302"/>
      <c r="AL6" s="302"/>
      <c r="AM6" s="302"/>
      <c r="AN6" s="302"/>
      <c r="AO6" s="302"/>
      <c r="AP6" s="302"/>
      <c r="AQ6" s="302"/>
      <c r="AR6" s="302"/>
      <c r="AS6" s="302"/>
    </row>
    <row r="7" spans="1:45" ht="16.5">
      <c r="A7" s="115"/>
      <c r="B7" s="119"/>
      <c r="C7" s="117"/>
      <c r="D7" s="117"/>
      <c r="E7" s="117"/>
      <c r="F7" s="117"/>
      <c r="G7" s="117"/>
      <c r="H7" s="117"/>
      <c r="I7" s="118"/>
      <c r="J7" s="117"/>
      <c r="K7" s="117"/>
      <c r="L7" s="117"/>
      <c r="M7" s="117"/>
      <c r="N7" s="117"/>
      <c r="O7" s="117"/>
      <c r="P7" s="117"/>
      <c r="Q7" s="117"/>
      <c r="R7" s="117"/>
      <c r="S7" s="117"/>
      <c r="T7" s="117"/>
      <c r="U7" s="117"/>
      <c r="V7" s="117"/>
      <c r="W7" s="116"/>
      <c r="X7" s="115"/>
      <c r="Y7" s="303"/>
      <c r="Z7" s="304"/>
      <c r="AA7" s="302"/>
      <c r="AB7" s="302"/>
      <c r="AC7" s="302"/>
      <c r="AD7" s="302"/>
      <c r="AE7" s="302"/>
      <c r="AF7" s="302"/>
      <c r="AG7" s="302"/>
      <c r="AH7" s="302"/>
      <c r="AI7" s="302"/>
      <c r="AJ7" s="302"/>
      <c r="AK7" s="302"/>
      <c r="AL7" s="302"/>
      <c r="AM7" s="302"/>
      <c r="AN7" s="302"/>
      <c r="AO7" s="302"/>
      <c r="AP7" s="302"/>
      <c r="AQ7" s="302"/>
      <c r="AR7" s="302"/>
      <c r="AS7" s="302"/>
    </row>
    <row r="8" spans="1:45" ht="17.25">
      <c r="A8" s="115"/>
      <c r="B8" s="185" t="s">
        <v>207</v>
      </c>
      <c r="C8" s="197" t="str">
        <f>Cover!K18</f>
        <v>Select from list</v>
      </c>
      <c r="D8" s="117"/>
      <c r="E8" s="750" t="str">
        <f>Cover!$E$10</f>
        <v>Select from list</v>
      </c>
      <c r="F8" s="751"/>
      <c r="G8" s="751"/>
      <c r="H8" s="751"/>
      <c r="I8" s="751"/>
      <c r="J8" s="751"/>
      <c r="K8" s="751"/>
      <c r="L8" s="751"/>
      <c r="M8" s="751"/>
      <c r="N8" s="751"/>
      <c r="O8" s="751"/>
      <c r="P8" s="751"/>
      <c r="Q8" s="751"/>
      <c r="R8" s="751"/>
      <c r="S8" s="751"/>
      <c r="T8" s="751"/>
      <c r="U8" s="751"/>
      <c r="V8" s="751"/>
      <c r="W8" s="675"/>
      <c r="X8" s="115"/>
      <c r="Y8" s="303"/>
      <c r="Z8" s="304"/>
      <c r="AA8" s="302"/>
      <c r="AB8" s="302"/>
      <c r="AC8" s="302"/>
      <c r="AD8" s="302"/>
      <c r="AE8" s="302"/>
      <c r="AF8" s="302"/>
      <c r="AG8" s="302"/>
      <c r="AH8" s="302"/>
      <c r="AI8" s="302"/>
      <c r="AJ8" s="302"/>
      <c r="AK8" s="302"/>
      <c r="AL8" s="302"/>
      <c r="AM8" s="302"/>
      <c r="AN8" s="302"/>
      <c r="AO8" s="302"/>
      <c r="AP8" s="302"/>
      <c r="AQ8" s="302"/>
      <c r="AR8" s="302"/>
      <c r="AS8" s="302"/>
    </row>
    <row r="9" spans="1:45" ht="16.5">
      <c r="A9" s="115"/>
      <c r="B9" s="123"/>
      <c r="C9" s="124"/>
      <c r="D9" s="125"/>
      <c r="E9" s="124"/>
      <c r="F9" s="126"/>
      <c r="G9" s="126"/>
      <c r="H9" s="117"/>
      <c r="I9" s="118"/>
      <c r="J9" s="117"/>
      <c r="K9" s="117"/>
      <c r="L9" s="117"/>
      <c r="M9" s="117"/>
      <c r="N9" s="117"/>
      <c r="O9" s="117"/>
      <c r="P9" s="117"/>
      <c r="Q9" s="117"/>
      <c r="R9" s="117"/>
      <c r="S9" s="117"/>
      <c r="T9" s="117"/>
      <c r="U9" s="117"/>
      <c r="V9" s="117"/>
      <c r="W9" s="116"/>
      <c r="X9" s="115"/>
      <c r="Y9" s="303"/>
      <c r="Z9" s="304"/>
      <c r="AA9" s="302"/>
      <c r="AB9" s="302"/>
      <c r="AC9" s="302"/>
      <c r="AD9" s="302"/>
      <c r="AE9" s="302"/>
      <c r="AF9" s="302"/>
      <c r="AG9" s="302"/>
      <c r="AH9" s="302"/>
      <c r="AI9" s="302"/>
      <c r="AJ9" s="302"/>
      <c r="AK9" s="302"/>
      <c r="AL9" s="302"/>
      <c r="AM9" s="302"/>
      <c r="AN9" s="302"/>
      <c r="AO9" s="302"/>
      <c r="AP9" s="302"/>
      <c r="AQ9" s="302"/>
      <c r="AR9" s="302"/>
      <c r="AS9" s="302"/>
    </row>
    <row r="10" spans="1:45" ht="24.95" customHeight="1">
      <c r="A10" s="116"/>
      <c r="B10" s="685" t="s">
        <v>1137</v>
      </c>
      <c r="C10" s="685"/>
      <c r="D10" s="685"/>
      <c r="E10" s="685"/>
      <c r="F10" s="685"/>
      <c r="G10" s="685"/>
      <c r="H10" s="685"/>
      <c r="I10" s="685"/>
      <c r="J10" s="685"/>
      <c r="K10" s="685"/>
      <c r="L10" s="685"/>
      <c r="M10" s="685"/>
      <c r="N10" s="685"/>
      <c r="O10" s="685"/>
      <c r="P10" s="685"/>
      <c r="Q10" s="685"/>
      <c r="R10" s="685"/>
      <c r="S10" s="685"/>
      <c r="T10" s="685"/>
      <c r="U10" s="685"/>
      <c r="V10" s="685"/>
      <c r="W10" s="685"/>
      <c r="X10" s="414"/>
      <c r="Y10" s="415"/>
      <c r="Z10" s="416"/>
      <c r="AA10" s="417"/>
      <c r="AB10" s="417"/>
      <c r="AC10" s="417"/>
      <c r="AD10" s="417"/>
      <c r="AE10" s="417"/>
      <c r="AF10" s="417"/>
      <c r="AG10" s="417"/>
      <c r="AH10" s="417"/>
      <c r="AI10" s="417"/>
      <c r="AJ10" s="417"/>
      <c r="AK10" s="417"/>
      <c r="AL10" s="417"/>
      <c r="AM10" s="417"/>
      <c r="AN10" s="417"/>
      <c r="AO10" s="417"/>
      <c r="AP10" s="417"/>
      <c r="AQ10" s="417"/>
      <c r="AR10" s="417"/>
      <c r="AS10" s="302"/>
    </row>
    <row r="11" spans="1:45" ht="39.950000000000003" customHeight="1">
      <c r="A11" s="575"/>
      <c r="B11" s="575"/>
      <c r="C11" s="575"/>
      <c r="D11" s="575"/>
      <c r="E11" s="575"/>
      <c r="F11" s="575"/>
      <c r="G11" s="575"/>
      <c r="H11" s="575"/>
      <c r="I11" s="575"/>
      <c r="J11" s="117"/>
      <c r="K11" s="117"/>
      <c r="L11" s="117"/>
      <c r="M11" s="117"/>
      <c r="N11" s="117"/>
      <c r="O11" s="117"/>
      <c r="P11" s="117"/>
      <c r="Q11" s="117"/>
      <c r="R11" s="117"/>
      <c r="S11" s="117"/>
      <c r="T11" s="117"/>
      <c r="U11" s="117"/>
      <c r="V11" s="117"/>
      <c r="W11" s="575"/>
      <c r="X11" s="115"/>
      <c r="Y11" s="303"/>
      <c r="Z11" s="304"/>
      <c r="AA11" s="302"/>
      <c r="AB11" s="302"/>
      <c r="AC11" s="302"/>
      <c r="AD11" s="746" t="s">
        <v>1138</v>
      </c>
      <c r="AE11" s="302"/>
      <c r="AF11" s="746" t="s">
        <v>1042</v>
      </c>
      <c r="AG11" s="731" t="s">
        <v>1043</v>
      </c>
      <c r="AH11" s="758"/>
      <c r="AI11" s="758"/>
      <c r="AJ11" s="732"/>
      <c r="AK11" s="746" t="s">
        <v>1139</v>
      </c>
      <c r="AL11" s="117"/>
      <c r="AM11" s="746" t="s">
        <v>1044</v>
      </c>
      <c r="AN11" s="746" t="s">
        <v>1045</v>
      </c>
      <c r="AO11" s="746" t="s">
        <v>1074</v>
      </c>
      <c r="AP11" s="117"/>
      <c r="AQ11" s="759" t="s">
        <v>1048</v>
      </c>
      <c r="AR11" s="760"/>
      <c r="AS11" s="302"/>
    </row>
    <row r="12" spans="1:45" ht="20.25">
      <c r="A12" s="575"/>
      <c r="B12" s="575"/>
      <c r="C12" s="575"/>
      <c r="D12" s="754" t="s">
        <v>1140</v>
      </c>
      <c r="E12" s="754"/>
      <c r="F12" s="754"/>
      <c r="G12" s="575"/>
      <c r="H12" s="755" t="s">
        <v>212</v>
      </c>
      <c r="I12" s="575"/>
      <c r="J12" s="117"/>
      <c r="K12" s="117"/>
      <c r="L12" s="117"/>
      <c r="M12" s="117"/>
      <c r="N12" s="117"/>
      <c r="O12" s="117"/>
      <c r="P12" s="117"/>
      <c r="Q12" s="117"/>
      <c r="R12" s="117"/>
      <c r="S12" s="117"/>
      <c r="T12" s="117"/>
      <c r="U12" s="117"/>
      <c r="V12" s="117"/>
      <c r="W12" s="575"/>
      <c r="X12" s="580"/>
      <c r="Y12" s="303"/>
      <c r="Z12" s="304"/>
      <c r="AA12" s="302"/>
      <c r="AB12" s="302"/>
      <c r="AC12" s="302"/>
      <c r="AD12" s="757"/>
      <c r="AE12" s="302"/>
      <c r="AF12" s="757"/>
      <c r="AG12" s="731" t="s">
        <v>1049</v>
      </c>
      <c r="AH12" s="758"/>
      <c r="AI12" s="732"/>
      <c r="AJ12" s="746" t="s">
        <v>1050</v>
      </c>
      <c r="AK12" s="757"/>
      <c r="AL12" s="117"/>
      <c r="AM12" s="757"/>
      <c r="AN12" s="757"/>
      <c r="AO12" s="757"/>
      <c r="AP12" s="117"/>
      <c r="AQ12" s="746" t="s">
        <v>1053</v>
      </c>
      <c r="AR12" s="746" t="s">
        <v>1054</v>
      </c>
      <c r="AS12" s="302"/>
    </row>
    <row r="13" spans="1:45" ht="81">
      <c r="A13" s="575"/>
      <c r="B13" s="575"/>
      <c r="C13" s="575"/>
      <c r="D13" s="463" t="s">
        <v>217</v>
      </c>
      <c r="E13" s="463" t="s">
        <v>1141</v>
      </c>
      <c r="F13" s="463" t="s">
        <v>1142</v>
      </c>
      <c r="G13" s="575"/>
      <c r="H13" s="755"/>
      <c r="I13" s="575"/>
      <c r="J13" s="117"/>
      <c r="K13" s="117"/>
      <c r="L13" s="117"/>
      <c r="M13" s="117"/>
      <c r="N13" s="117"/>
      <c r="O13" s="117"/>
      <c r="P13" s="117"/>
      <c r="Q13" s="117"/>
      <c r="R13" s="117"/>
      <c r="S13" s="117"/>
      <c r="T13" s="117"/>
      <c r="U13" s="117"/>
      <c r="V13" s="117"/>
      <c r="W13" s="252" t="s">
        <v>1143</v>
      </c>
      <c r="X13" s="580"/>
      <c r="Y13" s="303"/>
      <c r="Z13" s="304"/>
      <c r="AA13" s="302"/>
      <c r="AB13" s="302"/>
      <c r="AC13" s="302"/>
      <c r="AD13" s="747"/>
      <c r="AE13" s="302"/>
      <c r="AF13" s="747"/>
      <c r="AG13" s="456" t="s">
        <v>1055</v>
      </c>
      <c r="AH13" s="456" t="s">
        <v>1056</v>
      </c>
      <c r="AI13" s="456" t="s">
        <v>1057</v>
      </c>
      <c r="AJ13" s="747"/>
      <c r="AK13" s="747"/>
      <c r="AL13" s="117"/>
      <c r="AM13" s="747"/>
      <c r="AN13" s="747"/>
      <c r="AO13" s="747"/>
      <c r="AP13" s="117"/>
      <c r="AQ13" s="747" t="s">
        <v>1059</v>
      </c>
      <c r="AR13" s="747"/>
      <c r="AS13" s="302"/>
    </row>
    <row r="14" spans="1:45" ht="17.25" customHeight="1">
      <c r="A14" s="575"/>
      <c r="B14" s="252" t="s">
        <v>1144</v>
      </c>
      <c r="C14" s="575"/>
      <c r="D14" s="412" t="s">
        <v>279</v>
      </c>
      <c r="E14" s="412" t="s">
        <v>280</v>
      </c>
      <c r="F14" s="412" t="s">
        <v>1060</v>
      </c>
      <c r="G14" s="575"/>
      <c r="H14" s="405" t="s">
        <v>1145</v>
      </c>
      <c r="I14" s="575"/>
      <c r="J14" s="117"/>
      <c r="K14" s="117"/>
      <c r="L14" s="117"/>
      <c r="M14" s="117"/>
      <c r="N14" s="117"/>
      <c r="O14" s="117"/>
      <c r="P14" s="117"/>
      <c r="Q14" s="117"/>
      <c r="R14" s="117"/>
      <c r="S14" s="117"/>
      <c r="T14" s="117"/>
      <c r="U14" s="117"/>
      <c r="V14" s="117"/>
      <c r="W14" s="575"/>
      <c r="X14" s="575"/>
      <c r="Y14" s="115"/>
      <c r="Z14" s="305" t="s">
        <v>215</v>
      </c>
      <c r="AA14" s="306"/>
      <c r="AB14" s="304"/>
      <c r="AC14" s="304"/>
      <c r="AD14" s="405" t="s">
        <v>1146</v>
      </c>
      <c r="AE14" s="386"/>
      <c r="AF14" s="405" t="s">
        <v>279</v>
      </c>
      <c r="AG14" s="405" t="s">
        <v>280</v>
      </c>
      <c r="AH14" s="405" t="s">
        <v>1060</v>
      </c>
      <c r="AI14" s="405" t="s">
        <v>1061</v>
      </c>
      <c r="AJ14" s="405" t="s">
        <v>1062</v>
      </c>
      <c r="AK14" s="405" t="s">
        <v>1063</v>
      </c>
      <c r="AL14" s="447"/>
      <c r="AM14" s="405" t="s">
        <v>279</v>
      </c>
      <c r="AN14" s="405" t="s">
        <v>280</v>
      </c>
      <c r="AO14" s="405" t="s">
        <v>1147</v>
      </c>
      <c r="AP14" s="117"/>
      <c r="AQ14" s="405" t="s">
        <v>1069</v>
      </c>
      <c r="AR14" s="405" t="s">
        <v>1070</v>
      </c>
      <c r="AS14" s="304"/>
    </row>
    <row r="15" spans="1:45" ht="17.25" customHeight="1">
      <c r="A15" s="575"/>
      <c r="B15" s="314" t="s">
        <v>1148</v>
      </c>
      <c r="C15" s="575"/>
      <c r="D15" s="575"/>
      <c r="E15" s="575"/>
      <c r="F15" s="575"/>
      <c r="G15" s="575"/>
      <c r="H15" s="575"/>
      <c r="I15" s="575"/>
      <c r="J15" s="117"/>
      <c r="K15" s="117"/>
      <c r="L15" s="117"/>
      <c r="M15" s="117"/>
      <c r="N15" s="117"/>
      <c r="O15" s="117"/>
      <c r="P15" s="117"/>
      <c r="Q15" s="117"/>
      <c r="R15" s="117"/>
      <c r="S15" s="117"/>
      <c r="T15" s="117"/>
      <c r="U15" s="117"/>
      <c r="V15" s="117"/>
      <c r="W15" s="575"/>
      <c r="X15" s="575"/>
      <c r="Y15" s="115"/>
      <c r="Z15" s="168"/>
      <c r="AA15" s="306"/>
      <c r="AB15" s="304"/>
      <c r="AC15" s="165"/>
      <c r="AD15" s="304"/>
      <c r="AE15" s="447"/>
      <c r="AF15" s="413">
        <f>AF16-'3 Asset quality'!I26</f>
        <v>0</v>
      </c>
      <c r="AG15" s="413">
        <f>AG16-'3 Asset quality'!J26</f>
        <v>0</v>
      </c>
      <c r="AH15" s="413">
        <f>AH16-'3 Asset quality'!K26</f>
        <v>0</v>
      </c>
      <c r="AI15" s="413">
        <f>AI16-'3 Asset quality'!L26</f>
        <v>0</v>
      </c>
      <c r="AJ15" s="413">
        <f>AJ16-'3 Asset quality'!M26</f>
        <v>0</v>
      </c>
      <c r="AK15" s="413">
        <f>AK16-'3 Asset quality'!N26</f>
        <v>0</v>
      </c>
      <c r="AL15" s="307" t="s">
        <v>1022</v>
      </c>
      <c r="AM15" s="413">
        <f>AM16-'3 Asset quality'!P26</f>
        <v>0</v>
      </c>
      <c r="AN15" s="413">
        <f>AN16-'3 Asset quality'!Q26</f>
        <v>0</v>
      </c>
      <c r="AO15" s="413">
        <f>AO16-'3 Asset quality'!R26</f>
        <v>0</v>
      </c>
      <c r="AP15" s="304"/>
      <c r="AQ15" s="413">
        <f>AQ16-'3 Asset quality'!W26</f>
        <v>0</v>
      </c>
      <c r="AR15" s="413">
        <f>AR16-'3 Asset quality'!X26</f>
        <v>0</v>
      </c>
      <c r="AS15" s="304"/>
    </row>
    <row r="16" spans="1:45" ht="17.25" customHeight="1">
      <c r="A16" s="189"/>
      <c r="B16" s="189"/>
      <c r="C16" s="189"/>
      <c r="D16" s="300">
        <f>SUM(D17:D55)</f>
        <v>0</v>
      </c>
      <c r="E16" s="300">
        <f>SUM(E17:E55)-E17</f>
        <v>0</v>
      </c>
      <c r="F16" s="300">
        <f>SUM(F17:F55)-F17-F51</f>
        <v>0</v>
      </c>
      <c r="G16" s="579"/>
      <c r="H16" s="300">
        <f>SUM(H17:H55)-H17-H51</f>
        <v>0</v>
      </c>
      <c r="I16" s="575"/>
      <c r="J16" s="117"/>
      <c r="K16" s="117"/>
      <c r="L16" s="117"/>
      <c r="M16" s="117"/>
      <c r="N16" s="117"/>
      <c r="O16" s="117"/>
      <c r="P16" s="117"/>
      <c r="Q16" s="117"/>
      <c r="R16" s="117"/>
      <c r="S16" s="117"/>
      <c r="T16" s="117"/>
      <c r="U16" s="117"/>
      <c r="V16" s="117"/>
      <c r="W16" s="189"/>
      <c r="X16" s="189"/>
      <c r="Y16" s="308" t="s">
        <v>279</v>
      </c>
      <c r="Z16" s="304" t="s">
        <v>219</v>
      </c>
      <c r="AA16" s="306">
        <f>D16-'1 Counterparty'!K18</f>
        <v>0</v>
      </c>
      <c r="AB16" s="304"/>
      <c r="AC16" s="304"/>
      <c r="AD16" s="300">
        <f>SUM(AD17:AD55)-AD17-AD51</f>
        <v>0</v>
      </c>
      <c r="AE16" s="304"/>
      <c r="AF16" s="300">
        <f>SUM(AF17:AF55)-AF17-AF51</f>
        <v>0</v>
      </c>
      <c r="AG16" s="300">
        <f t="shared" ref="AG16:AK16" si="0">SUM(AG17:AG55)-AG17-AG51</f>
        <v>0</v>
      </c>
      <c r="AH16" s="300">
        <f t="shared" si="0"/>
        <v>0</v>
      </c>
      <c r="AI16" s="300">
        <f t="shared" si="0"/>
        <v>0</v>
      </c>
      <c r="AJ16" s="300">
        <f t="shared" si="0"/>
        <v>0</v>
      </c>
      <c r="AK16" s="300">
        <f t="shared" si="0"/>
        <v>0</v>
      </c>
      <c r="AL16" s="311">
        <f>(AK16+AD16)-F16</f>
        <v>0</v>
      </c>
      <c r="AM16" s="300">
        <f t="shared" ref="AM16" si="1">SUM(AM17:AM55)-AM17-AM51</f>
        <v>0</v>
      </c>
      <c r="AN16" s="300">
        <f>SUM(AN17:AN56)-AN17-AN51</f>
        <v>0</v>
      </c>
      <c r="AO16" s="300">
        <f>SUM(AO17:AO56)-AO17-AO51</f>
        <v>0</v>
      </c>
      <c r="AP16" s="141"/>
      <c r="AQ16" s="300">
        <f t="shared" ref="AQ16:AR16" si="2">SUM(AQ17:AQ55)-AQ17-AQ51</f>
        <v>0</v>
      </c>
      <c r="AR16" s="300">
        <f t="shared" si="2"/>
        <v>0</v>
      </c>
      <c r="AS16" s="304"/>
    </row>
    <row r="17" spans="1:45" ht="17.25" customHeight="1">
      <c r="A17" s="116" t="s">
        <v>1149</v>
      </c>
      <c r="B17" s="116" t="s">
        <v>1150</v>
      </c>
      <c r="C17" s="116"/>
      <c r="D17" s="310"/>
      <c r="E17" s="298">
        <f>SUM(E18:E21)</f>
        <v>0</v>
      </c>
      <c r="F17" s="298">
        <f>SUM(F18:F21)</f>
        <v>0</v>
      </c>
      <c r="G17" s="579"/>
      <c r="H17" s="300">
        <f>E17+F17</f>
        <v>0</v>
      </c>
      <c r="I17" s="575"/>
      <c r="J17" s="117" t="s">
        <v>1151</v>
      </c>
      <c r="K17" s="117" t="s">
        <v>1152</v>
      </c>
      <c r="L17" s="117"/>
      <c r="M17" s="117"/>
      <c r="N17" s="117"/>
      <c r="O17" s="117"/>
      <c r="P17" s="117"/>
      <c r="Q17" s="117"/>
      <c r="R17" s="117"/>
      <c r="S17" s="117"/>
      <c r="T17" s="117"/>
      <c r="U17" s="117"/>
      <c r="V17" s="117"/>
      <c r="W17" s="116" t="s">
        <v>1153</v>
      </c>
      <c r="X17" s="116"/>
      <c r="Y17" s="308" t="s">
        <v>280</v>
      </c>
      <c r="Z17" s="304" t="s">
        <v>219</v>
      </c>
      <c r="AA17" s="306">
        <f>E16-'1 Counterparty'!K42</f>
        <v>0</v>
      </c>
      <c r="AB17" s="304"/>
      <c r="AC17" s="116" t="s">
        <v>1154</v>
      </c>
      <c r="AD17" s="298">
        <f>SUM(AD18:AD21)</f>
        <v>0</v>
      </c>
      <c r="AE17" s="143"/>
      <c r="AF17" s="298">
        <f>SUM(AF18:AF21)</f>
        <v>0</v>
      </c>
      <c r="AG17" s="298">
        <f t="shared" ref="AG17:AJ17" si="3">SUM(AG18:AG21)</f>
        <v>0</v>
      </c>
      <c r="AH17" s="298">
        <f t="shared" si="3"/>
        <v>0</v>
      </c>
      <c r="AI17" s="298">
        <f t="shared" si="3"/>
        <v>0</v>
      </c>
      <c r="AJ17" s="298">
        <f t="shared" si="3"/>
        <v>0</v>
      </c>
      <c r="AK17" s="312">
        <f>SUM(AF17:AJ17)</f>
        <v>0</v>
      </c>
      <c r="AL17" s="311">
        <f t="shared" ref="AL17:AL55" si="4">(AK17+AD17)-F17</f>
        <v>0</v>
      </c>
      <c r="AM17" s="298">
        <f t="shared" ref="AM17" si="5">SUM(AM18:AM21)</f>
        <v>0</v>
      </c>
      <c r="AN17" s="298">
        <f t="shared" ref="AN17" si="6">SUM(AN18:AN21)</f>
        <v>0</v>
      </c>
      <c r="AO17" s="312">
        <f t="shared" ref="AO17:AO55" si="7">SUM(AM17:AN17)</f>
        <v>0</v>
      </c>
      <c r="AP17" s="141"/>
      <c r="AQ17" s="298">
        <f t="shared" ref="AQ17:AR17" si="8">SUM(AQ18:AQ21)</f>
        <v>0</v>
      </c>
      <c r="AR17" s="298">
        <f t="shared" si="8"/>
        <v>0</v>
      </c>
      <c r="AS17" s="116"/>
    </row>
    <row r="18" spans="1:45" ht="17.25" customHeight="1">
      <c r="A18" s="116" t="s">
        <v>1155</v>
      </c>
      <c r="B18" s="190" t="s">
        <v>1156</v>
      </c>
      <c r="C18" s="116"/>
      <c r="D18" s="310"/>
      <c r="E18" s="301"/>
      <c r="F18" s="298">
        <f>'2 Assets by repricing'!I94+'2 Assets by repricing'!I165+'2 Assets by repricing'!I236+'2 Assets by repricing'!I375+'2 Assets by repricing'!I447+'2 Assets by repricing'!I518+'2 Assets by repricing'!I669+'2 Assets by repricing'!I756+'2 Assets by repricing'!I843</f>
        <v>0</v>
      </c>
      <c r="G18" s="579"/>
      <c r="H18" s="300">
        <f t="shared" ref="H18:H21" si="9">E18+F18</f>
        <v>0</v>
      </c>
      <c r="I18" s="575"/>
      <c r="J18" s="575"/>
      <c r="K18" s="575"/>
      <c r="L18" s="575"/>
      <c r="M18" s="575"/>
      <c r="N18" s="575"/>
      <c r="O18" s="575"/>
      <c r="P18" s="575"/>
      <c r="Q18" s="575"/>
      <c r="R18" s="575"/>
      <c r="S18" s="575"/>
      <c r="T18" s="575"/>
      <c r="U18" s="575"/>
      <c r="V18" s="575"/>
      <c r="W18" s="575" t="s">
        <v>1157</v>
      </c>
      <c r="X18" s="575"/>
      <c r="Y18" s="308" t="s">
        <v>1060</v>
      </c>
      <c r="Z18" s="304" t="s">
        <v>219</v>
      </c>
      <c r="AA18" s="306">
        <f>F16-('1 Counterparty'!K112+'1 Counterparty'!K141)</f>
        <v>0</v>
      </c>
      <c r="AB18" s="304"/>
      <c r="AC18" s="116" t="s">
        <v>1158</v>
      </c>
      <c r="AD18" s="313"/>
      <c r="AE18" s="143"/>
      <c r="AF18" s="313"/>
      <c r="AG18" s="313"/>
      <c r="AH18" s="313"/>
      <c r="AI18" s="313"/>
      <c r="AJ18" s="313"/>
      <c r="AK18" s="312">
        <f t="shared" ref="AK18:AK55" si="10">SUM(AF18:AJ18)</f>
        <v>0</v>
      </c>
      <c r="AL18" s="311">
        <f t="shared" si="4"/>
        <v>0</v>
      </c>
      <c r="AM18" s="313"/>
      <c r="AN18" s="313"/>
      <c r="AO18" s="312">
        <f t="shared" si="7"/>
        <v>0</v>
      </c>
      <c r="AP18" s="141"/>
      <c r="AQ18" s="313"/>
      <c r="AR18" s="313"/>
      <c r="AS18" s="116"/>
    </row>
    <row r="19" spans="1:45" ht="17.25" customHeight="1">
      <c r="A19" s="116" t="s">
        <v>1159</v>
      </c>
      <c r="B19" s="190" t="s">
        <v>1160</v>
      </c>
      <c r="C19" s="116"/>
      <c r="D19" s="310"/>
      <c r="E19" s="301"/>
      <c r="F19" s="298">
        <f>'2 Assets by repricing'!I101+'2 Assets by repricing'!I172+'2 Assets by repricing'!I243+'2 Assets by repricing'!I382+'2 Assets by repricing'!I454+'2 Assets by repricing'!I525+'2 Assets by repricing'!I678+'2 Assets by repricing'!I765+'2 Assets by repricing'!I852</f>
        <v>0</v>
      </c>
      <c r="G19" s="579"/>
      <c r="H19" s="300">
        <f t="shared" si="9"/>
        <v>0</v>
      </c>
      <c r="I19" s="575"/>
      <c r="J19" s="117"/>
      <c r="K19" s="117"/>
      <c r="L19" s="117"/>
      <c r="M19" s="117"/>
      <c r="N19" s="117"/>
      <c r="O19" s="117"/>
      <c r="P19" s="117"/>
      <c r="Q19" s="117"/>
      <c r="R19" s="117"/>
      <c r="S19" s="117"/>
      <c r="T19" s="117"/>
      <c r="U19" s="117"/>
      <c r="V19" s="117"/>
      <c r="W19" s="116" t="s">
        <v>1161</v>
      </c>
      <c r="X19" s="116"/>
      <c r="Y19" s="308" t="s">
        <v>212</v>
      </c>
      <c r="Z19" s="304" t="s">
        <v>219</v>
      </c>
      <c r="AA19" s="306">
        <f>H16-('1 Counterparty'!K18+'1 Counterparty'!K42+'1 Counterparty'!K112+'1 Counterparty'!K141)</f>
        <v>0</v>
      </c>
      <c r="AB19" s="304"/>
      <c r="AC19" s="116" t="s">
        <v>1162</v>
      </c>
      <c r="AD19" s="313"/>
      <c r="AE19" s="143"/>
      <c r="AF19" s="313"/>
      <c r="AG19" s="313"/>
      <c r="AH19" s="313"/>
      <c r="AI19" s="313"/>
      <c r="AJ19" s="313"/>
      <c r="AK19" s="312">
        <f t="shared" si="10"/>
        <v>0</v>
      </c>
      <c r="AL19" s="311">
        <f t="shared" si="4"/>
        <v>0</v>
      </c>
      <c r="AM19" s="313"/>
      <c r="AN19" s="313"/>
      <c r="AO19" s="312">
        <f t="shared" si="7"/>
        <v>0</v>
      </c>
      <c r="AP19" s="141"/>
      <c r="AQ19" s="313"/>
      <c r="AR19" s="313"/>
      <c r="AS19" s="116"/>
    </row>
    <row r="20" spans="1:45" ht="17.25" customHeight="1">
      <c r="A20" s="116" t="s">
        <v>1163</v>
      </c>
      <c r="B20" s="190" t="s">
        <v>1164</v>
      </c>
      <c r="C20" s="116"/>
      <c r="D20" s="310"/>
      <c r="E20" s="301"/>
      <c r="F20" s="298">
        <f>'2 Assets by repricing'!I108+'2 Assets by repricing'!I179+'2 Assets by repricing'!I250+'2 Assets by repricing'!I389+'2 Assets by repricing'!I461+'2 Assets by repricing'!I532+'2 Assets by repricing'!I687+'2 Assets by repricing'!I774+'2 Assets by repricing'!I861</f>
        <v>0</v>
      </c>
      <c r="G20" s="579"/>
      <c r="H20" s="300">
        <f t="shared" si="9"/>
        <v>0</v>
      </c>
      <c r="I20" s="575"/>
      <c r="J20" s="117"/>
      <c r="K20" s="117"/>
      <c r="L20" s="117"/>
      <c r="M20" s="117"/>
      <c r="N20" s="117"/>
      <c r="O20" s="117"/>
      <c r="P20" s="117"/>
      <c r="Q20" s="117"/>
      <c r="R20" s="117"/>
      <c r="S20" s="117"/>
      <c r="T20" s="117"/>
      <c r="U20" s="117"/>
      <c r="V20" s="117"/>
      <c r="W20" s="116" t="s">
        <v>1165</v>
      </c>
      <c r="X20" s="115"/>
      <c r="Y20" s="303"/>
      <c r="Z20" s="304"/>
      <c r="AA20" s="302"/>
      <c r="AB20" s="302"/>
      <c r="AC20" s="116" t="s">
        <v>1166</v>
      </c>
      <c r="AD20" s="313"/>
      <c r="AE20" s="143"/>
      <c r="AF20" s="313"/>
      <c r="AG20" s="313"/>
      <c r="AH20" s="313"/>
      <c r="AI20" s="313"/>
      <c r="AJ20" s="313"/>
      <c r="AK20" s="312">
        <f t="shared" si="10"/>
        <v>0</v>
      </c>
      <c r="AL20" s="311">
        <f t="shared" si="4"/>
        <v>0</v>
      </c>
      <c r="AM20" s="313"/>
      <c r="AN20" s="313"/>
      <c r="AO20" s="312">
        <f t="shared" si="7"/>
        <v>0</v>
      </c>
      <c r="AP20" s="141"/>
      <c r="AQ20" s="313"/>
      <c r="AR20" s="313"/>
      <c r="AS20" s="116"/>
    </row>
    <row r="21" spans="1:45" ht="17.25" customHeight="1">
      <c r="A21" s="116" t="s">
        <v>1167</v>
      </c>
      <c r="B21" s="190" t="s">
        <v>1168</v>
      </c>
      <c r="C21" s="116"/>
      <c r="D21" s="310"/>
      <c r="E21" s="301"/>
      <c r="F21" s="298">
        <f>'2 Assets by repricing'!I115+'2 Assets by repricing'!I186+'2 Assets by repricing'!I257+'2 Assets by repricing'!I396+'2 Assets by repricing'!I468+'2 Assets by repricing'!I539+'2 Assets by repricing'!I696+'2 Assets by repricing'!I783+'2 Assets by repricing'!I870</f>
        <v>0</v>
      </c>
      <c r="G21" s="579"/>
      <c r="H21" s="300">
        <f t="shared" si="9"/>
        <v>0</v>
      </c>
      <c r="I21" s="575"/>
      <c r="J21" s="117"/>
      <c r="K21" s="117"/>
      <c r="L21" s="117"/>
      <c r="M21" s="117"/>
      <c r="N21" s="117"/>
      <c r="O21" s="117"/>
      <c r="P21" s="117"/>
      <c r="Q21" s="117"/>
      <c r="R21" s="117"/>
      <c r="S21" s="117"/>
      <c r="T21" s="117"/>
      <c r="U21" s="117"/>
      <c r="V21" s="117"/>
      <c r="W21" s="116" t="s">
        <v>1169</v>
      </c>
      <c r="X21" s="115"/>
      <c r="Y21" s="303"/>
      <c r="Z21" s="304"/>
      <c r="AA21" s="302"/>
      <c r="AB21" s="302"/>
      <c r="AC21" s="116" t="s">
        <v>1170</v>
      </c>
      <c r="AD21" s="313"/>
      <c r="AE21" s="143"/>
      <c r="AF21" s="313"/>
      <c r="AG21" s="313"/>
      <c r="AH21" s="313"/>
      <c r="AI21" s="313"/>
      <c r="AJ21" s="313"/>
      <c r="AK21" s="312">
        <f t="shared" si="10"/>
        <v>0</v>
      </c>
      <c r="AL21" s="311">
        <f t="shared" si="4"/>
        <v>0</v>
      </c>
      <c r="AM21" s="313"/>
      <c r="AN21" s="313"/>
      <c r="AO21" s="312">
        <f t="shared" si="7"/>
        <v>0</v>
      </c>
      <c r="AP21" s="141"/>
      <c r="AQ21" s="313"/>
      <c r="AR21" s="313"/>
      <c r="AS21" s="116"/>
    </row>
    <row r="22" spans="1:45" ht="17.25" customHeight="1">
      <c r="A22" s="116" t="s">
        <v>1171</v>
      </c>
      <c r="B22" s="116" t="s">
        <v>1172</v>
      </c>
      <c r="C22" s="116"/>
      <c r="D22" s="310"/>
      <c r="E22" s="301"/>
      <c r="F22" s="301"/>
      <c r="G22" s="579"/>
      <c r="H22" s="300">
        <f t="shared" ref="H22:H36" si="11">E22+F22</f>
        <v>0</v>
      </c>
      <c r="I22" s="575"/>
      <c r="J22" s="117" t="s">
        <v>1173</v>
      </c>
      <c r="K22" s="117" t="s">
        <v>1150</v>
      </c>
      <c r="L22" s="117"/>
      <c r="M22" s="117"/>
      <c r="N22" s="117"/>
      <c r="O22" s="117"/>
      <c r="P22" s="117"/>
      <c r="Q22" s="117"/>
      <c r="R22" s="117"/>
      <c r="S22" s="117"/>
      <c r="T22" s="117"/>
      <c r="U22" s="117"/>
      <c r="V22" s="117"/>
      <c r="W22" s="116" t="s">
        <v>1174</v>
      </c>
      <c r="X22" s="115"/>
      <c r="Y22" s="303"/>
      <c r="Z22" s="304"/>
      <c r="AA22" s="302"/>
      <c r="AB22" s="302"/>
      <c r="AC22" s="116" t="s">
        <v>1175</v>
      </c>
      <c r="AD22" s="313"/>
      <c r="AE22" s="143"/>
      <c r="AF22" s="313"/>
      <c r="AG22" s="313"/>
      <c r="AH22" s="313"/>
      <c r="AI22" s="313"/>
      <c r="AJ22" s="313"/>
      <c r="AK22" s="312">
        <f t="shared" si="10"/>
        <v>0</v>
      </c>
      <c r="AL22" s="311">
        <f t="shared" si="4"/>
        <v>0</v>
      </c>
      <c r="AM22" s="313"/>
      <c r="AN22" s="313"/>
      <c r="AO22" s="312">
        <f t="shared" si="7"/>
        <v>0</v>
      </c>
      <c r="AP22" s="141"/>
      <c r="AQ22" s="313"/>
      <c r="AR22" s="313"/>
      <c r="AS22" s="116"/>
    </row>
    <row r="23" spans="1:45" ht="17.25" customHeight="1">
      <c r="A23" s="116" t="s">
        <v>1176</v>
      </c>
      <c r="B23" s="116" t="s">
        <v>1177</v>
      </c>
      <c r="C23" s="116"/>
      <c r="D23" s="310"/>
      <c r="E23" s="301"/>
      <c r="F23" s="301"/>
      <c r="G23" s="579"/>
      <c r="H23" s="300">
        <f t="shared" si="11"/>
        <v>0</v>
      </c>
      <c r="I23" s="575"/>
      <c r="J23" s="117" t="s">
        <v>1178</v>
      </c>
      <c r="K23" s="117" t="s">
        <v>1179</v>
      </c>
      <c r="L23" s="117"/>
      <c r="M23" s="117"/>
      <c r="N23" s="117"/>
      <c r="O23" s="117"/>
      <c r="P23" s="117"/>
      <c r="Q23" s="117"/>
      <c r="R23" s="117"/>
      <c r="S23" s="117"/>
      <c r="T23" s="117"/>
      <c r="U23" s="117"/>
      <c r="V23" s="117"/>
      <c r="W23" s="116" t="s">
        <v>1180</v>
      </c>
      <c r="X23" s="115"/>
      <c r="Y23" s="303"/>
      <c r="Z23" s="304"/>
      <c r="AA23" s="302"/>
      <c r="AB23" s="302"/>
      <c r="AC23" s="116" t="s">
        <v>1181</v>
      </c>
      <c r="AD23" s="313"/>
      <c r="AE23" s="143"/>
      <c r="AF23" s="313"/>
      <c r="AG23" s="313"/>
      <c r="AH23" s="313"/>
      <c r="AI23" s="313"/>
      <c r="AJ23" s="313"/>
      <c r="AK23" s="312">
        <f t="shared" si="10"/>
        <v>0</v>
      </c>
      <c r="AL23" s="311">
        <f t="shared" si="4"/>
        <v>0</v>
      </c>
      <c r="AM23" s="313"/>
      <c r="AN23" s="313"/>
      <c r="AO23" s="312">
        <f t="shared" si="7"/>
        <v>0</v>
      </c>
      <c r="AP23" s="141"/>
      <c r="AQ23" s="313"/>
      <c r="AR23" s="313"/>
      <c r="AS23" s="116"/>
    </row>
    <row r="24" spans="1:45" ht="17.25" customHeight="1">
      <c r="A24" s="116" t="s">
        <v>1182</v>
      </c>
      <c r="B24" s="116" t="s">
        <v>1183</v>
      </c>
      <c r="C24" s="575"/>
      <c r="D24" s="310"/>
      <c r="E24" s="301"/>
      <c r="F24" s="301"/>
      <c r="G24" s="129"/>
      <c r="H24" s="300">
        <f t="shared" si="11"/>
        <v>0</v>
      </c>
      <c r="I24" s="130"/>
      <c r="J24" s="117"/>
      <c r="K24" s="117"/>
      <c r="L24" s="117"/>
      <c r="M24" s="117"/>
      <c r="N24" s="117"/>
      <c r="O24" s="309"/>
      <c r="P24" s="117"/>
      <c r="Q24" s="117"/>
      <c r="R24" s="117"/>
      <c r="S24" s="117"/>
      <c r="T24" s="117"/>
      <c r="U24" s="117"/>
      <c r="V24" s="117"/>
      <c r="W24" s="116" t="s">
        <v>1184</v>
      </c>
      <c r="X24" s="115"/>
      <c r="Y24" s="303"/>
      <c r="Z24" s="304"/>
      <c r="AA24" s="302"/>
      <c r="AB24" s="302"/>
      <c r="AC24" s="116" t="s">
        <v>1185</v>
      </c>
      <c r="AD24" s="313"/>
      <c r="AE24" s="143"/>
      <c r="AF24" s="313"/>
      <c r="AG24" s="313"/>
      <c r="AH24" s="313"/>
      <c r="AI24" s="313"/>
      <c r="AJ24" s="313"/>
      <c r="AK24" s="312">
        <f t="shared" si="10"/>
        <v>0</v>
      </c>
      <c r="AL24" s="311">
        <f t="shared" si="4"/>
        <v>0</v>
      </c>
      <c r="AM24" s="313"/>
      <c r="AN24" s="313"/>
      <c r="AO24" s="312">
        <f t="shared" si="7"/>
        <v>0</v>
      </c>
      <c r="AP24" s="141"/>
      <c r="AQ24" s="313"/>
      <c r="AR24" s="313"/>
      <c r="AS24" s="116"/>
    </row>
    <row r="25" spans="1:45" ht="17.25" customHeight="1">
      <c r="A25" s="116" t="s">
        <v>1186</v>
      </c>
      <c r="B25" s="116" t="s">
        <v>1187</v>
      </c>
      <c r="C25" s="116"/>
      <c r="D25" s="310"/>
      <c r="E25" s="301"/>
      <c r="F25" s="301"/>
      <c r="G25" s="579"/>
      <c r="H25" s="300">
        <f t="shared" si="11"/>
        <v>0</v>
      </c>
      <c r="I25" s="575"/>
      <c r="J25" s="117" t="s">
        <v>1188</v>
      </c>
      <c r="K25" s="117" t="s">
        <v>1189</v>
      </c>
      <c r="L25" s="117"/>
      <c r="M25" s="117"/>
      <c r="N25" s="117"/>
      <c r="O25" s="117"/>
      <c r="P25" s="117"/>
      <c r="Q25" s="117"/>
      <c r="R25" s="117"/>
      <c r="S25" s="117"/>
      <c r="T25" s="117"/>
      <c r="U25" s="117"/>
      <c r="V25" s="117"/>
      <c r="W25" s="116" t="s">
        <v>1190</v>
      </c>
      <c r="X25" s="115"/>
      <c r="Y25" s="303"/>
      <c r="Z25" s="304"/>
      <c r="AA25" s="302"/>
      <c r="AB25" s="302"/>
      <c r="AC25" s="116" t="s">
        <v>1191</v>
      </c>
      <c r="AD25" s="313"/>
      <c r="AE25" s="143"/>
      <c r="AF25" s="313"/>
      <c r="AG25" s="313"/>
      <c r="AH25" s="313"/>
      <c r="AI25" s="313"/>
      <c r="AJ25" s="313"/>
      <c r="AK25" s="312">
        <f t="shared" si="10"/>
        <v>0</v>
      </c>
      <c r="AL25" s="311">
        <f t="shared" si="4"/>
        <v>0</v>
      </c>
      <c r="AM25" s="313"/>
      <c r="AN25" s="313"/>
      <c r="AO25" s="312">
        <f t="shared" si="7"/>
        <v>0</v>
      </c>
      <c r="AP25" s="141"/>
      <c r="AQ25" s="313"/>
      <c r="AR25" s="313"/>
      <c r="AS25" s="116"/>
    </row>
    <row r="26" spans="1:45" ht="17.25" customHeight="1">
      <c r="A26" s="116" t="s">
        <v>1192</v>
      </c>
      <c r="B26" s="116" t="s">
        <v>1193</v>
      </c>
      <c r="C26" s="116"/>
      <c r="D26" s="310"/>
      <c r="E26" s="301"/>
      <c r="F26" s="301"/>
      <c r="G26" s="579"/>
      <c r="H26" s="300">
        <f t="shared" si="11"/>
        <v>0</v>
      </c>
      <c r="I26" s="575"/>
      <c r="J26" s="117" t="s">
        <v>1194</v>
      </c>
      <c r="K26" s="117" t="s">
        <v>1187</v>
      </c>
      <c r="L26" s="117"/>
      <c r="M26" s="117"/>
      <c r="N26" s="117"/>
      <c r="O26" s="117"/>
      <c r="P26" s="117"/>
      <c r="Q26" s="117"/>
      <c r="R26" s="117"/>
      <c r="S26" s="117"/>
      <c r="T26" s="117"/>
      <c r="U26" s="117"/>
      <c r="V26" s="117"/>
      <c r="W26" s="116" t="s">
        <v>1195</v>
      </c>
      <c r="X26" s="115"/>
      <c r="Y26" s="303"/>
      <c r="Z26" s="304"/>
      <c r="AA26" s="302"/>
      <c r="AB26" s="302"/>
      <c r="AC26" s="116" t="s">
        <v>1196</v>
      </c>
      <c r="AD26" s="313"/>
      <c r="AE26" s="143"/>
      <c r="AF26" s="313"/>
      <c r="AG26" s="313"/>
      <c r="AH26" s="313"/>
      <c r="AI26" s="313"/>
      <c r="AJ26" s="313"/>
      <c r="AK26" s="312">
        <f t="shared" si="10"/>
        <v>0</v>
      </c>
      <c r="AL26" s="311">
        <f t="shared" si="4"/>
        <v>0</v>
      </c>
      <c r="AM26" s="313"/>
      <c r="AN26" s="313"/>
      <c r="AO26" s="312">
        <f t="shared" si="7"/>
        <v>0</v>
      </c>
      <c r="AP26" s="141"/>
      <c r="AQ26" s="313"/>
      <c r="AR26" s="313"/>
      <c r="AS26" s="116"/>
    </row>
    <row r="27" spans="1:45" ht="17.25" customHeight="1">
      <c r="A27" s="116" t="s">
        <v>1197</v>
      </c>
      <c r="B27" s="116" t="s">
        <v>1198</v>
      </c>
      <c r="C27" s="116"/>
      <c r="D27" s="310"/>
      <c r="E27" s="301"/>
      <c r="F27" s="301"/>
      <c r="G27" s="579"/>
      <c r="H27" s="300">
        <f t="shared" si="11"/>
        <v>0</v>
      </c>
      <c r="I27" s="575"/>
      <c r="J27" s="117" t="s">
        <v>1199</v>
      </c>
      <c r="K27" s="117" t="s">
        <v>1200</v>
      </c>
      <c r="L27" s="117"/>
      <c r="M27" s="117"/>
      <c r="N27" s="117"/>
      <c r="O27" s="117"/>
      <c r="P27" s="117"/>
      <c r="Q27" s="117"/>
      <c r="R27" s="117"/>
      <c r="S27" s="117"/>
      <c r="T27" s="117"/>
      <c r="U27" s="117"/>
      <c r="V27" s="117"/>
      <c r="W27" s="116" t="s">
        <v>1201</v>
      </c>
      <c r="X27" s="115"/>
      <c r="Y27" s="303"/>
      <c r="Z27" s="304"/>
      <c r="AA27" s="302"/>
      <c r="AB27" s="302"/>
      <c r="AC27" s="116" t="s">
        <v>1202</v>
      </c>
      <c r="AD27" s="313"/>
      <c r="AE27" s="143"/>
      <c r="AF27" s="313"/>
      <c r="AG27" s="313"/>
      <c r="AH27" s="313"/>
      <c r="AI27" s="313"/>
      <c r="AJ27" s="313"/>
      <c r="AK27" s="312">
        <f t="shared" si="10"/>
        <v>0</v>
      </c>
      <c r="AL27" s="311">
        <f t="shared" si="4"/>
        <v>0</v>
      </c>
      <c r="AM27" s="313"/>
      <c r="AN27" s="313"/>
      <c r="AO27" s="312">
        <f t="shared" si="7"/>
        <v>0</v>
      </c>
      <c r="AP27" s="141"/>
      <c r="AQ27" s="313"/>
      <c r="AR27" s="313"/>
      <c r="AS27" s="116"/>
    </row>
    <row r="28" spans="1:45" ht="17.25" customHeight="1">
      <c r="A28" s="116" t="s">
        <v>1203</v>
      </c>
      <c r="B28" s="116" t="s">
        <v>1204</v>
      </c>
      <c r="C28" s="116"/>
      <c r="D28" s="310"/>
      <c r="E28" s="301"/>
      <c r="F28" s="301"/>
      <c r="G28" s="579"/>
      <c r="H28" s="300">
        <f t="shared" si="11"/>
        <v>0</v>
      </c>
      <c r="I28" s="575"/>
      <c r="J28" s="117" t="s">
        <v>1205</v>
      </c>
      <c r="K28" s="117" t="s">
        <v>1206</v>
      </c>
      <c r="L28" s="117"/>
      <c r="M28" s="117"/>
      <c r="N28" s="117"/>
      <c r="O28" s="117"/>
      <c r="P28" s="117"/>
      <c r="Q28" s="117"/>
      <c r="R28" s="117"/>
      <c r="S28" s="117"/>
      <c r="T28" s="117"/>
      <c r="U28" s="117"/>
      <c r="V28" s="117"/>
      <c r="W28" s="116" t="s">
        <v>1207</v>
      </c>
      <c r="X28" s="115"/>
      <c r="Y28" s="303"/>
      <c r="Z28" s="304"/>
      <c r="AA28" s="302"/>
      <c r="AB28" s="302"/>
      <c r="AC28" s="116" t="s">
        <v>1208</v>
      </c>
      <c r="AD28" s="313"/>
      <c r="AE28" s="143"/>
      <c r="AF28" s="313"/>
      <c r="AG28" s="313"/>
      <c r="AH28" s="313"/>
      <c r="AI28" s="313"/>
      <c r="AJ28" s="313"/>
      <c r="AK28" s="312">
        <f t="shared" si="10"/>
        <v>0</v>
      </c>
      <c r="AL28" s="311">
        <f t="shared" si="4"/>
        <v>0</v>
      </c>
      <c r="AM28" s="313"/>
      <c r="AN28" s="313"/>
      <c r="AO28" s="312">
        <f t="shared" si="7"/>
        <v>0</v>
      </c>
      <c r="AP28" s="141"/>
      <c r="AQ28" s="313"/>
      <c r="AR28" s="313"/>
      <c r="AS28" s="116"/>
    </row>
    <row r="29" spans="1:45" ht="17.25" customHeight="1">
      <c r="A29" s="116" t="s">
        <v>1209</v>
      </c>
      <c r="B29" s="116" t="s">
        <v>1210</v>
      </c>
      <c r="C29" s="116"/>
      <c r="D29" s="310"/>
      <c r="E29" s="301"/>
      <c r="F29" s="301"/>
      <c r="G29" s="579"/>
      <c r="H29" s="300">
        <f t="shared" si="11"/>
        <v>0</v>
      </c>
      <c r="I29" s="575"/>
      <c r="J29" s="117" t="s">
        <v>1211</v>
      </c>
      <c r="K29" s="117" t="s">
        <v>1212</v>
      </c>
      <c r="L29" s="117"/>
      <c r="M29" s="117"/>
      <c r="N29" s="117"/>
      <c r="O29" s="117"/>
      <c r="P29" s="117"/>
      <c r="Q29" s="117"/>
      <c r="R29" s="117"/>
      <c r="S29" s="117"/>
      <c r="T29" s="117"/>
      <c r="U29" s="117"/>
      <c r="V29" s="117"/>
      <c r="W29" s="116" t="s">
        <v>1213</v>
      </c>
      <c r="X29" s="115"/>
      <c r="Y29" s="303"/>
      <c r="Z29" s="304"/>
      <c r="AA29" s="302"/>
      <c r="AB29" s="302"/>
      <c r="AC29" s="116" t="s">
        <v>1214</v>
      </c>
      <c r="AD29" s="313"/>
      <c r="AE29" s="143"/>
      <c r="AF29" s="313"/>
      <c r="AG29" s="313"/>
      <c r="AH29" s="313"/>
      <c r="AI29" s="313"/>
      <c r="AJ29" s="313"/>
      <c r="AK29" s="312">
        <f t="shared" si="10"/>
        <v>0</v>
      </c>
      <c r="AL29" s="311">
        <f t="shared" si="4"/>
        <v>0</v>
      </c>
      <c r="AM29" s="313"/>
      <c r="AN29" s="313"/>
      <c r="AO29" s="312">
        <f t="shared" si="7"/>
        <v>0</v>
      </c>
      <c r="AP29" s="141"/>
      <c r="AQ29" s="313"/>
      <c r="AR29" s="313"/>
      <c r="AS29" s="116"/>
    </row>
    <row r="30" spans="1:45" ht="17.25" customHeight="1">
      <c r="A30" s="116" t="s">
        <v>1215</v>
      </c>
      <c r="B30" s="116" t="s">
        <v>1216</v>
      </c>
      <c r="C30" s="116"/>
      <c r="D30" s="310"/>
      <c r="E30" s="301"/>
      <c r="F30" s="301"/>
      <c r="G30" s="579"/>
      <c r="H30" s="300">
        <f t="shared" si="11"/>
        <v>0</v>
      </c>
      <c r="I30" s="575"/>
      <c r="J30" s="117" t="s">
        <v>1217</v>
      </c>
      <c r="K30" s="117" t="s">
        <v>1210</v>
      </c>
      <c r="L30" s="117"/>
      <c r="M30" s="117"/>
      <c r="N30" s="117"/>
      <c r="O30" s="117"/>
      <c r="P30" s="117"/>
      <c r="Q30" s="117"/>
      <c r="R30" s="117"/>
      <c r="S30" s="117"/>
      <c r="T30" s="117"/>
      <c r="U30" s="117"/>
      <c r="V30" s="117"/>
      <c r="W30" s="116" t="s">
        <v>1218</v>
      </c>
      <c r="X30" s="115"/>
      <c r="Y30" s="303"/>
      <c r="Z30" s="304"/>
      <c r="AA30" s="302"/>
      <c r="AB30" s="302"/>
      <c r="AC30" s="116" t="s">
        <v>1219</v>
      </c>
      <c r="AD30" s="313"/>
      <c r="AE30" s="143"/>
      <c r="AF30" s="313"/>
      <c r="AG30" s="313"/>
      <c r="AH30" s="313"/>
      <c r="AI30" s="313"/>
      <c r="AJ30" s="313"/>
      <c r="AK30" s="312">
        <f t="shared" si="10"/>
        <v>0</v>
      </c>
      <c r="AL30" s="311">
        <f t="shared" si="4"/>
        <v>0</v>
      </c>
      <c r="AM30" s="313"/>
      <c r="AN30" s="313"/>
      <c r="AO30" s="312">
        <f t="shared" si="7"/>
        <v>0</v>
      </c>
      <c r="AP30" s="141"/>
      <c r="AQ30" s="313"/>
      <c r="AR30" s="313"/>
      <c r="AS30" s="116"/>
    </row>
    <row r="31" spans="1:45" ht="17.25" customHeight="1">
      <c r="A31" s="116" t="s">
        <v>1220</v>
      </c>
      <c r="B31" s="116" t="s">
        <v>1221</v>
      </c>
      <c r="C31" s="116"/>
      <c r="D31" s="310"/>
      <c r="E31" s="301"/>
      <c r="F31" s="301"/>
      <c r="G31" s="579"/>
      <c r="H31" s="300">
        <f t="shared" si="11"/>
        <v>0</v>
      </c>
      <c r="I31" s="575"/>
      <c r="J31" s="117" t="s">
        <v>1222</v>
      </c>
      <c r="K31" s="117" t="s">
        <v>1223</v>
      </c>
      <c r="L31" s="117"/>
      <c r="M31" s="117"/>
      <c r="N31" s="117"/>
      <c r="O31" s="117"/>
      <c r="P31" s="117"/>
      <c r="Q31" s="117"/>
      <c r="R31" s="117"/>
      <c r="S31" s="117"/>
      <c r="T31" s="117"/>
      <c r="U31" s="117"/>
      <c r="V31" s="117"/>
      <c r="W31" s="116" t="s">
        <v>1224</v>
      </c>
      <c r="X31" s="115"/>
      <c r="Y31" s="303"/>
      <c r="Z31" s="304"/>
      <c r="AA31" s="302"/>
      <c r="AB31" s="302"/>
      <c r="AC31" s="116" t="s">
        <v>1225</v>
      </c>
      <c r="AD31" s="313"/>
      <c r="AE31" s="143"/>
      <c r="AF31" s="313"/>
      <c r="AG31" s="313"/>
      <c r="AH31" s="313"/>
      <c r="AI31" s="313"/>
      <c r="AJ31" s="313"/>
      <c r="AK31" s="312">
        <f t="shared" si="10"/>
        <v>0</v>
      </c>
      <c r="AL31" s="311">
        <f t="shared" si="4"/>
        <v>0</v>
      </c>
      <c r="AM31" s="313"/>
      <c r="AN31" s="313"/>
      <c r="AO31" s="312">
        <f t="shared" si="7"/>
        <v>0</v>
      </c>
      <c r="AP31" s="141"/>
      <c r="AQ31" s="313"/>
      <c r="AR31" s="313"/>
      <c r="AS31" s="116"/>
    </row>
    <row r="32" spans="1:45" ht="17.25" customHeight="1">
      <c r="A32" s="116" t="s">
        <v>1226</v>
      </c>
      <c r="B32" s="116" t="s">
        <v>1227</v>
      </c>
      <c r="C32" s="116"/>
      <c r="D32" s="310"/>
      <c r="E32" s="301"/>
      <c r="F32" s="301"/>
      <c r="G32" s="579"/>
      <c r="H32" s="300">
        <f t="shared" si="11"/>
        <v>0</v>
      </c>
      <c r="I32" s="575"/>
      <c r="J32" s="117" t="s">
        <v>1228</v>
      </c>
      <c r="K32" s="117" t="s">
        <v>1221</v>
      </c>
      <c r="L32" s="117"/>
      <c r="M32" s="117"/>
      <c r="N32" s="117"/>
      <c r="O32" s="117"/>
      <c r="P32" s="117"/>
      <c r="Q32" s="117"/>
      <c r="R32" s="117"/>
      <c r="S32" s="117"/>
      <c r="T32" s="117"/>
      <c r="U32" s="117"/>
      <c r="V32" s="117"/>
      <c r="W32" s="116" t="s">
        <v>1229</v>
      </c>
      <c r="X32" s="115"/>
      <c r="Y32" s="303"/>
      <c r="Z32" s="304"/>
      <c r="AA32" s="302"/>
      <c r="AB32" s="302"/>
      <c r="AC32" s="116" t="s">
        <v>1230</v>
      </c>
      <c r="AD32" s="313"/>
      <c r="AE32" s="143"/>
      <c r="AF32" s="313"/>
      <c r="AG32" s="313"/>
      <c r="AH32" s="313"/>
      <c r="AI32" s="313"/>
      <c r="AJ32" s="313"/>
      <c r="AK32" s="312">
        <f t="shared" si="10"/>
        <v>0</v>
      </c>
      <c r="AL32" s="311">
        <f t="shared" si="4"/>
        <v>0</v>
      </c>
      <c r="AM32" s="313"/>
      <c r="AN32" s="313"/>
      <c r="AO32" s="312">
        <f t="shared" si="7"/>
        <v>0</v>
      </c>
      <c r="AP32" s="141"/>
      <c r="AQ32" s="313"/>
      <c r="AR32" s="313"/>
      <c r="AS32" s="116"/>
    </row>
    <row r="33" spans="1:45" ht="17.25" customHeight="1">
      <c r="A33" s="116" t="s">
        <v>1231</v>
      </c>
      <c r="B33" s="116" t="s">
        <v>1232</v>
      </c>
      <c r="C33" s="116"/>
      <c r="D33" s="310"/>
      <c r="E33" s="301"/>
      <c r="F33" s="301"/>
      <c r="G33" s="579"/>
      <c r="H33" s="300">
        <f t="shared" si="11"/>
        <v>0</v>
      </c>
      <c r="I33" s="575"/>
      <c r="J33" s="117" t="s">
        <v>1233</v>
      </c>
      <c r="K33" s="117" t="s">
        <v>1227</v>
      </c>
      <c r="L33" s="117"/>
      <c r="M33" s="117"/>
      <c r="N33" s="117"/>
      <c r="O33" s="117"/>
      <c r="P33" s="117"/>
      <c r="Q33" s="117"/>
      <c r="R33" s="117"/>
      <c r="S33" s="117"/>
      <c r="T33" s="117"/>
      <c r="U33" s="117"/>
      <c r="V33" s="117"/>
      <c r="W33" s="116" t="s">
        <v>1234</v>
      </c>
      <c r="X33" s="115"/>
      <c r="Y33" s="303"/>
      <c r="Z33" s="304"/>
      <c r="AA33" s="302"/>
      <c r="AB33" s="302"/>
      <c r="AC33" s="116" t="s">
        <v>1201</v>
      </c>
      <c r="AD33" s="313"/>
      <c r="AE33" s="143"/>
      <c r="AF33" s="313"/>
      <c r="AG33" s="313"/>
      <c r="AH33" s="313"/>
      <c r="AI33" s="313"/>
      <c r="AJ33" s="313"/>
      <c r="AK33" s="312">
        <f t="shared" si="10"/>
        <v>0</v>
      </c>
      <c r="AL33" s="311">
        <f t="shared" si="4"/>
        <v>0</v>
      </c>
      <c r="AM33" s="313"/>
      <c r="AN33" s="313"/>
      <c r="AO33" s="312">
        <f t="shared" si="7"/>
        <v>0</v>
      </c>
      <c r="AP33" s="141"/>
      <c r="AQ33" s="313"/>
      <c r="AR33" s="313"/>
      <c r="AS33" s="116"/>
    </row>
    <row r="34" spans="1:45" ht="17.25" customHeight="1">
      <c r="A34" s="116" t="s">
        <v>1235</v>
      </c>
      <c r="B34" s="116" t="s">
        <v>1236</v>
      </c>
      <c r="C34" s="116"/>
      <c r="D34" s="310"/>
      <c r="E34" s="301"/>
      <c r="F34" s="301"/>
      <c r="G34" s="579"/>
      <c r="H34" s="300">
        <f t="shared" si="11"/>
        <v>0</v>
      </c>
      <c r="I34" s="575"/>
      <c r="J34" s="117" t="s">
        <v>1237</v>
      </c>
      <c r="K34" s="117" t="s">
        <v>1232</v>
      </c>
      <c r="L34" s="117"/>
      <c r="M34" s="117"/>
      <c r="N34" s="117"/>
      <c r="O34" s="117"/>
      <c r="P34" s="117"/>
      <c r="Q34" s="117"/>
      <c r="R34" s="117"/>
      <c r="S34" s="117"/>
      <c r="T34" s="117"/>
      <c r="U34" s="117"/>
      <c r="V34" s="117"/>
      <c r="W34" s="116" t="s">
        <v>1238</v>
      </c>
      <c r="X34" s="115"/>
      <c r="Y34" s="303"/>
      <c r="Z34" s="304"/>
      <c r="AA34" s="302"/>
      <c r="AB34" s="302"/>
      <c r="AC34" s="116" t="s">
        <v>1239</v>
      </c>
      <c r="AD34" s="313"/>
      <c r="AE34" s="143"/>
      <c r="AF34" s="313"/>
      <c r="AG34" s="313"/>
      <c r="AH34" s="313"/>
      <c r="AI34" s="313"/>
      <c r="AJ34" s="313"/>
      <c r="AK34" s="312">
        <f t="shared" si="10"/>
        <v>0</v>
      </c>
      <c r="AL34" s="311">
        <f t="shared" si="4"/>
        <v>0</v>
      </c>
      <c r="AM34" s="313"/>
      <c r="AN34" s="313"/>
      <c r="AO34" s="312">
        <f t="shared" si="7"/>
        <v>0</v>
      </c>
      <c r="AP34" s="141"/>
      <c r="AQ34" s="313"/>
      <c r="AR34" s="313"/>
      <c r="AS34" s="116"/>
    </row>
    <row r="35" spans="1:45" ht="17.25" customHeight="1">
      <c r="A35" s="116" t="s">
        <v>1240</v>
      </c>
      <c r="B35" s="116" t="s">
        <v>1241</v>
      </c>
      <c r="C35" s="116"/>
      <c r="D35" s="310"/>
      <c r="E35" s="301"/>
      <c r="F35" s="301"/>
      <c r="G35" s="579"/>
      <c r="H35" s="300">
        <f t="shared" si="11"/>
        <v>0</v>
      </c>
      <c r="I35" s="575"/>
      <c r="J35" s="117" t="s">
        <v>1242</v>
      </c>
      <c r="K35" s="117" t="s">
        <v>1243</v>
      </c>
      <c r="L35" s="117"/>
      <c r="M35" s="117"/>
      <c r="N35" s="117"/>
      <c r="O35" s="117"/>
      <c r="P35" s="117"/>
      <c r="Q35" s="117"/>
      <c r="R35" s="117"/>
      <c r="S35" s="117"/>
      <c r="T35" s="117"/>
      <c r="U35" s="117"/>
      <c r="V35" s="117"/>
      <c r="W35" s="116" t="s">
        <v>1244</v>
      </c>
      <c r="X35" s="115"/>
      <c r="Y35" s="303"/>
      <c r="Z35" s="304"/>
      <c r="AA35" s="302"/>
      <c r="AB35" s="302"/>
      <c r="AC35" s="116" t="s">
        <v>1245</v>
      </c>
      <c r="AD35" s="313"/>
      <c r="AE35" s="143"/>
      <c r="AF35" s="313"/>
      <c r="AG35" s="313"/>
      <c r="AH35" s="313"/>
      <c r="AI35" s="313"/>
      <c r="AJ35" s="313"/>
      <c r="AK35" s="312">
        <f t="shared" si="10"/>
        <v>0</v>
      </c>
      <c r="AL35" s="311">
        <f t="shared" si="4"/>
        <v>0</v>
      </c>
      <c r="AM35" s="313"/>
      <c r="AN35" s="313"/>
      <c r="AO35" s="312">
        <f t="shared" si="7"/>
        <v>0</v>
      </c>
      <c r="AP35" s="141"/>
      <c r="AQ35" s="313"/>
      <c r="AR35" s="313"/>
      <c r="AS35" s="116"/>
    </row>
    <row r="36" spans="1:45" ht="17.25" customHeight="1">
      <c r="A36" s="116" t="s">
        <v>1246</v>
      </c>
      <c r="B36" s="116" t="s">
        <v>1247</v>
      </c>
      <c r="C36" s="116"/>
      <c r="D36" s="310"/>
      <c r="E36" s="301"/>
      <c r="F36" s="301"/>
      <c r="G36" s="579"/>
      <c r="H36" s="300">
        <f t="shared" si="11"/>
        <v>0</v>
      </c>
      <c r="I36" s="575"/>
      <c r="J36" s="117" t="s">
        <v>1248</v>
      </c>
      <c r="K36" s="117" t="s">
        <v>1249</v>
      </c>
      <c r="L36" s="117"/>
      <c r="M36" s="117"/>
      <c r="N36" s="117"/>
      <c r="O36" s="117"/>
      <c r="P36" s="117"/>
      <c r="Q36" s="117"/>
      <c r="R36" s="117"/>
      <c r="S36" s="117"/>
      <c r="T36" s="117"/>
      <c r="U36" s="117"/>
      <c r="V36" s="117"/>
      <c r="W36" s="116" t="s">
        <v>1250</v>
      </c>
      <c r="X36" s="115"/>
      <c r="Y36" s="303"/>
      <c r="Z36" s="304"/>
      <c r="AA36" s="302"/>
      <c r="AB36" s="302"/>
      <c r="AC36" s="116" t="s">
        <v>1251</v>
      </c>
      <c r="AD36" s="313"/>
      <c r="AE36" s="143"/>
      <c r="AF36" s="313"/>
      <c r="AG36" s="313"/>
      <c r="AH36" s="313"/>
      <c r="AI36" s="313"/>
      <c r="AJ36" s="313"/>
      <c r="AK36" s="312">
        <f t="shared" si="10"/>
        <v>0</v>
      </c>
      <c r="AL36" s="311">
        <f t="shared" si="4"/>
        <v>0</v>
      </c>
      <c r="AM36" s="313"/>
      <c r="AN36" s="313"/>
      <c r="AO36" s="312">
        <f t="shared" si="7"/>
        <v>0</v>
      </c>
      <c r="AP36" s="141"/>
      <c r="AQ36" s="313"/>
      <c r="AR36" s="313"/>
      <c r="AS36" s="116"/>
    </row>
    <row r="37" spans="1:45" ht="17.25" customHeight="1">
      <c r="A37" s="116" t="s">
        <v>1252</v>
      </c>
      <c r="B37" s="116" t="s">
        <v>287</v>
      </c>
      <c r="C37" s="116"/>
      <c r="D37" s="298">
        <f>'1 Counterparty'!K22+'1 Counterparty'!K33</f>
        <v>0</v>
      </c>
      <c r="E37" s="298">
        <f>'1 Counterparty'!K46+'1 Counterparty'!K68+'1 Counterparty'!K90</f>
        <v>0</v>
      </c>
      <c r="F37" s="298">
        <f>'1 Counterparty'!K114+'1 Counterparty'!K143</f>
        <v>0</v>
      </c>
      <c r="G37" s="579"/>
      <c r="H37" s="300">
        <f t="shared" ref="H37:H55" si="12">D37+E37+F37</f>
        <v>0</v>
      </c>
      <c r="I37" s="575"/>
      <c r="J37" s="117" t="s">
        <v>1253</v>
      </c>
      <c r="K37" s="117" t="s">
        <v>1254</v>
      </c>
      <c r="L37" s="117"/>
      <c r="M37" s="117"/>
      <c r="N37" s="117"/>
      <c r="O37" s="117"/>
      <c r="P37" s="117"/>
      <c r="Q37" s="117"/>
      <c r="R37" s="117"/>
      <c r="S37" s="117"/>
      <c r="T37" s="117"/>
      <c r="U37" s="117"/>
      <c r="V37" s="117"/>
      <c r="W37" s="116" t="s">
        <v>1255</v>
      </c>
      <c r="X37" s="115"/>
      <c r="Y37" s="303"/>
      <c r="Z37" s="304"/>
      <c r="AA37" s="302"/>
      <c r="AB37" s="302"/>
      <c r="AC37" s="116" t="s">
        <v>1256</v>
      </c>
      <c r="AD37" s="313"/>
      <c r="AE37" s="143"/>
      <c r="AF37" s="313"/>
      <c r="AG37" s="313"/>
      <c r="AH37" s="313"/>
      <c r="AI37" s="313"/>
      <c r="AJ37" s="313"/>
      <c r="AK37" s="312">
        <f t="shared" si="10"/>
        <v>0</v>
      </c>
      <c r="AL37" s="311">
        <f t="shared" si="4"/>
        <v>0</v>
      </c>
      <c r="AM37" s="313"/>
      <c r="AN37" s="313"/>
      <c r="AO37" s="312">
        <f t="shared" si="7"/>
        <v>0</v>
      </c>
      <c r="AP37" s="141"/>
      <c r="AQ37" s="313"/>
      <c r="AR37" s="313"/>
      <c r="AS37" s="116"/>
    </row>
    <row r="38" spans="1:45" ht="17.25" customHeight="1">
      <c r="A38" s="116" t="s">
        <v>1257</v>
      </c>
      <c r="B38" s="116" t="s">
        <v>303</v>
      </c>
      <c r="C38" s="116"/>
      <c r="D38" s="310"/>
      <c r="E38" s="298">
        <f>'1 Counterparty'!K51+'1 Counterparty'!K73+'1 Counterparty'!K95</f>
        <v>0</v>
      </c>
      <c r="F38" s="298">
        <f>'1 Counterparty'!K118+'1 Counterparty'!K148</f>
        <v>0</v>
      </c>
      <c r="G38" s="579"/>
      <c r="H38" s="300">
        <f>E38+F38</f>
        <v>0</v>
      </c>
      <c r="I38" s="575"/>
      <c r="J38" s="117" t="s">
        <v>1258</v>
      </c>
      <c r="K38" s="117" t="s">
        <v>1259</v>
      </c>
      <c r="L38" s="117"/>
      <c r="M38" s="117"/>
      <c r="N38" s="117"/>
      <c r="O38" s="117"/>
      <c r="P38" s="117"/>
      <c r="Q38" s="117"/>
      <c r="R38" s="117"/>
      <c r="S38" s="117"/>
      <c r="T38" s="117"/>
      <c r="U38" s="117"/>
      <c r="V38" s="117"/>
      <c r="W38" s="116" t="s">
        <v>1260</v>
      </c>
      <c r="X38" s="115"/>
      <c r="Y38" s="303"/>
      <c r="Z38" s="304"/>
      <c r="AA38" s="302"/>
      <c r="AB38" s="302"/>
      <c r="AC38" s="116" t="s">
        <v>1261</v>
      </c>
      <c r="AD38" s="313"/>
      <c r="AE38" s="143"/>
      <c r="AF38" s="313"/>
      <c r="AG38" s="313"/>
      <c r="AH38" s="313"/>
      <c r="AI38" s="313"/>
      <c r="AJ38" s="313"/>
      <c r="AK38" s="312">
        <f t="shared" si="10"/>
        <v>0</v>
      </c>
      <c r="AL38" s="311">
        <f t="shared" si="4"/>
        <v>0</v>
      </c>
      <c r="AM38" s="313"/>
      <c r="AN38" s="313"/>
      <c r="AO38" s="312">
        <f t="shared" si="7"/>
        <v>0</v>
      </c>
      <c r="AP38" s="141"/>
      <c r="AQ38" s="313"/>
      <c r="AR38" s="313"/>
      <c r="AS38" s="116"/>
    </row>
    <row r="39" spans="1:45" ht="17.25" customHeight="1">
      <c r="A39" s="116" t="s">
        <v>1262</v>
      </c>
      <c r="B39" s="116" t="s">
        <v>304</v>
      </c>
      <c r="C39" s="116"/>
      <c r="D39" s="310"/>
      <c r="E39" s="298">
        <f>'1 Counterparty'!K52+'1 Counterparty'!K74+'1 Counterparty'!K96</f>
        <v>0</v>
      </c>
      <c r="F39" s="298">
        <f>'1 Counterparty'!K119+'1 Counterparty'!K149</f>
        <v>0</v>
      </c>
      <c r="G39" s="579"/>
      <c r="H39" s="300">
        <f>E39+F39</f>
        <v>0</v>
      </c>
      <c r="I39" s="575"/>
      <c r="J39" s="117" t="s">
        <v>1263</v>
      </c>
      <c r="K39" s="117" t="s">
        <v>303</v>
      </c>
      <c r="L39" s="117"/>
      <c r="M39" s="117"/>
      <c r="N39" s="117"/>
      <c r="O39" s="117"/>
      <c r="P39" s="117"/>
      <c r="Q39" s="117"/>
      <c r="R39" s="117"/>
      <c r="S39" s="117"/>
      <c r="T39" s="117"/>
      <c r="U39" s="117"/>
      <c r="V39" s="117"/>
      <c r="W39" s="116" t="s">
        <v>1264</v>
      </c>
      <c r="X39" s="115"/>
      <c r="Y39" s="303"/>
      <c r="Z39" s="304"/>
      <c r="AA39" s="302"/>
      <c r="AB39" s="302"/>
      <c r="AC39" s="116" t="s">
        <v>1265</v>
      </c>
      <c r="AD39" s="313"/>
      <c r="AE39" s="143"/>
      <c r="AF39" s="313"/>
      <c r="AG39" s="313"/>
      <c r="AH39" s="313"/>
      <c r="AI39" s="313"/>
      <c r="AJ39" s="313"/>
      <c r="AK39" s="312">
        <f t="shared" si="10"/>
        <v>0</v>
      </c>
      <c r="AL39" s="311">
        <f t="shared" si="4"/>
        <v>0</v>
      </c>
      <c r="AM39" s="313"/>
      <c r="AN39" s="313"/>
      <c r="AO39" s="312">
        <f t="shared" si="7"/>
        <v>0</v>
      </c>
      <c r="AP39" s="141"/>
      <c r="AQ39" s="313"/>
      <c r="AR39" s="313"/>
      <c r="AS39" s="116"/>
    </row>
    <row r="40" spans="1:45" ht="17.25" customHeight="1">
      <c r="A40" s="116" t="s">
        <v>1266</v>
      </c>
      <c r="B40" s="116" t="s">
        <v>305</v>
      </c>
      <c r="C40" s="116"/>
      <c r="D40" s="310"/>
      <c r="E40" s="298">
        <f>'1 Counterparty'!K53+'1 Counterparty'!K75+'1 Counterparty'!K97</f>
        <v>0</v>
      </c>
      <c r="F40" s="298">
        <f>'1 Counterparty'!K120+'1 Counterparty'!K150</f>
        <v>0</v>
      </c>
      <c r="G40" s="579"/>
      <c r="H40" s="300">
        <f>E40+F40</f>
        <v>0</v>
      </c>
      <c r="I40" s="575"/>
      <c r="J40" s="117"/>
      <c r="K40" s="117"/>
      <c r="L40" s="117"/>
      <c r="M40" s="117"/>
      <c r="N40" s="117"/>
      <c r="O40" s="117"/>
      <c r="P40" s="117"/>
      <c r="Q40" s="117"/>
      <c r="R40" s="117"/>
      <c r="S40" s="117"/>
      <c r="T40" s="117"/>
      <c r="U40" s="117"/>
      <c r="V40" s="117"/>
      <c r="W40" s="116"/>
      <c r="X40" s="115"/>
      <c r="Y40" s="303"/>
      <c r="Z40" s="304"/>
      <c r="AA40" s="302"/>
      <c r="AB40" s="302"/>
      <c r="AC40" s="116" t="s">
        <v>1267</v>
      </c>
      <c r="AD40" s="313"/>
      <c r="AE40" s="143"/>
      <c r="AF40" s="313"/>
      <c r="AG40" s="313"/>
      <c r="AH40" s="313"/>
      <c r="AI40" s="313"/>
      <c r="AJ40" s="313"/>
      <c r="AK40" s="312">
        <f t="shared" si="10"/>
        <v>0</v>
      </c>
      <c r="AL40" s="311">
        <f t="shared" si="4"/>
        <v>0</v>
      </c>
      <c r="AM40" s="313"/>
      <c r="AN40" s="313"/>
      <c r="AO40" s="312">
        <f t="shared" si="7"/>
        <v>0</v>
      </c>
      <c r="AP40" s="141"/>
      <c r="AQ40" s="313"/>
      <c r="AR40" s="313"/>
      <c r="AS40" s="116"/>
    </row>
    <row r="41" spans="1:45" ht="17.25" customHeight="1">
      <c r="A41" s="116" t="s">
        <v>1268</v>
      </c>
      <c r="B41" s="116" t="s">
        <v>306</v>
      </c>
      <c r="C41" s="116"/>
      <c r="D41" s="298">
        <f>'1 Counterparty'!K26+'1 Counterparty'!K37</f>
        <v>0</v>
      </c>
      <c r="E41" s="298">
        <f>'1 Counterparty'!K54+'1 Counterparty'!K76+'1 Counterparty'!K98</f>
        <v>0</v>
      </c>
      <c r="F41" s="298">
        <f>'1 Counterparty'!K121+'1 Counterparty'!K151</f>
        <v>0</v>
      </c>
      <c r="G41" s="579"/>
      <c r="H41" s="300">
        <f t="shared" si="12"/>
        <v>0</v>
      </c>
      <c r="I41" s="575"/>
      <c r="J41" s="117"/>
      <c r="K41" s="117"/>
      <c r="L41" s="117"/>
      <c r="M41" s="117"/>
      <c r="N41" s="117"/>
      <c r="O41" s="117"/>
      <c r="P41" s="117"/>
      <c r="Q41" s="117"/>
      <c r="R41" s="117"/>
      <c r="S41" s="117"/>
      <c r="T41" s="117"/>
      <c r="U41" s="117"/>
      <c r="V41" s="117"/>
      <c r="W41" s="116" t="s">
        <v>1269</v>
      </c>
      <c r="X41" s="115"/>
      <c r="Y41" s="303"/>
      <c r="Z41" s="304"/>
      <c r="AA41" s="302"/>
      <c r="AB41" s="302"/>
      <c r="AC41" s="116" t="s">
        <v>1270</v>
      </c>
      <c r="AD41" s="313"/>
      <c r="AE41" s="143"/>
      <c r="AF41" s="313"/>
      <c r="AG41" s="313"/>
      <c r="AH41" s="313"/>
      <c r="AI41" s="313"/>
      <c r="AJ41" s="313"/>
      <c r="AK41" s="312">
        <f t="shared" si="10"/>
        <v>0</v>
      </c>
      <c r="AL41" s="311">
        <f t="shared" si="4"/>
        <v>0</v>
      </c>
      <c r="AM41" s="313"/>
      <c r="AN41" s="313"/>
      <c r="AO41" s="312">
        <f t="shared" si="7"/>
        <v>0</v>
      </c>
      <c r="AP41" s="141"/>
      <c r="AQ41" s="313"/>
      <c r="AR41" s="313"/>
      <c r="AS41" s="116"/>
    </row>
    <row r="42" spans="1:45" ht="17.25" customHeight="1">
      <c r="A42" s="116" t="s">
        <v>1271</v>
      </c>
      <c r="B42" s="116" t="s">
        <v>1272</v>
      </c>
      <c r="C42" s="116"/>
      <c r="D42" s="310"/>
      <c r="E42" s="301"/>
      <c r="F42" s="301"/>
      <c r="G42" s="579"/>
      <c r="H42" s="300">
        <f>E42+F42</f>
        <v>0</v>
      </c>
      <c r="I42" s="575"/>
      <c r="J42" s="117"/>
      <c r="K42" s="117"/>
      <c r="L42" s="117"/>
      <c r="M42" s="117"/>
      <c r="N42" s="117"/>
      <c r="O42" s="117"/>
      <c r="P42" s="117"/>
      <c r="Q42" s="117"/>
      <c r="R42" s="117"/>
      <c r="S42" s="117"/>
      <c r="T42" s="117"/>
      <c r="U42" s="117"/>
      <c r="V42" s="117"/>
      <c r="W42" s="116" t="s">
        <v>1273</v>
      </c>
      <c r="X42" s="115"/>
      <c r="Y42" s="303"/>
      <c r="Z42" s="304"/>
      <c r="AA42" s="302"/>
      <c r="AB42" s="302"/>
      <c r="AC42" s="116" t="s">
        <v>1274</v>
      </c>
      <c r="AD42" s="313"/>
      <c r="AE42" s="143"/>
      <c r="AF42" s="313"/>
      <c r="AG42" s="313"/>
      <c r="AH42" s="313"/>
      <c r="AI42" s="313"/>
      <c r="AJ42" s="313"/>
      <c r="AK42" s="312">
        <f t="shared" si="10"/>
        <v>0</v>
      </c>
      <c r="AL42" s="311">
        <f t="shared" si="4"/>
        <v>0</v>
      </c>
      <c r="AM42" s="313"/>
      <c r="AN42" s="313"/>
      <c r="AO42" s="312">
        <f t="shared" si="7"/>
        <v>0</v>
      </c>
      <c r="AP42" s="141"/>
      <c r="AQ42" s="313"/>
      <c r="AR42" s="313"/>
      <c r="AS42" s="116"/>
    </row>
    <row r="43" spans="1:45" ht="17.25" customHeight="1">
      <c r="A43" s="116" t="s">
        <v>1275</v>
      </c>
      <c r="B43" s="116" t="s">
        <v>1276</v>
      </c>
      <c r="C43" s="116"/>
      <c r="D43" s="310"/>
      <c r="E43" s="301"/>
      <c r="F43" s="301"/>
      <c r="G43" s="579"/>
      <c r="H43" s="300">
        <f t="shared" ref="H43:H46" si="13">E43+F43</f>
        <v>0</v>
      </c>
      <c r="I43" s="575"/>
      <c r="J43" s="117" t="s">
        <v>1277</v>
      </c>
      <c r="K43" s="117" t="s">
        <v>1278</v>
      </c>
      <c r="L43" s="117"/>
      <c r="M43" s="117"/>
      <c r="N43" s="117"/>
      <c r="O43" s="117"/>
      <c r="P43" s="117"/>
      <c r="Q43" s="117"/>
      <c r="R43" s="117"/>
      <c r="S43" s="117"/>
      <c r="T43" s="117"/>
      <c r="U43" s="117"/>
      <c r="V43" s="117"/>
      <c r="W43" s="116" t="s">
        <v>1279</v>
      </c>
      <c r="X43" s="115"/>
      <c r="Y43" s="303"/>
      <c r="Z43" s="304"/>
      <c r="AA43" s="302"/>
      <c r="AB43" s="302"/>
      <c r="AC43" s="116" t="s">
        <v>1280</v>
      </c>
      <c r="AD43" s="313"/>
      <c r="AE43" s="143"/>
      <c r="AF43" s="313"/>
      <c r="AG43" s="313"/>
      <c r="AH43" s="313"/>
      <c r="AI43" s="313"/>
      <c r="AJ43" s="313"/>
      <c r="AK43" s="312">
        <f t="shared" si="10"/>
        <v>0</v>
      </c>
      <c r="AL43" s="311">
        <f t="shared" si="4"/>
        <v>0</v>
      </c>
      <c r="AM43" s="313"/>
      <c r="AN43" s="313"/>
      <c r="AO43" s="312">
        <f t="shared" si="7"/>
        <v>0</v>
      </c>
      <c r="AP43" s="141"/>
      <c r="AQ43" s="313"/>
      <c r="AR43" s="313"/>
      <c r="AS43" s="116"/>
    </row>
    <row r="44" spans="1:45" ht="17.25" customHeight="1">
      <c r="A44" s="116" t="s">
        <v>1281</v>
      </c>
      <c r="B44" s="116" t="s">
        <v>1282</v>
      </c>
      <c r="C44" s="116"/>
      <c r="D44" s="310"/>
      <c r="E44" s="301"/>
      <c r="F44" s="301"/>
      <c r="G44" s="579"/>
      <c r="H44" s="300">
        <f t="shared" si="13"/>
        <v>0</v>
      </c>
      <c r="I44" s="575"/>
      <c r="J44" s="117"/>
      <c r="K44" s="117"/>
      <c r="L44" s="117"/>
      <c r="M44" s="117"/>
      <c r="N44" s="117"/>
      <c r="O44" s="117"/>
      <c r="P44" s="117"/>
      <c r="Q44" s="117"/>
      <c r="R44" s="117"/>
      <c r="S44" s="117"/>
      <c r="T44" s="117"/>
      <c r="U44" s="117"/>
      <c r="V44" s="117"/>
      <c r="W44" s="116" t="s">
        <v>1283</v>
      </c>
      <c r="X44" s="115"/>
      <c r="Y44" s="303"/>
      <c r="Z44" s="304"/>
      <c r="AA44" s="302"/>
      <c r="AB44" s="302"/>
      <c r="AC44" s="116" t="s">
        <v>1284</v>
      </c>
      <c r="AD44" s="313"/>
      <c r="AE44" s="143"/>
      <c r="AF44" s="313"/>
      <c r="AG44" s="313"/>
      <c r="AH44" s="313"/>
      <c r="AI44" s="313"/>
      <c r="AJ44" s="313"/>
      <c r="AK44" s="312">
        <f t="shared" si="10"/>
        <v>0</v>
      </c>
      <c r="AL44" s="311">
        <f t="shared" si="4"/>
        <v>0</v>
      </c>
      <c r="AM44" s="313"/>
      <c r="AN44" s="313"/>
      <c r="AO44" s="312">
        <f t="shared" si="7"/>
        <v>0</v>
      </c>
      <c r="AP44" s="141"/>
      <c r="AQ44" s="313"/>
      <c r="AR44" s="313"/>
      <c r="AS44" s="116"/>
    </row>
    <row r="45" spans="1:45" ht="17.25" customHeight="1">
      <c r="A45" s="116" t="s">
        <v>1285</v>
      </c>
      <c r="B45" s="116" t="s">
        <v>1286</v>
      </c>
      <c r="C45" s="116"/>
      <c r="D45" s="310"/>
      <c r="E45" s="298">
        <f>'1 Counterparty'!K55+'1 Counterparty'!K77+'1 Counterparty'!K99</f>
        <v>0</v>
      </c>
      <c r="F45" s="301"/>
      <c r="G45" s="579"/>
      <c r="H45" s="300">
        <f t="shared" si="13"/>
        <v>0</v>
      </c>
      <c r="I45" s="575"/>
      <c r="J45" s="117"/>
      <c r="K45" s="117"/>
      <c r="L45" s="117"/>
      <c r="M45" s="117"/>
      <c r="N45" s="117"/>
      <c r="O45" s="117"/>
      <c r="P45" s="117"/>
      <c r="Q45" s="117"/>
      <c r="R45" s="117"/>
      <c r="S45" s="117"/>
      <c r="T45" s="117"/>
      <c r="U45" s="117"/>
      <c r="V45" s="117"/>
      <c r="W45" s="116" t="s">
        <v>1287</v>
      </c>
      <c r="X45" s="115"/>
      <c r="Y45" s="303"/>
      <c r="Z45" s="304"/>
      <c r="AA45" s="302"/>
      <c r="AB45" s="302"/>
      <c r="AC45" s="116" t="s">
        <v>1288</v>
      </c>
      <c r="AD45" s="313"/>
      <c r="AE45" s="143"/>
      <c r="AF45" s="313"/>
      <c r="AG45" s="313"/>
      <c r="AH45" s="313"/>
      <c r="AI45" s="313"/>
      <c r="AJ45" s="313"/>
      <c r="AK45" s="312">
        <f t="shared" si="10"/>
        <v>0</v>
      </c>
      <c r="AL45" s="311">
        <f t="shared" si="4"/>
        <v>0</v>
      </c>
      <c r="AM45" s="313"/>
      <c r="AN45" s="313"/>
      <c r="AO45" s="312">
        <f t="shared" si="7"/>
        <v>0</v>
      </c>
      <c r="AP45" s="141"/>
      <c r="AQ45" s="313"/>
      <c r="AR45" s="313"/>
      <c r="AS45" s="116"/>
    </row>
    <row r="46" spans="1:45" ht="17.25" customHeight="1">
      <c r="A46" s="116" t="s">
        <v>1289</v>
      </c>
      <c r="B46" s="116" t="s">
        <v>1290</v>
      </c>
      <c r="C46" s="116"/>
      <c r="D46" s="310"/>
      <c r="E46" s="298">
        <f>'1 Counterparty'!K56+'1 Counterparty'!K78+'1 Counterparty'!K100</f>
        <v>0</v>
      </c>
      <c r="F46" s="301"/>
      <c r="G46" s="579"/>
      <c r="H46" s="300">
        <f t="shared" si="13"/>
        <v>0</v>
      </c>
      <c r="I46" s="575"/>
      <c r="J46" s="117" t="s">
        <v>1291</v>
      </c>
      <c r="K46" s="117" t="s">
        <v>1292</v>
      </c>
      <c r="L46" s="117"/>
      <c r="M46" s="117"/>
      <c r="N46" s="117"/>
      <c r="O46" s="117"/>
      <c r="P46" s="117"/>
      <c r="Q46" s="117"/>
      <c r="R46" s="117"/>
      <c r="S46" s="117"/>
      <c r="T46" s="117"/>
      <c r="U46" s="117"/>
      <c r="V46" s="117"/>
      <c r="W46" s="116" t="s">
        <v>1293</v>
      </c>
      <c r="X46" s="115"/>
      <c r="Y46" s="303"/>
      <c r="Z46" s="304"/>
      <c r="AA46" s="302"/>
      <c r="AB46" s="302"/>
      <c r="AC46" s="116" t="s">
        <v>1294</v>
      </c>
      <c r="AD46" s="313"/>
      <c r="AE46" s="143"/>
      <c r="AF46" s="313"/>
      <c r="AG46" s="313"/>
      <c r="AH46" s="313"/>
      <c r="AI46" s="313"/>
      <c r="AJ46" s="313"/>
      <c r="AK46" s="312">
        <f t="shared" si="10"/>
        <v>0</v>
      </c>
      <c r="AL46" s="311">
        <f t="shared" si="4"/>
        <v>0</v>
      </c>
      <c r="AM46" s="313"/>
      <c r="AN46" s="313"/>
      <c r="AO46" s="312">
        <f t="shared" si="7"/>
        <v>0</v>
      </c>
      <c r="AP46" s="141"/>
      <c r="AQ46" s="313"/>
      <c r="AR46" s="313"/>
      <c r="AS46" s="116"/>
    </row>
    <row r="47" spans="1:45" ht="17.25" customHeight="1">
      <c r="A47" s="116" t="s">
        <v>1295</v>
      </c>
      <c r="B47" s="116" t="s">
        <v>1296</v>
      </c>
      <c r="C47" s="116"/>
      <c r="D47" s="310"/>
      <c r="E47" s="301"/>
      <c r="F47" s="301"/>
      <c r="G47" s="579"/>
      <c r="H47" s="300">
        <f>E47+F47</f>
        <v>0</v>
      </c>
      <c r="I47" s="575"/>
      <c r="J47" s="117" t="s">
        <v>1297</v>
      </c>
      <c r="K47" s="117" t="s">
        <v>1298</v>
      </c>
      <c r="L47" s="117"/>
      <c r="M47" s="117"/>
      <c r="N47" s="117"/>
      <c r="O47" s="117"/>
      <c r="P47" s="117"/>
      <c r="Q47" s="117"/>
      <c r="R47" s="117"/>
      <c r="S47" s="117"/>
      <c r="T47" s="117"/>
      <c r="U47" s="117"/>
      <c r="V47" s="117"/>
      <c r="W47" s="116" t="s">
        <v>1299</v>
      </c>
      <c r="X47" s="115"/>
      <c r="Y47" s="303"/>
      <c r="Z47" s="304"/>
      <c r="AA47" s="302"/>
      <c r="AB47" s="302"/>
      <c r="AC47" s="116" t="s">
        <v>1300</v>
      </c>
      <c r="AD47" s="313"/>
      <c r="AE47" s="143"/>
      <c r="AF47" s="313"/>
      <c r="AG47" s="313"/>
      <c r="AH47" s="313"/>
      <c r="AI47" s="313"/>
      <c r="AJ47" s="313"/>
      <c r="AK47" s="312">
        <f t="shared" si="10"/>
        <v>0</v>
      </c>
      <c r="AL47" s="311">
        <f t="shared" si="4"/>
        <v>0</v>
      </c>
      <c r="AM47" s="313"/>
      <c r="AN47" s="313"/>
      <c r="AO47" s="312">
        <f t="shared" si="7"/>
        <v>0</v>
      </c>
      <c r="AP47" s="141"/>
      <c r="AQ47" s="313"/>
      <c r="AR47" s="313"/>
      <c r="AS47" s="116"/>
    </row>
    <row r="48" spans="1:45" ht="17.25" customHeight="1">
      <c r="A48" s="116" t="s">
        <v>1301</v>
      </c>
      <c r="B48" s="116" t="s">
        <v>1302</v>
      </c>
      <c r="C48" s="116"/>
      <c r="D48" s="310"/>
      <c r="E48" s="301"/>
      <c r="F48" s="301"/>
      <c r="G48" s="579"/>
      <c r="H48" s="300">
        <f t="shared" ref="H48:H50" si="14">E48+F48</f>
        <v>0</v>
      </c>
      <c r="I48" s="575"/>
      <c r="J48" s="117" t="s">
        <v>1303</v>
      </c>
      <c r="K48" s="117" t="s">
        <v>1304</v>
      </c>
      <c r="L48" s="117"/>
      <c r="M48" s="117"/>
      <c r="N48" s="117"/>
      <c r="O48" s="117"/>
      <c r="P48" s="117"/>
      <c r="Q48" s="117"/>
      <c r="R48" s="117"/>
      <c r="S48" s="117"/>
      <c r="T48" s="117"/>
      <c r="U48" s="117"/>
      <c r="V48" s="117"/>
      <c r="W48" s="116" t="s">
        <v>1305</v>
      </c>
      <c r="X48" s="115"/>
      <c r="Y48" s="303"/>
      <c r="Z48" s="304"/>
      <c r="AA48" s="302"/>
      <c r="AB48" s="302"/>
      <c r="AC48" s="116" t="s">
        <v>1306</v>
      </c>
      <c r="AD48" s="313"/>
      <c r="AE48" s="143"/>
      <c r="AF48" s="313"/>
      <c r="AG48" s="313"/>
      <c r="AH48" s="313"/>
      <c r="AI48" s="313"/>
      <c r="AJ48" s="313"/>
      <c r="AK48" s="312">
        <f t="shared" si="10"/>
        <v>0</v>
      </c>
      <c r="AL48" s="311">
        <f t="shared" si="4"/>
        <v>0</v>
      </c>
      <c r="AM48" s="313"/>
      <c r="AN48" s="313"/>
      <c r="AO48" s="312">
        <f t="shared" si="7"/>
        <v>0</v>
      </c>
      <c r="AP48" s="141"/>
      <c r="AQ48" s="313"/>
      <c r="AR48" s="313"/>
      <c r="AS48" s="116"/>
    </row>
    <row r="49" spans="1:45" ht="17.25" customHeight="1">
      <c r="A49" s="116" t="s">
        <v>1307</v>
      </c>
      <c r="B49" s="116" t="s">
        <v>1308</v>
      </c>
      <c r="C49" s="116"/>
      <c r="D49" s="310"/>
      <c r="E49" s="301"/>
      <c r="F49" s="301"/>
      <c r="G49" s="579"/>
      <c r="H49" s="300">
        <f t="shared" si="14"/>
        <v>0</v>
      </c>
      <c r="I49" s="575"/>
      <c r="J49" s="117" t="s">
        <v>1309</v>
      </c>
      <c r="K49" s="117" t="s">
        <v>1310</v>
      </c>
      <c r="L49" s="117"/>
      <c r="M49" s="117"/>
      <c r="N49" s="117"/>
      <c r="O49" s="117"/>
      <c r="P49" s="117"/>
      <c r="Q49" s="117"/>
      <c r="R49" s="117"/>
      <c r="S49" s="117"/>
      <c r="T49" s="117"/>
      <c r="U49" s="117"/>
      <c r="V49" s="117"/>
      <c r="W49" s="116" t="s">
        <v>1311</v>
      </c>
      <c r="X49" s="115"/>
      <c r="Y49" s="303"/>
      <c r="Z49" s="304"/>
      <c r="AA49" s="302"/>
      <c r="AB49" s="302"/>
      <c r="AC49" s="116" t="s">
        <v>1312</v>
      </c>
      <c r="AD49" s="313"/>
      <c r="AE49" s="143"/>
      <c r="AF49" s="313"/>
      <c r="AG49" s="313"/>
      <c r="AH49" s="313"/>
      <c r="AI49" s="313"/>
      <c r="AJ49" s="313"/>
      <c r="AK49" s="312">
        <f t="shared" si="10"/>
        <v>0</v>
      </c>
      <c r="AL49" s="311">
        <f t="shared" si="4"/>
        <v>0</v>
      </c>
      <c r="AM49" s="313"/>
      <c r="AN49" s="313"/>
      <c r="AO49" s="312">
        <f t="shared" si="7"/>
        <v>0</v>
      </c>
      <c r="AP49" s="141"/>
      <c r="AQ49" s="313"/>
      <c r="AR49" s="313"/>
      <c r="AS49" s="116"/>
    </row>
    <row r="50" spans="1:45" ht="17.25" customHeight="1">
      <c r="A50" s="116" t="s">
        <v>1313</v>
      </c>
      <c r="B50" s="116" t="s">
        <v>1314</v>
      </c>
      <c r="C50" s="116"/>
      <c r="D50" s="310"/>
      <c r="E50" s="301"/>
      <c r="F50" s="301"/>
      <c r="G50" s="579"/>
      <c r="H50" s="300">
        <f t="shared" si="14"/>
        <v>0</v>
      </c>
      <c r="I50" s="575"/>
      <c r="J50" s="117" t="s">
        <v>1315</v>
      </c>
      <c r="K50" s="117" t="s">
        <v>1316</v>
      </c>
      <c r="L50" s="117"/>
      <c r="M50" s="117"/>
      <c r="N50" s="117"/>
      <c r="O50" s="117"/>
      <c r="P50" s="117"/>
      <c r="Q50" s="117"/>
      <c r="R50" s="117"/>
      <c r="S50" s="117"/>
      <c r="T50" s="117"/>
      <c r="U50" s="117"/>
      <c r="V50" s="117"/>
      <c r="W50" s="116" t="s">
        <v>1317</v>
      </c>
      <c r="X50" s="115"/>
      <c r="Y50" s="303"/>
      <c r="Z50" s="304"/>
      <c r="AA50" s="302"/>
      <c r="AB50" s="302"/>
      <c r="AC50" s="116" t="s">
        <v>1318</v>
      </c>
      <c r="AD50" s="313"/>
      <c r="AE50" s="143"/>
      <c r="AF50" s="313"/>
      <c r="AG50" s="313"/>
      <c r="AH50" s="313"/>
      <c r="AI50" s="313"/>
      <c r="AJ50" s="313"/>
      <c r="AK50" s="312">
        <f t="shared" si="10"/>
        <v>0</v>
      </c>
      <c r="AL50" s="311">
        <f t="shared" si="4"/>
        <v>0</v>
      </c>
      <c r="AM50" s="313"/>
      <c r="AN50" s="313"/>
      <c r="AO50" s="312">
        <f t="shared" si="7"/>
        <v>0</v>
      </c>
      <c r="AP50" s="141"/>
      <c r="AQ50" s="313"/>
      <c r="AR50" s="313"/>
      <c r="AS50" s="116"/>
    </row>
    <row r="51" spans="1:45" ht="17.25" customHeight="1">
      <c r="A51" s="116" t="s">
        <v>1319</v>
      </c>
      <c r="B51" s="116" t="s">
        <v>1320</v>
      </c>
      <c r="C51" s="116"/>
      <c r="D51" s="310"/>
      <c r="E51" s="310"/>
      <c r="F51" s="298">
        <f>'1 Counterparty'!K130</f>
        <v>0</v>
      </c>
      <c r="G51" s="579"/>
      <c r="H51" s="300">
        <f>F51</f>
        <v>0</v>
      </c>
      <c r="I51" s="575"/>
      <c r="J51" s="117" t="s">
        <v>1321</v>
      </c>
      <c r="K51" s="117" t="s">
        <v>1320</v>
      </c>
      <c r="L51" s="117"/>
      <c r="M51" s="117"/>
      <c r="N51" s="117"/>
      <c r="O51" s="117"/>
      <c r="P51" s="117"/>
      <c r="Q51" s="117"/>
      <c r="R51" s="117"/>
      <c r="S51" s="117"/>
      <c r="T51" s="117"/>
      <c r="U51" s="117"/>
      <c r="V51" s="117"/>
      <c r="W51" s="116"/>
      <c r="X51" s="115"/>
      <c r="Y51" s="303"/>
      <c r="Z51" s="304"/>
      <c r="AA51" s="302"/>
      <c r="AB51" s="302"/>
      <c r="AC51" s="116" t="s">
        <v>1322</v>
      </c>
      <c r="AD51" s="298">
        <f>AD52+AD53</f>
        <v>0</v>
      </c>
      <c r="AE51" s="143"/>
      <c r="AF51" s="298">
        <f>AF52+AF53</f>
        <v>0</v>
      </c>
      <c r="AG51" s="298">
        <f t="shared" ref="AG51:AJ51" si="15">AG52+AG53</f>
        <v>0</v>
      </c>
      <c r="AH51" s="298">
        <f t="shared" si="15"/>
        <v>0</v>
      </c>
      <c r="AI51" s="298">
        <f t="shared" si="15"/>
        <v>0</v>
      </c>
      <c r="AJ51" s="298">
        <f t="shared" si="15"/>
        <v>0</v>
      </c>
      <c r="AK51" s="312">
        <f t="shared" si="10"/>
        <v>0</v>
      </c>
      <c r="AL51" s="311">
        <f t="shared" si="4"/>
        <v>0</v>
      </c>
      <c r="AM51" s="298">
        <f t="shared" ref="AM51:AN51" si="16">AM52+AM53</f>
        <v>0</v>
      </c>
      <c r="AN51" s="298">
        <f t="shared" si="16"/>
        <v>0</v>
      </c>
      <c r="AO51" s="312">
        <f t="shared" si="7"/>
        <v>0</v>
      </c>
      <c r="AP51" s="141"/>
      <c r="AQ51" s="298">
        <f t="shared" ref="AQ51:AR51" si="17">AQ52+AQ53</f>
        <v>0</v>
      </c>
      <c r="AR51" s="298">
        <f t="shared" si="17"/>
        <v>0</v>
      </c>
      <c r="AS51" s="116"/>
    </row>
    <row r="52" spans="1:45" ht="17.25" customHeight="1">
      <c r="A52" s="116" t="s">
        <v>1323</v>
      </c>
      <c r="B52" s="190" t="s">
        <v>1324</v>
      </c>
      <c r="C52" s="116"/>
      <c r="D52" s="310"/>
      <c r="E52" s="310"/>
      <c r="F52" s="298">
        <f>'2 Assets by repricing'!I33</f>
        <v>0</v>
      </c>
      <c r="G52" s="579"/>
      <c r="H52" s="300">
        <f t="shared" ref="H52:H53" si="18">F52</f>
        <v>0</v>
      </c>
      <c r="I52" s="575"/>
      <c r="J52" s="117" t="s">
        <v>1325</v>
      </c>
      <c r="K52" s="117" t="s">
        <v>1326</v>
      </c>
      <c r="L52" s="117"/>
      <c r="M52" s="117"/>
      <c r="N52" s="117"/>
      <c r="O52" s="117"/>
      <c r="P52" s="117"/>
      <c r="Q52" s="117"/>
      <c r="R52" s="117"/>
      <c r="S52" s="117"/>
      <c r="T52" s="117"/>
      <c r="U52" s="117"/>
      <c r="V52" s="117"/>
      <c r="W52" s="116"/>
      <c r="X52" s="115"/>
      <c r="Y52" s="303"/>
      <c r="Z52" s="304"/>
      <c r="AA52" s="302"/>
      <c r="AB52" s="302"/>
      <c r="AC52" s="116" t="s">
        <v>1327</v>
      </c>
      <c r="AD52" s="313"/>
      <c r="AE52" s="143"/>
      <c r="AF52" s="313"/>
      <c r="AG52" s="313"/>
      <c r="AH52" s="313"/>
      <c r="AI52" s="313"/>
      <c r="AJ52" s="313"/>
      <c r="AK52" s="312">
        <f t="shared" si="10"/>
        <v>0</v>
      </c>
      <c r="AL52" s="311">
        <f t="shared" si="4"/>
        <v>0</v>
      </c>
      <c r="AM52" s="313"/>
      <c r="AN52" s="313"/>
      <c r="AO52" s="312">
        <f t="shared" si="7"/>
        <v>0</v>
      </c>
      <c r="AP52" s="141"/>
      <c r="AQ52" s="313"/>
      <c r="AR52" s="313"/>
      <c r="AS52" s="116"/>
    </row>
    <row r="53" spans="1:45" ht="17.25" customHeight="1">
      <c r="A53" s="116" t="s">
        <v>1328</v>
      </c>
      <c r="B53" s="190" t="s">
        <v>1329</v>
      </c>
      <c r="C53" s="116"/>
      <c r="D53" s="310"/>
      <c r="E53" s="310"/>
      <c r="F53" s="298">
        <f>'2 Assets by repricing'!I934</f>
        <v>0</v>
      </c>
      <c r="G53" s="579"/>
      <c r="H53" s="300">
        <f t="shared" si="18"/>
        <v>0</v>
      </c>
      <c r="I53" s="575"/>
      <c r="J53" s="117" t="s">
        <v>1330</v>
      </c>
      <c r="K53" s="117" t="s">
        <v>1331</v>
      </c>
      <c r="L53" s="117"/>
      <c r="M53" s="117"/>
      <c r="N53" s="117"/>
      <c r="O53" s="117"/>
      <c r="P53" s="117"/>
      <c r="Q53" s="117"/>
      <c r="R53" s="117"/>
      <c r="S53" s="117"/>
      <c r="T53" s="117"/>
      <c r="U53" s="117"/>
      <c r="V53" s="117"/>
      <c r="W53" s="116"/>
      <c r="X53" s="115"/>
      <c r="Y53" s="303"/>
      <c r="Z53" s="304"/>
      <c r="AA53" s="302"/>
      <c r="AB53" s="302"/>
      <c r="AC53" s="116" t="s">
        <v>1332</v>
      </c>
      <c r="AD53" s="313"/>
      <c r="AE53" s="143"/>
      <c r="AF53" s="313"/>
      <c r="AG53" s="313"/>
      <c r="AH53" s="313"/>
      <c r="AI53" s="313"/>
      <c r="AJ53" s="313"/>
      <c r="AK53" s="312">
        <f t="shared" si="10"/>
        <v>0</v>
      </c>
      <c r="AL53" s="311">
        <f t="shared" si="4"/>
        <v>0</v>
      </c>
      <c r="AM53" s="313"/>
      <c r="AN53" s="313"/>
      <c r="AO53" s="312">
        <f t="shared" si="7"/>
        <v>0</v>
      </c>
      <c r="AP53" s="141"/>
      <c r="AQ53" s="313"/>
      <c r="AR53" s="313"/>
      <c r="AS53" s="116"/>
    </row>
    <row r="54" spans="1:45" ht="17.25" customHeight="1">
      <c r="A54" s="116" t="s">
        <v>1333</v>
      </c>
      <c r="B54" s="116" t="s">
        <v>336</v>
      </c>
      <c r="C54" s="116"/>
      <c r="D54" s="298">
        <f>'1 Counterparty'!K27+'1 Counterparty'!K38</f>
        <v>0</v>
      </c>
      <c r="E54" s="298">
        <f>'1 Counterparty'!K60+'1 Counterparty'!K82+'1 Counterparty'!K104</f>
        <v>0</v>
      </c>
      <c r="F54" s="298">
        <f>'1 Counterparty'!K132+'1 Counterparty'!K157</f>
        <v>0</v>
      </c>
      <c r="G54" s="579"/>
      <c r="H54" s="300">
        <f t="shared" si="12"/>
        <v>0</v>
      </c>
      <c r="I54" s="575"/>
      <c r="J54" s="117" t="s">
        <v>1334</v>
      </c>
      <c r="K54" s="117" t="s">
        <v>336</v>
      </c>
      <c r="L54" s="117"/>
      <c r="M54" s="117"/>
      <c r="N54" s="117"/>
      <c r="O54" s="117"/>
      <c r="P54" s="117"/>
      <c r="Q54" s="117"/>
      <c r="R54" s="117"/>
      <c r="S54" s="117"/>
      <c r="T54" s="117"/>
      <c r="U54" s="117"/>
      <c r="V54" s="117"/>
      <c r="W54" s="116"/>
      <c r="X54" s="115"/>
      <c r="Y54" s="303"/>
      <c r="Z54" s="304"/>
      <c r="AA54" s="302"/>
      <c r="AB54" s="302"/>
      <c r="AC54" s="116" t="s">
        <v>1335</v>
      </c>
      <c r="AD54" s="313"/>
      <c r="AE54" s="143"/>
      <c r="AF54" s="313"/>
      <c r="AG54" s="313"/>
      <c r="AH54" s="313"/>
      <c r="AI54" s="313"/>
      <c r="AJ54" s="313"/>
      <c r="AK54" s="312">
        <f t="shared" si="10"/>
        <v>0</v>
      </c>
      <c r="AL54" s="311">
        <f t="shared" si="4"/>
        <v>0</v>
      </c>
      <c r="AM54" s="313"/>
      <c r="AN54" s="313"/>
      <c r="AO54" s="312">
        <f t="shared" si="7"/>
        <v>0</v>
      </c>
      <c r="AP54" s="141"/>
      <c r="AQ54" s="313"/>
      <c r="AR54" s="313"/>
      <c r="AS54" s="116"/>
    </row>
    <row r="55" spans="1:45" ht="17.25" customHeight="1">
      <c r="A55" s="116" t="s">
        <v>1336</v>
      </c>
      <c r="B55" s="116" t="s">
        <v>1337</v>
      </c>
      <c r="C55" s="116"/>
      <c r="D55" s="299"/>
      <c r="E55" s="299"/>
      <c r="F55" s="299"/>
      <c r="G55" s="579"/>
      <c r="H55" s="300">
        <f t="shared" si="12"/>
        <v>0</v>
      </c>
      <c r="I55" s="575"/>
      <c r="J55" s="117" t="s">
        <v>1338</v>
      </c>
      <c r="K55" s="117" t="s">
        <v>1339</v>
      </c>
      <c r="L55" s="117"/>
      <c r="M55" s="117"/>
      <c r="N55" s="117"/>
      <c r="O55" s="117"/>
      <c r="P55" s="117"/>
      <c r="Q55" s="117"/>
      <c r="R55" s="117"/>
      <c r="S55" s="117"/>
      <c r="T55" s="117"/>
      <c r="U55" s="117"/>
      <c r="V55" s="117"/>
      <c r="W55" s="116" t="s">
        <v>1340</v>
      </c>
      <c r="X55" s="115"/>
      <c r="Y55" s="303"/>
      <c r="Z55" s="304"/>
      <c r="AA55" s="302"/>
      <c r="AB55" s="302"/>
      <c r="AC55" s="116" t="s">
        <v>1341</v>
      </c>
      <c r="AD55" s="313"/>
      <c r="AE55" s="143"/>
      <c r="AF55" s="313"/>
      <c r="AG55" s="313"/>
      <c r="AH55" s="313"/>
      <c r="AI55" s="313"/>
      <c r="AJ55" s="313"/>
      <c r="AK55" s="312">
        <f t="shared" si="10"/>
        <v>0</v>
      </c>
      <c r="AL55" s="311">
        <f t="shared" si="4"/>
        <v>0</v>
      </c>
      <c r="AM55" s="313"/>
      <c r="AN55" s="313"/>
      <c r="AO55" s="312">
        <f t="shared" si="7"/>
        <v>0</v>
      </c>
      <c r="AP55" s="141"/>
      <c r="AQ55" s="313"/>
      <c r="AR55" s="313"/>
      <c r="AS55" s="116"/>
    </row>
    <row r="56" spans="1:45" ht="17.25" customHeight="1">
      <c r="A56" s="116"/>
      <c r="B56" s="116" t="s">
        <v>1072</v>
      </c>
      <c r="C56" s="116"/>
      <c r="D56" s="116"/>
      <c r="E56" s="116"/>
      <c r="F56" s="116"/>
      <c r="G56" s="116"/>
      <c r="H56" s="116"/>
      <c r="I56" s="575"/>
      <c r="J56" s="117"/>
      <c r="K56" s="117"/>
      <c r="L56" s="117"/>
      <c r="M56" s="117"/>
      <c r="N56" s="117"/>
      <c r="O56" s="117"/>
      <c r="P56" s="117"/>
      <c r="Q56" s="117"/>
      <c r="R56" s="117"/>
      <c r="S56" s="117"/>
      <c r="T56" s="117"/>
      <c r="U56" s="117"/>
      <c r="V56" s="117"/>
      <c r="W56" s="116"/>
      <c r="X56" s="115"/>
      <c r="Y56" s="303"/>
      <c r="Z56" s="304"/>
      <c r="AA56" s="302"/>
      <c r="AB56" s="303"/>
      <c r="AC56" s="303"/>
      <c r="AD56" s="303"/>
      <c r="AE56" s="303"/>
      <c r="AF56" s="303"/>
      <c r="AG56" s="303"/>
      <c r="AH56" s="303"/>
      <c r="AI56" s="303"/>
      <c r="AJ56" s="303"/>
      <c r="AK56" s="303"/>
      <c r="AL56" s="303"/>
      <c r="AM56" s="303"/>
      <c r="AN56" s="283"/>
      <c r="AO56" s="284">
        <f>AN56</f>
        <v>0</v>
      </c>
      <c r="AP56" s="303"/>
      <c r="AQ56" s="303"/>
      <c r="AR56" s="303"/>
      <c r="AS56" s="303"/>
    </row>
    <row r="57" spans="1:45" ht="17.25" customHeight="1">
      <c r="A57" s="575"/>
      <c r="B57" s="575"/>
      <c r="C57" s="575"/>
      <c r="D57" s="575"/>
      <c r="E57" s="575"/>
      <c r="F57" s="575"/>
      <c r="G57" s="575"/>
      <c r="H57" s="575"/>
      <c r="I57" s="575"/>
      <c r="J57" s="575"/>
      <c r="K57" s="575"/>
      <c r="L57" s="575"/>
      <c r="M57" s="575"/>
      <c r="N57" s="575"/>
      <c r="O57" s="575"/>
      <c r="P57" s="575"/>
      <c r="Q57" s="575"/>
      <c r="R57" s="575"/>
      <c r="S57" s="575"/>
      <c r="T57" s="575"/>
      <c r="U57" s="575"/>
      <c r="V57" s="575"/>
      <c r="W57" s="575"/>
      <c r="X57" s="575"/>
      <c r="Y57" s="115"/>
      <c r="Z57" s="117"/>
      <c r="AA57" s="302"/>
      <c r="AB57" s="302"/>
      <c r="AC57" s="302"/>
      <c r="AD57" s="302"/>
      <c r="AE57" s="302"/>
      <c r="AF57" s="302"/>
      <c r="AG57" s="302"/>
      <c r="AH57" s="302"/>
      <c r="AI57" s="117"/>
      <c r="AJ57" s="117"/>
      <c r="AK57" s="117"/>
      <c r="AL57" s="117"/>
      <c r="AM57" s="117"/>
      <c r="AN57" s="117"/>
      <c r="AO57" s="117"/>
      <c r="AP57" s="117"/>
      <c r="AQ57" s="117"/>
      <c r="AR57" s="117"/>
      <c r="AS57" s="302"/>
    </row>
    <row r="58" spans="1:45" ht="24.95" customHeight="1">
      <c r="A58" s="115"/>
      <c r="B58" s="685" t="s">
        <v>1342</v>
      </c>
      <c r="C58" s="685"/>
      <c r="D58" s="685"/>
      <c r="E58" s="685"/>
      <c r="F58" s="685"/>
      <c r="G58" s="685"/>
      <c r="H58" s="685"/>
      <c r="I58" s="418"/>
      <c r="J58" s="418"/>
      <c r="K58" s="418"/>
      <c r="L58" s="418"/>
      <c r="M58" s="418"/>
      <c r="N58" s="418"/>
      <c r="O58" s="418"/>
      <c r="P58" s="418"/>
      <c r="Q58" s="418"/>
      <c r="R58" s="418"/>
      <c r="S58" s="418"/>
      <c r="T58" s="418"/>
      <c r="U58" s="418"/>
      <c r="V58" s="418"/>
      <c r="W58" s="418"/>
      <c r="X58" s="419"/>
      <c r="Y58" s="414"/>
      <c r="Z58" s="420"/>
      <c r="AA58" s="417"/>
      <c r="AB58" s="417"/>
      <c r="AC58" s="417"/>
      <c r="AD58" s="417"/>
      <c r="AE58" s="417"/>
      <c r="AF58" s="417"/>
      <c r="AG58" s="417"/>
      <c r="AH58" s="417"/>
      <c r="AI58" s="420"/>
      <c r="AJ58" s="420"/>
      <c r="AK58" s="420"/>
      <c r="AL58" s="420"/>
      <c r="AM58" s="420"/>
      <c r="AN58" s="420"/>
      <c r="AO58" s="420"/>
      <c r="AP58" s="420"/>
      <c r="AQ58" s="420"/>
      <c r="AR58" s="420"/>
      <c r="AS58" s="302"/>
    </row>
    <row r="59" spans="1:45" ht="16.5">
      <c r="A59" s="129"/>
      <c r="B59" s="130"/>
      <c r="C59" s="130"/>
      <c r="D59" s="130"/>
      <c r="E59" s="130"/>
      <c r="F59" s="130"/>
      <c r="G59" s="117"/>
      <c r="H59" s="129"/>
      <c r="I59" s="130"/>
      <c r="J59" s="117"/>
      <c r="K59" s="117"/>
      <c r="L59" s="117"/>
      <c r="M59" s="117"/>
      <c r="N59" s="117"/>
      <c r="O59" s="117"/>
      <c r="P59" s="117"/>
      <c r="Q59" s="117"/>
      <c r="R59" s="117"/>
      <c r="S59" s="117"/>
      <c r="T59" s="117"/>
      <c r="U59" s="117"/>
      <c r="V59" s="117"/>
      <c r="W59" s="116"/>
      <c r="X59" s="116"/>
      <c r="Y59" s="115"/>
      <c r="Z59" s="117"/>
      <c r="AA59" s="302"/>
      <c r="AB59" s="302"/>
      <c r="AC59" s="302"/>
      <c r="AD59" s="302"/>
      <c r="AE59" s="302"/>
      <c r="AF59" s="302"/>
      <c r="AG59" s="302"/>
      <c r="AH59" s="302"/>
      <c r="AI59" s="302"/>
      <c r="AJ59" s="302"/>
      <c r="AK59" s="302"/>
      <c r="AL59" s="302"/>
      <c r="AM59" s="302"/>
      <c r="AN59" s="302"/>
      <c r="AO59" s="302"/>
      <c r="AP59" s="302"/>
      <c r="AQ59" s="302"/>
      <c r="AR59" s="302"/>
      <c r="AS59" s="302"/>
    </row>
    <row r="60" spans="1:45" ht="16.5">
      <c r="A60" s="129"/>
      <c r="B60" s="130"/>
      <c r="C60" s="130"/>
      <c r="D60" s="130"/>
      <c r="E60" s="130"/>
      <c r="F60" s="130"/>
      <c r="G60" s="117"/>
      <c r="H60" s="129"/>
      <c r="I60" s="130"/>
      <c r="J60" s="117"/>
      <c r="K60" s="117"/>
      <c r="L60" s="117"/>
      <c r="M60" s="117"/>
      <c r="N60" s="117"/>
      <c r="O60" s="117"/>
      <c r="P60" s="117"/>
      <c r="Q60" s="117"/>
      <c r="R60" s="117"/>
      <c r="S60" s="117"/>
      <c r="T60" s="117"/>
      <c r="U60" s="117"/>
      <c r="V60" s="117"/>
      <c r="W60" s="116"/>
      <c r="X60" s="116"/>
      <c r="Y60" s="115"/>
      <c r="Z60" s="117"/>
      <c r="AA60" s="302"/>
      <c r="AB60" s="302"/>
      <c r="AC60" s="302"/>
      <c r="AD60" s="302"/>
      <c r="AE60" s="302"/>
      <c r="AF60" s="302"/>
      <c r="AG60" s="302"/>
      <c r="AH60" s="302"/>
      <c r="AI60" s="302"/>
      <c r="AJ60" s="302"/>
      <c r="AK60" s="302"/>
      <c r="AL60" s="302"/>
      <c r="AM60" s="302"/>
      <c r="AN60" s="302"/>
      <c r="AO60" s="302"/>
      <c r="AP60" s="302"/>
      <c r="AQ60" s="302"/>
      <c r="AR60" s="302"/>
      <c r="AS60" s="302"/>
    </row>
    <row r="61" spans="1:45" ht="20.25">
      <c r="A61" s="129"/>
      <c r="B61" s="130"/>
      <c r="C61" s="130"/>
      <c r="D61" s="756" t="s">
        <v>1343</v>
      </c>
      <c r="E61" s="756"/>
      <c r="F61" s="756"/>
      <c r="G61" s="117"/>
      <c r="H61" s="755" t="s">
        <v>212</v>
      </c>
      <c r="I61" s="130"/>
      <c r="J61" s="117"/>
      <c r="K61" s="117"/>
      <c r="L61" s="117"/>
      <c r="M61" s="117"/>
      <c r="N61" s="117"/>
      <c r="O61" s="117"/>
      <c r="P61" s="117"/>
      <c r="Q61" s="117"/>
      <c r="R61" s="117"/>
      <c r="S61" s="117"/>
      <c r="T61" s="117"/>
      <c r="U61" s="117"/>
      <c r="V61" s="117"/>
      <c r="W61" s="116"/>
      <c r="X61" s="116"/>
      <c r="Y61" s="115"/>
      <c r="Z61" s="117"/>
      <c r="AA61" s="302"/>
      <c r="AB61" s="302"/>
      <c r="AC61" s="302"/>
      <c r="AD61" s="302"/>
      <c r="AE61" s="302"/>
      <c r="AF61" s="302"/>
      <c r="AG61" s="302"/>
      <c r="AH61" s="302"/>
      <c r="AI61" s="302"/>
      <c r="AJ61" s="302"/>
      <c r="AK61" s="302"/>
      <c r="AL61" s="302"/>
      <c r="AM61" s="302"/>
      <c r="AN61" s="302"/>
      <c r="AO61" s="302"/>
      <c r="AP61" s="302"/>
      <c r="AQ61" s="302"/>
      <c r="AR61" s="302"/>
      <c r="AS61" s="302"/>
    </row>
    <row r="62" spans="1:45" ht="72.95" customHeight="1">
      <c r="A62" s="129"/>
      <c r="B62" s="130"/>
      <c r="C62" s="130"/>
      <c r="D62" s="464" t="s">
        <v>1344</v>
      </c>
      <c r="E62" s="464" t="s">
        <v>1345</v>
      </c>
      <c r="F62" s="464" t="s">
        <v>1346</v>
      </c>
      <c r="G62" s="117"/>
      <c r="H62" s="755"/>
      <c r="I62" s="130"/>
      <c r="J62" s="117"/>
      <c r="K62" s="132" t="s">
        <v>1347</v>
      </c>
      <c r="L62" s="117"/>
      <c r="M62" s="117"/>
      <c r="N62" s="117"/>
      <c r="O62" s="117"/>
      <c r="P62" s="117"/>
      <c r="Q62" s="117"/>
      <c r="R62" s="117"/>
      <c r="S62" s="117"/>
      <c r="T62" s="117"/>
      <c r="U62" s="117"/>
      <c r="V62" s="117"/>
      <c r="W62" s="119" t="s">
        <v>1143</v>
      </c>
      <c r="X62" s="116"/>
      <c r="Y62" s="115"/>
      <c r="Z62" s="117"/>
      <c r="AA62" s="302"/>
      <c r="AB62" s="302"/>
      <c r="AC62" s="302"/>
      <c r="AD62" s="302"/>
      <c r="AE62" s="302"/>
      <c r="AF62" s="302"/>
      <c r="AG62" s="302"/>
      <c r="AH62" s="302"/>
      <c r="AI62" s="302"/>
      <c r="AJ62" s="302"/>
      <c r="AK62" s="302"/>
      <c r="AL62" s="302"/>
      <c r="AM62" s="302"/>
      <c r="AN62" s="302"/>
      <c r="AO62" s="302"/>
      <c r="AP62" s="302"/>
      <c r="AQ62" s="302"/>
      <c r="AR62" s="302"/>
      <c r="AS62" s="302"/>
    </row>
    <row r="63" spans="1:45" ht="17.25" customHeight="1">
      <c r="A63" s="129"/>
      <c r="B63" s="129"/>
      <c r="C63" s="130"/>
      <c r="D63" s="412" t="s">
        <v>279</v>
      </c>
      <c r="E63" s="412" t="s">
        <v>280</v>
      </c>
      <c r="F63" s="412" t="s">
        <v>1060</v>
      </c>
      <c r="G63" s="293"/>
      <c r="H63" s="405" t="s">
        <v>1145</v>
      </c>
      <c r="I63" s="130"/>
      <c r="J63" s="117"/>
      <c r="K63" s="132" t="s">
        <v>1348</v>
      </c>
      <c r="L63" s="117"/>
      <c r="M63" s="117"/>
      <c r="N63" s="117"/>
      <c r="O63" s="132" t="s">
        <v>1349</v>
      </c>
      <c r="P63" s="117"/>
      <c r="Q63" s="117"/>
      <c r="R63" s="117"/>
      <c r="S63" s="117"/>
      <c r="T63" s="117"/>
      <c r="U63" s="117"/>
      <c r="V63" s="117"/>
      <c r="W63" s="116"/>
      <c r="X63" s="116"/>
      <c r="Y63" s="115"/>
      <c r="Z63" s="305" t="s">
        <v>215</v>
      </c>
      <c r="AA63" s="306"/>
      <c r="AB63" s="304"/>
      <c r="AC63" s="304"/>
      <c r="AD63" s="304"/>
      <c r="AE63" s="304"/>
      <c r="AF63" s="304"/>
      <c r="AG63" s="304"/>
      <c r="AH63" s="304"/>
      <c r="AI63" s="304"/>
      <c r="AJ63" s="304"/>
      <c r="AK63" s="304"/>
      <c r="AL63" s="304"/>
      <c r="AM63" s="304"/>
      <c r="AN63" s="304"/>
      <c r="AO63" s="304"/>
      <c r="AP63" s="304"/>
      <c r="AQ63" s="304"/>
      <c r="AR63" s="304"/>
      <c r="AS63" s="304"/>
    </row>
    <row r="64" spans="1:45" ht="17.25" customHeight="1">
      <c r="A64" s="116"/>
      <c r="B64" s="274" t="s">
        <v>1144</v>
      </c>
      <c r="C64" s="129"/>
      <c r="D64" s="130"/>
      <c r="E64" s="129"/>
      <c r="F64" s="130"/>
      <c r="G64" s="129"/>
      <c r="H64" s="130"/>
      <c r="I64" s="130"/>
      <c r="J64" s="117"/>
      <c r="K64" s="117"/>
      <c r="L64" s="117"/>
      <c r="M64" s="117"/>
      <c r="N64" s="117"/>
      <c r="O64" s="309" t="s">
        <v>1225</v>
      </c>
      <c r="P64" s="117" t="s">
        <v>1350</v>
      </c>
      <c r="Q64" s="117"/>
      <c r="R64" s="117"/>
      <c r="S64" s="117"/>
      <c r="T64" s="117"/>
      <c r="U64" s="117"/>
      <c r="V64" s="117"/>
      <c r="W64" s="116"/>
      <c r="X64" s="116"/>
      <c r="Y64" s="115"/>
      <c r="Z64" s="168"/>
      <c r="AA64" s="306"/>
      <c r="AB64" s="304"/>
      <c r="AC64" s="304"/>
      <c r="AD64" s="304"/>
      <c r="AE64" s="304"/>
      <c r="AF64" s="304"/>
      <c r="AG64" s="304"/>
      <c r="AH64" s="304"/>
      <c r="AI64" s="304"/>
      <c r="AJ64" s="304"/>
      <c r="AK64" s="304"/>
      <c r="AL64" s="304"/>
      <c r="AM64" s="304"/>
      <c r="AN64" s="304"/>
      <c r="AO64" s="304"/>
      <c r="AP64" s="304"/>
      <c r="AQ64" s="304"/>
      <c r="AR64" s="304"/>
      <c r="AS64" s="304"/>
    </row>
    <row r="65" spans="1:45" ht="17.25" customHeight="1">
      <c r="A65" s="116"/>
      <c r="B65" s="315" t="s">
        <v>1148</v>
      </c>
      <c r="C65" s="575"/>
      <c r="D65" s="300">
        <f>SUM(D66:D98)</f>
        <v>0</v>
      </c>
      <c r="E65" s="300">
        <f>SUM(E66:E98)</f>
        <v>0</v>
      </c>
      <c r="F65" s="300">
        <f>SUM(F66:F98)</f>
        <v>0</v>
      </c>
      <c r="G65" s="129"/>
      <c r="H65" s="300">
        <f>SUM(H66:H98)</f>
        <v>0</v>
      </c>
      <c r="I65" s="130"/>
      <c r="J65" s="117" t="s">
        <v>1351</v>
      </c>
      <c r="K65" s="117" t="s">
        <v>1152</v>
      </c>
      <c r="L65" s="117"/>
      <c r="M65" s="117"/>
      <c r="N65" s="117"/>
      <c r="O65" s="309" t="s">
        <v>1230</v>
      </c>
      <c r="P65" s="117" t="s">
        <v>1352</v>
      </c>
      <c r="Q65" s="117"/>
      <c r="R65" s="117"/>
      <c r="S65" s="117"/>
      <c r="T65" s="117"/>
      <c r="U65" s="117"/>
      <c r="V65" s="117"/>
      <c r="W65" s="116"/>
      <c r="X65" s="116"/>
      <c r="Y65" s="308" t="s">
        <v>279</v>
      </c>
      <c r="Z65" s="304" t="s">
        <v>219</v>
      </c>
      <c r="AA65" s="306">
        <f>D65-'1 Counterparty'!K222</f>
        <v>0</v>
      </c>
      <c r="AB65" s="304"/>
      <c r="AC65" s="304"/>
      <c r="AD65" s="304"/>
      <c r="AE65" s="304"/>
      <c r="AF65" s="304"/>
      <c r="AG65" s="304"/>
      <c r="AH65" s="304"/>
      <c r="AI65" s="304"/>
      <c r="AJ65" s="304"/>
      <c r="AK65" s="304"/>
      <c r="AL65" s="304"/>
      <c r="AM65" s="304"/>
      <c r="AN65" s="304"/>
      <c r="AO65" s="304"/>
      <c r="AP65" s="304"/>
      <c r="AQ65" s="304"/>
      <c r="AR65" s="304"/>
      <c r="AS65" s="304"/>
    </row>
    <row r="66" spans="1:45" ht="17.25" customHeight="1">
      <c r="A66" s="116" t="s">
        <v>1153</v>
      </c>
      <c r="B66" s="116" t="s">
        <v>1150</v>
      </c>
      <c r="C66" s="575"/>
      <c r="D66" s="301"/>
      <c r="E66" s="310"/>
      <c r="F66" s="301"/>
      <c r="G66" s="129"/>
      <c r="H66" s="300">
        <f>D66+F66</f>
        <v>0</v>
      </c>
      <c r="I66" s="130"/>
      <c r="J66" s="117" t="s">
        <v>1353</v>
      </c>
      <c r="K66" s="117" t="s">
        <v>1150</v>
      </c>
      <c r="L66" s="117"/>
      <c r="M66" s="117"/>
      <c r="N66" s="117"/>
      <c r="O66" s="309" t="s">
        <v>1201</v>
      </c>
      <c r="P66" s="117" t="s">
        <v>1354</v>
      </c>
      <c r="Q66" s="117"/>
      <c r="R66" s="117"/>
      <c r="S66" s="117"/>
      <c r="T66" s="117"/>
      <c r="U66" s="117"/>
      <c r="V66" s="117"/>
      <c r="W66" s="116" t="s">
        <v>1153</v>
      </c>
      <c r="X66" s="116"/>
      <c r="Y66" s="308" t="s">
        <v>280</v>
      </c>
      <c r="Z66" s="304" t="s">
        <v>219</v>
      </c>
      <c r="AA66" s="306">
        <f>E65-'1 Counterparty'!K307</f>
        <v>0</v>
      </c>
      <c r="AB66" s="304"/>
      <c r="AC66" s="304"/>
      <c r="AD66" s="304"/>
      <c r="AE66" s="304"/>
      <c r="AF66" s="304"/>
      <c r="AG66" s="304"/>
      <c r="AH66" s="304"/>
      <c r="AI66" s="304"/>
      <c r="AJ66" s="304"/>
      <c r="AK66" s="304"/>
      <c r="AL66" s="304"/>
      <c r="AM66" s="304"/>
      <c r="AN66" s="304"/>
      <c r="AO66" s="304"/>
      <c r="AP66" s="304"/>
      <c r="AQ66" s="304"/>
      <c r="AR66" s="304"/>
      <c r="AS66" s="304"/>
    </row>
    <row r="67" spans="1:45" ht="17.25" customHeight="1">
      <c r="A67" s="116" t="s">
        <v>1355</v>
      </c>
      <c r="B67" s="116" t="s">
        <v>1172</v>
      </c>
      <c r="C67" s="575"/>
      <c r="D67" s="301"/>
      <c r="E67" s="310"/>
      <c r="F67" s="301"/>
      <c r="G67" s="129"/>
      <c r="H67" s="300">
        <f t="shared" ref="H67:H97" si="19">D67+F67</f>
        <v>0</v>
      </c>
      <c r="I67" s="130"/>
      <c r="J67" s="117" t="s">
        <v>1356</v>
      </c>
      <c r="K67" s="117" t="s">
        <v>1179</v>
      </c>
      <c r="L67" s="117"/>
      <c r="M67" s="117"/>
      <c r="N67" s="117"/>
      <c r="O67" s="309" t="s">
        <v>1239</v>
      </c>
      <c r="P67" s="117" t="s">
        <v>1357</v>
      </c>
      <c r="Q67" s="117"/>
      <c r="R67" s="117"/>
      <c r="S67" s="117"/>
      <c r="T67" s="117"/>
      <c r="U67" s="117"/>
      <c r="V67" s="117"/>
      <c r="W67" s="116" t="s">
        <v>1174</v>
      </c>
      <c r="X67" s="116"/>
      <c r="Y67" s="308" t="s">
        <v>1060</v>
      </c>
      <c r="Z67" s="304" t="s">
        <v>219</v>
      </c>
      <c r="AA67" s="306">
        <f>F65-'1 Counterparty'!K329</f>
        <v>0</v>
      </c>
      <c r="AB67" s="304"/>
      <c r="AC67" s="304"/>
      <c r="AD67" s="304"/>
      <c r="AE67" s="304"/>
      <c r="AF67" s="304"/>
      <c r="AG67" s="304"/>
      <c r="AH67" s="304"/>
      <c r="AI67" s="304"/>
      <c r="AJ67" s="304"/>
      <c r="AK67" s="304"/>
      <c r="AL67" s="304"/>
      <c r="AM67" s="304"/>
      <c r="AN67" s="304"/>
      <c r="AO67" s="304"/>
      <c r="AP67" s="304"/>
      <c r="AQ67" s="304"/>
      <c r="AR67" s="304"/>
      <c r="AS67" s="304"/>
    </row>
    <row r="68" spans="1:45" ht="17.25" customHeight="1">
      <c r="A68" s="116" t="s">
        <v>1174</v>
      </c>
      <c r="B68" s="116" t="s">
        <v>1177</v>
      </c>
      <c r="C68" s="575"/>
      <c r="D68" s="301"/>
      <c r="E68" s="310"/>
      <c r="F68" s="301"/>
      <c r="G68" s="129"/>
      <c r="H68" s="300">
        <f t="shared" si="19"/>
        <v>0</v>
      </c>
      <c r="I68" s="130"/>
      <c r="J68" s="117" t="s">
        <v>1358</v>
      </c>
      <c r="K68" s="117" t="s">
        <v>1189</v>
      </c>
      <c r="L68" s="117"/>
      <c r="M68" s="117"/>
      <c r="N68" s="117"/>
      <c r="O68" s="309" t="s">
        <v>1245</v>
      </c>
      <c r="P68" s="117" t="s">
        <v>1359</v>
      </c>
      <c r="Q68" s="117"/>
      <c r="R68" s="117"/>
      <c r="S68" s="117"/>
      <c r="T68" s="117"/>
      <c r="U68" s="117"/>
      <c r="V68" s="117"/>
      <c r="W68" s="116" t="s">
        <v>1360</v>
      </c>
      <c r="X68" s="116"/>
      <c r="Y68" s="308" t="s">
        <v>212</v>
      </c>
      <c r="Z68" s="304" t="s">
        <v>219</v>
      </c>
      <c r="AA68" s="306">
        <f>H65-('1 Counterparty'!K222+'1 Counterparty'!K307+'1 Counterparty'!K329)</f>
        <v>0</v>
      </c>
      <c r="AB68" s="304"/>
      <c r="AC68" s="304"/>
      <c r="AD68" s="304"/>
      <c r="AE68" s="304"/>
      <c r="AF68" s="304"/>
      <c r="AG68" s="304"/>
      <c r="AH68" s="304"/>
      <c r="AI68" s="304"/>
      <c r="AJ68" s="304"/>
      <c r="AK68" s="304"/>
      <c r="AL68" s="304"/>
      <c r="AM68" s="304"/>
      <c r="AN68" s="304"/>
      <c r="AO68" s="304"/>
      <c r="AP68" s="304"/>
      <c r="AQ68" s="304"/>
      <c r="AR68" s="304"/>
      <c r="AS68" s="304"/>
    </row>
    <row r="69" spans="1:45" ht="17.25" customHeight="1">
      <c r="A69" s="116" t="s">
        <v>1361</v>
      </c>
      <c r="B69" s="116" t="s">
        <v>1183</v>
      </c>
      <c r="C69" s="575"/>
      <c r="D69" s="301"/>
      <c r="E69" s="310"/>
      <c r="F69" s="301"/>
      <c r="G69" s="129"/>
      <c r="H69" s="300">
        <f t="shared" si="19"/>
        <v>0</v>
      </c>
      <c r="I69" s="130"/>
      <c r="J69" s="117"/>
      <c r="K69" s="117"/>
      <c r="L69" s="117"/>
      <c r="M69" s="117"/>
      <c r="N69" s="117"/>
      <c r="O69" s="309"/>
      <c r="P69" s="117"/>
      <c r="Q69" s="117"/>
      <c r="R69" s="117"/>
      <c r="S69" s="117"/>
      <c r="T69" s="117"/>
      <c r="U69" s="117"/>
      <c r="V69" s="117"/>
      <c r="W69" s="116" t="s">
        <v>1184</v>
      </c>
      <c r="X69" s="115"/>
      <c r="Y69" s="303"/>
      <c r="Z69" s="304"/>
      <c r="AA69" s="302"/>
      <c r="AB69" s="302"/>
      <c r="AC69" s="302"/>
      <c r="AD69" s="302"/>
      <c r="AE69" s="302"/>
      <c r="AF69" s="302"/>
      <c r="AG69" s="302"/>
      <c r="AH69" s="302"/>
      <c r="AI69" s="302"/>
      <c r="AJ69" s="302"/>
      <c r="AK69" s="302"/>
      <c r="AL69" s="302"/>
      <c r="AM69" s="302"/>
      <c r="AN69" s="302"/>
      <c r="AO69" s="302"/>
      <c r="AP69" s="302"/>
      <c r="AQ69" s="302"/>
      <c r="AR69" s="302"/>
      <c r="AS69" s="302"/>
    </row>
    <row r="70" spans="1:45" ht="17.25" customHeight="1">
      <c r="A70" s="116" t="s">
        <v>1184</v>
      </c>
      <c r="B70" s="116" t="s">
        <v>1187</v>
      </c>
      <c r="C70" s="575"/>
      <c r="D70" s="301"/>
      <c r="E70" s="310"/>
      <c r="F70" s="301"/>
      <c r="G70" s="129"/>
      <c r="H70" s="300">
        <f t="shared" si="19"/>
        <v>0</v>
      </c>
      <c r="I70" s="130"/>
      <c r="J70" s="117" t="s">
        <v>1362</v>
      </c>
      <c r="K70" s="117" t="s">
        <v>1187</v>
      </c>
      <c r="L70" s="117"/>
      <c r="M70" s="117"/>
      <c r="N70" s="117"/>
      <c r="O70" s="309" t="s">
        <v>1251</v>
      </c>
      <c r="P70" s="117" t="s">
        <v>1363</v>
      </c>
      <c r="Q70" s="117"/>
      <c r="R70" s="117"/>
      <c r="S70" s="117"/>
      <c r="T70" s="117"/>
      <c r="U70" s="117"/>
      <c r="V70" s="117"/>
      <c r="W70" s="116" t="s">
        <v>1190</v>
      </c>
      <c r="X70" s="115"/>
      <c r="Y70" s="303"/>
      <c r="Z70" s="304"/>
      <c r="AA70" s="302"/>
      <c r="AB70" s="302"/>
      <c r="AC70" s="302"/>
      <c r="AD70" s="302"/>
      <c r="AE70" s="302"/>
      <c r="AF70" s="302"/>
      <c r="AG70" s="302"/>
      <c r="AH70" s="302"/>
      <c r="AI70" s="302"/>
      <c r="AJ70" s="302"/>
      <c r="AK70" s="302"/>
      <c r="AL70" s="302"/>
      <c r="AM70" s="302"/>
      <c r="AN70" s="302"/>
      <c r="AO70" s="302"/>
      <c r="AP70" s="302"/>
      <c r="AQ70" s="302"/>
      <c r="AR70" s="302"/>
      <c r="AS70" s="302"/>
    </row>
    <row r="71" spans="1:45" ht="17.25" customHeight="1">
      <c r="A71" s="116" t="s">
        <v>1364</v>
      </c>
      <c r="B71" s="116" t="s">
        <v>1193</v>
      </c>
      <c r="C71" s="575"/>
      <c r="D71" s="301"/>
      <c r="E71" s="310"/>
      <c r="F71" s="301"/>
      <c r="G71" s="129"/>
      <c r="H71" s="300">
        <f t="shared" si="19"/>
        <v>0</v>
      </c>
      <c r="I71" s="130"/>
      <c r="J71" s="117" t="s">
        <v>1365</v>
      </c>
      <c r="K71" s="117" t="s">
        <v>1200</v>
      </c>
      <c r="L71" s="117"/>
      <c r="M71" s="117"/>
      <c r="N71" s="117"/>
      <c r="O71" s="309" t="s">
        <v>1256</v>
      </c>
      <c r="P71" s="117" t="s">
        <v>1366</v>
      </c>
      <c r="Q71" s="117"/>
      <c r="R71" s="117"/>
      <c r="S71" s="117"/>
      <c r="T71" s="117"/>
      <c r="U71" s="117"/>
      <c r="V71" s="117"/>
      <c r="W71" s="116" t="s">
        <v>1195</v>
      </c>
      <c r="X71" s="115"/>
      <c r="Y71" s="303"/>
      <c r="Z71" s="304"/>
      <c r="AA71" s="302"/>
      <c r="AB71" s="302"/>
      <c r="AC71" s="302"/>
      <c r="AD71" s="302"/>
      <c r="AE71" s="302"/>
      <c r="AF71" s="302"/>
      <c r="AG71" s="302"/>
      <c r="AH71" s="302"/>
      <c r="AI71" s="302"/>
      <c r="AJ71" s="302"/>
      <c r="AK71" s="302"/>
      <c r="AL71" s="302"/>
      <c r="AM71" s="302"/>
      <c r="AN71" s="302"/>
      <c r="AO71" s="302"/>
      <c r="AP71" s="302"/>
      <c r="AQ71" s="302"/>
      <c r="AR71" s="302"/>
      <c r="AS71" s="302"/>
    </row>
    <row r="72" spans="1:45" ht="17.25" customHeight="1">
      <c r="A72" s="116" t="s">
        <v>1367</v>
      </c>
      <c r="B72" s="116" t="s">
        <v>1198</v>
      </c>
      <c r="C72" s="575"/>
      <c r="D72" s="301"/>
      <c r="E72" s="310"/>
      <c r="F72" s="301"/>
      <c r="G72" s="129"/>
      <c r="H72" s="300">
        <f t="shared" si="19"/>
        <v>0</v>
      </c>
      <c r="I72" s="130"/>
      <c r="J72" s="117" t="s">
        <v>1368</v>
      </c>
      <c r="K72" s="117" t="s">
        <v>1206</v>
      </c>
      <c r="L72" s="117"/>
      <c r="M72" s="117"/>
      <c r="N72" s="117"/>
      <c r="O72" s="309" t="s">
        <v>1261</v>
      </c>
      <c r="P72" s="117" t="s">
        <v>1369</v>
      </c>
      <c r="Q72" s="117"/>
      <c r="R72" s="117"/>
      <c r="S72" s="117"/>
      <c r="T72" s="117"/>
      <c r="U72" s="117"/>
      <c r="V72" s="117"/>
      <c r="W72" s="116" t="s">
        <v>1201</v>
      </c>
      <c r="X72" s="115"/>
      <c r="Y72" s="303"/>
      <c r="Z72" s="304"/>
      <c r="AA72" s="302"/>
      <c r="AB72" s="302"/>
      <c r="AC72" s="302"/>
      <c r="AD72" s="302"/>
      <c r="AE72" s="302"/>
      <c r="AF72" s="302"/>
      <c r="AG72" s="302"/>
      <c r="AH72" s="302"/>
      <c r="AI72" s="302"/>
      <c r="AJ72" s="302"/>
      <c r="AK72" s="302"/>
      <c r="AL72" s="302"/>
      <c r="AM72" s="302"/>
      <c r="AN72" s="302"/>
      <c r="AO72" s="302"/>
      <c r="AP72" s="302"/>
      <c r="AQ72" s="302"/>
      <c r="AR72" s="302"/>
      <c r="AS72" s="302"/>
    </row>
    <row r="73" spans="1:45" ht="17.25" customHeight="1">
      <c r="A73" s="116" t="s">
        <v>1370</v>
      </c>
      <c r="B73" s="116" t="s">
        <v>1204</v>
      </c>
      <c r="C73" s="575"/>
      <c r="D73" s="301"/>
      <c r="E73" s="310"/>
      <c r="F73" s="301"/>
      <c r="G73" s="129"/>
      <c r="H73" s="300">
        <f t="shared" si="19"/>
        <v>0</v>
      </c>
      <c r="I73" s="130"/>
      <c r="J73" s="117" t="s">
        <v>1371</v>
      </c>
      <c r="K73" s="117" t="s">
        <v>1212</v>
      </c>
      <c r="L73" s="117"/>
      <c r="M73" s="117"/>
      <c r="N73" s="117"/>
      <c r="O73" s="309" t="s">
        <v>1265</v>
      </c>
      <c r="P73" s="117" t="s">
        <v>1372</v>
      </c>
      <c r="Q73" s="117"/>
      <c r="R73" s="117"/>
      <c r="S73" s="117"/>
      <c r="T73" s="117"/>
      <c r="U73" s="117"/>
      <c r="V73" s="117"/>
      <c r="W73" s="116" t="s">
        <v>1207</v>
      </c>
      <c r="X73" s="115"/>
      <c r="Y73" s="303"/>
      <c r="Z73" s="304"/>
      <c r="AA73" s="302"/>
      <c r="AB73" s="302"/>
      <c r="AC73" s="302"/>
      <c r="AD73" s="302"/>
      <c r="AE73" s="302"/>
      <c r="AF73" s="302"/>
      <c r="AG73" s="302"/>
      <c r="AH73" s="302"/>
      <c r="AI73" s="302"/>
      <c r="AJ73" s="302"/>
      <c r="AK73" s="302"/>
      <c r="AL73" s="302"/>
      <c r="AM73" s="302"/>
      <c r="AN73" s="302"/>
      <c r="AO73" s="302"/>
      <c r="AP73" s="302"/>
      <c r="AQ73" s="302"/>
      <c r="AR73" s="302"/>
      <c r="AS73" s="302"/>
    </row>
    <row r="74" spans="1:45" ht="17.25" customHeight="1">
      <c r="A74" s="116" t="s">
        <v>1373</v>
      </c>
      <c r="B74" s="116" t="s">
        <v>1210</v>
      </c>
      <c r="C74" s="575"/>
      <c r="D74" s="301"/>
      <c r="E74" s="310"/>
      <c r="F74" s="301"/>
      <c r="G74" s="129"/>
      <c r="H74" s="300">
        <f t="shared" si="19"/>
        <v>0</v>
      </c>
      <c r="I74" s="130"/>
      <c r="J74" s="117" t="s">
        <v>1374</v>
      </c>
      <c r="K74" s="117" t="s">
        <v>1210</v>
      </c>
      <c r="L74" s="117"/>
      <c r="M74" s="117"/>
      <c r="N74" s="117"/>
      <c r="O74" s="309" t="s">
        <v>1267</v>
      </c>
      <c r="P74" s="117" t="s">
        <v>1375</v>
      </c>
      <c r="Q74" s="117"/>
      <c r="R74" s="117"/>
      <c r="S74" s="117"/>
      <c r="T74" s="117"/>
      <c r="U74" s="117"/>
      <c r="V74" s="117"/>
      <c r="W74" s="116" t="s">
        <v>1213</v>
      </c>
      <c r="X74" s="115"/>
      <c r="Y74" s="303"/>
      <c r="Z74" s="304"/>
      <c r="AA74" s="302"/>
      <c r="AB74" s="302"/>
      <c r="AC74" s="302"/>
      <c r="AD74" s="302"/>
      <c r="AE74" s="302"/>
      <c r="AF74" s="302"/>
      <c r="AG74" s="302"/>
      <c r="AH74" s="302"/>
      <c r="AI74" s="302"/>
      <c r="AJ74" s="302"/>
      <c r="AK74" s="302"/>
      <c r="AL74" s="302"/>
      <c r="AM74" s="302"/>
      <c r="AN74" s="302"/>
      <c r="AO74" s="302"/>
      <c r="AP74" s="302"/>
      <c r="AQ74" s="302"/>
      <c r="AR74" s="302"/>
      <c r="AS74" s="302"/>
    </row>
    <row r="75" spans="1:45" ht="17.25" customHeight="1">
      <c r="A75" s="116" t="s">
        <v>1376</v>
      </c>
      <c r="B75" s="116" t="s">
        <v>1216</v>
      </c>
      <c r="C75" s="575"/>
      <c r="D75" s="301"/>
      <c r="E75" s="310"/>
      <c r="F75" s="301"/>
      <c r="G75" s="129"/>
      <c r="H75" s="300">
        <f t="shared" si="19"/>
        <v>0</v>
      </c>
      <c r="I75" s="130"/>
      <c r="J75" s="117" t="s">
        <v>1377</v>
      </c>
      <c r="K75" s="117" t="s">
        <v>1223</v>
      </c>
      <c r="L75" s="117"/>
      <c r="M75" s="117"/>
      <c r="N75" s="117"/>
      <c r="O75" s="309" t="s">
        <v>1270</v>
      </c>
      <c r="P75" s="117" t="s">
        <v>1378</v>
      </c>
      <c r="Q75" s="117"/>
      <c r="R75" s="117"/>
      <c r="S75" s="117"/>
      <c r="T75" s="117"/>
      <c r="U75" s="117"/>
      <c r="V75" s="117"/>
      <c r="W75" s="116" t="s">
        <v>1218</v>
      </c>
      <c r="X75" s="115"/>
      <c r="Y75" s="303"/>
      <c r="Z75" s="304"/>
      <c r="AA75" s="302"/>
      <c r="AB75" s="302"/>
      <c r="AC75" s="302"/>
      <c r="AD75" s="302"/>
      <c r="AE75" s="302"/>
      <c r="AF75" s="302"/>
      <c r="AG75" s="302"/>
      <c r="AH75" s="302"/>
      <c r="AI75" s="302"/>
      <c r="AJ75" s="302"/>
      <c r="AK75" s="302"/>
      <c r="AL75" s="302"/>
      <c r="AM75" s="302"/>
      <c r="AN75" s="302"/>
      <c r="AO75" s="302"/>
      <c r="AP75" s="302"/>
      <c r="AQ75" s="302"/>
      <c r="AR75" s="302"/>
      <c r="AS75" s="302"/>
    </row>
    <row r="76" spans="1:45" ht="17.25" customHeight="1">
      <c r="A76" s="116" t="s">
        <v>1379</v>
      </c>
      <c r="B76" s="116" t="s">
        <v>1221</v>
      </c>
      <c r="C76" s="575"/>
      <c r="D76" s="301"/>
      <c r="E76" s="310"/>
      <c r="F76" s="301"/>
      <c r="G76" s="129"/>
      <c r="H76" s="300">
        <f t="shared" si="19"/>
        <v>0</v>
      </c>
      <c r="I76" s="130"/>
      <c r="J76" s="117" t="s">
        <v>1380</v>
      </c>
      <c r="K76" s="117" t="s">
        <v>1221</v>
      </c>
      <c r="L76" s="117"/>
      <c r="M76" s="117"/>
      <c r="N76" s="117"/>
      <c r="O76" s="309" t="s">
        <v>1274</v>
      </c>
      <c r="P76" s="117" t="s">
        <v>1381</v>
      </c>
      <c r="Q76" s="117"/>
      <c r="R76" s="117"/>
      <c r="S76" s="117"/>
      <c r="T76" s="117"/>
      <c r="U76" s="117"/>
      <c r="V76" s="117"/>
      <c r="W76" s="116" t="s">
        <v>1224</v>
      </c>
      <c r="X76" s="115"/>
      <c r="Y76" s="303"/>
      <c r="Z76" s="304"/>
      <c r="AA76" s="302"/>
      <c r="AB76" s="302"/>
      <c r="AC76" s="302"/>
      <c r="AD76" s="302"/>
      <c r="AE76" s="302"/>
      <c r="AF76" s="302"/>
      <c r="AG76" s="302"/>
      <c r="AH76" s="302"/>
      <c r="AI76" s="302"/>
      <c r="AJ76" s="302"/>
      <c r="AK76" s="302"/>
      <c r="AL76" s="302"/>
      <c r="AM76" s="302"/>
      <c r="AN76" s="302"/>
      <c r="AO76" s="302"/>
      <c r="AP76" s="302"/>
      <c r="AQ76" s="302"/>
      <c r="AR76" s="302"/>
      <c r="AS76" s="302"/>
    </row>
    <row r="77" spans="1:45" ht="17.25" customHeight="1">
      <c r="A77" s="116" t="s">
        <v>335</v>
      </c>
      <c r="B77" s="116" t="s">
        <v>1227</v>
      </c>
      <c r="C77" s="575"/>
      <c r="D77" s="301"/>
      <c r="E77" s="310"/>
      <c r="F77" s="301"/>
      <c r="G77" s="129"/>
      <c r="H77" s="300">
        <f t="shared" si="19"/>
        <v>0</v>
      </c>
      <c r="I77" s="130"/>
      <c r="J77" s="117" t="s">
        <v>1382</v>
      </c>
      <c r="K77" s="117" t="s">
        <v>1227</v>
      </c>
      <c r="L77" s="117"/>
      <c r="M77" s="117"/>
      <c r="N77" s="117"/>
      <c r="O77" s="309" t="s">
        <v>1280</v>
      </c>
      <c r="P77" s="117" t="s">
        <v>1383</v>
      </c>
      <c r="Q77" s="117"/>
      <c r="R77" s="117"/>
      <c r="S77" s="117"/>
      <c r="T77" s="117"/>
      <c r="U77" s="117"/>
      <c r="V77" s="117"/>
      <c r="W77" s="116" t="s">
        <v>1229</v>
      </c>
      <c r="X77" s="115"/>
      <c r="Y77" s="303"/>
      <c r="Z77" s="304"/>
      <c r="AA77" s="302"/>
      <c r="AB77" s="302"/>
      <c r="AC77" s="302"/>
      <c r="AD77" s="302"/>
      <c r="AE77" s="302"/>
      <c r="AF77" s="302"/>
      <c r="AG77" s="302"/>
      <c r="AH77" s="302"/>
      <c r="AI77" s="302"/>
      <c r="AJ77" s="302"/>
      <c r="AK77" s="302"/>
      <c r="AL77" s="302"/>
      <c r="AM77" s="302"/>
      <c r="AN77" s="302"/>
      <c r="AO77" s="302"/>
      <c r="AP77" s="302"/>
      <c r="AQ77" s="302"/>
      <c r="AR77" s="302"/>
      <c r="AS77" s="302"/>
    </row>
    <row r="78" spans="1:45" ht="17.25" customHeight="1">
      <c r="A78" s="116" t="s">
        <v>332</v>
      </c>
      <c r="B78" s="116" t="s">
        <v>1232</v>
      </c>
      <c r="C78" s="575"/>
      <c r="D78" s="301"/>
      <c r="E78" s="310"/>
      <c r="F78" s="301"/>
      <c r="G78" s="129"/>
      <c r="H78" s="300">
        <f t="shared" si="19"/>
        <v>0</v>
      </c>
      <c r="I78" s="130"/>
      <c r="J78" s="117" t="s">
        <v>1384</v>
      </c>
      <c r="K78" s="117" t="s">
        <v>1232</v>
      </c>
      <c r="L78" s="117"/>
      <c r="M78" s="117"/>
      <c r="N78" s="117"/>
      <c r="O78" s="309" t="s">
        <v>1284</v>
      </c>
      <c r="P78" s="117" t="s">
        <v>1385</v>
      </c>
      <c r="Q78" s="117"/>
      <c r="R78" s="117"/>
      <c r="S78" s="117"/>
      <c r="T78" s="117"/>
      <c r="U78" s="117"/>
      <c r="V78" s="117"/>
      <c r="W78" s="116" t="s">
        <v>1234</v>
      </c>
      <c r="X78" s="115"/>
      <c r="Y78" s="303"/>
      <c r="Z78" s="304"/>
      <c r="AA78" s="302"/>
      <c r="AB78" s="302"/>
      <c r="AC78" s="302"/>
      <c r="AD78" s="302"/>
      <c r="AE78" s="302"/>
      <c r="AF78" s="302"/>
      <c r="AG78" s="302"/>
      <c r="AH78" s="302"/>
      <c r="AI78" s="302"/>
      <c r="AJ78" s="302"/>
      <c r="AK78" s="302"/>
      <c r="AL78" s="302"/>
      <c r="AM78" s="302"/>
      <c r="AN78" s="302"/>
      <c r="AO78" s="302"/>
      <c r="AP78" s="302"/>
      <c r="AQ78" s="302"/>
      <c r="AR78" s="302"/>
      <c r="AS78" s="302"/>
    </row>
    <row r="79" spans="1:45" ht="17.25" customHeight="1">
      <c r="A79" s="116" t="s">
        <v>339</v>
      </c>
      <c r="B79" s="116" t="s">
        <v>1236</v>
      </c>
      <c r="C79" s="575"/>
      <c r="D79" s="301"/>
      <c r="E79" s="310"/>
      <c r="F79" s="301"/>
      <c r="G79" s="129"/>
      <c r="H79" s="300">
        <f t="shared" si="19"/>
        <v>0</v>
      </c>
      <c r="I79" s="130"/>
      <c r="J79" s="117" t="s">
        <v>1386</v>
      </c>
      <c r="K79" s="117" t="s">
        <v>1243</v>
      </c>
      <c r="L79" s="117"/>
      <c r="M79" s="117"/>
      <c r="N79" s="117"/>
      <c r="O79" s="309" t="s">
        <v>1288</v>
      </c>
      <c r="P79" s="117" t="s">
        <v>1387</v>
      </c>
      <c r="Q79" s="117"/>
      <c r="R79" s="117"/>
      <c r="S79" s="117"/>
      <c r="T79" s="117"/>
      <c r="U79" s="117"/>
      <c r="V79" s="117"/>
      <c r="W79" s="116" t="s">
        <v>1238</v>
      </c>
      <c r="X79" s="115"/>
      <c r="Y79" s="303"/>
      <c r="Z79" s="304"/>
      <c r="AA79" s="302"/>
      <c r="AB79" s="302"/>
      <c r="AC79" s="302"/>
      <c r="AD79" s="302"/>
      <c r="AE79" s="302"/>
      <c r="AF79" s="302"/>
      <c r="AG79" s="302"/>
      <c r="AH79" s="302"/>
      <c r="AI79" s="302"/>
      <c r="AJ79" s="302"/>
      <c r="AK79" s="302"/>
      <c r="AL79" s="302"/>
      <c r="AM79" s="302"/>
      <c r="AN79" s="302"/>
      <c r="AO79" s="302"/>
      <c r="AP79" s="302"/>
      <c r="AQ79" s="302"/>
      <c r="AR79" s="302"/>
      <c r="AS79" s="302"/>
    </row>
    <row r="80" spans="1:45" ht="17.25" customHeight="1">
      <c r="A80" s="116" t="s">
        <v>1388</v>
      </c>
      <c r="B80" s="116" t="s">
        <v>1241</v>
      </c>
      <c r="C80" s="575"/>
      <c r="D80" s="301"/>
      <c r="E80" s="310"/>
      <c r="F80" s="301"/>
      <c r="G80" s="129"/>
      <c r="H80" s="300">
        <f t="shared" si="19"/>
        <v>0</v>
      </c>
      <c r="I80" s="130"/>
      <c r="J80" s="117" t="s">
        <v>1389</v>
      </c>
      <c r="K80" s="117" t="s">
        <v>1249</v>
      </c>
      <c r="L80" s="117"/>
      <c r="M80" s="117"/>
      <c r="N80" s="117"/>
      <c r="O80" s="117"/>
      <c r="P80" s="117"/>
      <c r="Q80" s="117"/>
      <c r="R80" s="117"/>
      <c r="S80" s="117"/>
      <c r="T80" s="117"/>
      <c r="U80" s="117"/>
      <c r="V80" s="117"/>
      <c r="W80" s="116" t="s">
        <v>1244</v>
      </c>
      <c r="X80" s="115"/>
      <c r="Y80" s="303"/>
      <c r="Z80" s="304"/>
      <c r="AA80" s="302"/>
      <c r="AB80" s="302"/>
      <c r="AC80" s="302"/>
      <c r="AD80" s="302"/>
      <c r="AE80" s="302"/>
      <c r="AF80" s="302"/>
      <c r="AG80" s="302"/>
      <c r="AH80" s="302"/>
      <c r="AI80" s="302"/>
      <c r="AJ80" s="302"/>
      <c r="AK80" s="302"/>
      <c r="AL80" s="302"/>
      <c r="AM80" s="302"/>
      <c r="AN80" s="302"/>
      <c r="AO80" s="302"/>
      <c r="AP80" s="302"/>
      <c r="AQ80" s="302"/>
      <c r="AR80" s="302"/>
      <c r="AS80" s="302"/>
    </row>
    <row r="81" spans="1:45" ht="17.25" customHeight="1">
      <c r="A81" s="116" t="s">
        <v>1390</v>
      </c>
      <c r="B81" s="116" t="s">
        <v>1247</v>
      </c>
      <c r="C81" s="575"/>
      <c r="D81" s="301"/>
      <c r="E81" s="310"/>
      <c r="F81" s="299"/>
      <c r="G81" s="129"/>
      <c r="H81" s="300">
        <f t="shared" si="19"/>
        <v>0</v>
      </c>
      <c r="I81" s="130"/>
      <c r="J81" s="117" t="s">
        <v>1391</v>
      </c>
      <c r="K81" s="117" t="s">
        <v>1254</v>
      </c>
      <c r="L81" s="117"/>
      <c r="M81" s="117"/>
      <c r="N81" s="117"/>
      <c r="O81" s="117"/>
      <c r="P81" s="117"/>
      <c r="Q81" s="117"/>
      <c r="R81" s="117"/>
      <c r="S81" s="117"/>
      <c r="T81" s="117"/>
      <c r="U81" s="117"/>
      <c r="V81" s="117"/>
      <c r="W81" s="116" t="s">
        <v>1250</v>
      </c>
      <c r="X81" s="115"/>
      <c r="Y81" s="303"/>
      <c r="Z81" s="304"/>
      <c r="AA81" s="302"/>
      <c r="AB81" s="302"/>
      <c r="AC81" s="302"/>
      <c r="AD81" s="302"/>
      <c r="AE81" s="302"/>
      <c r="AF81" s="302"/>
      <c r="AG81" s="302"/>
      <c r="AH81" s="302"/>
      <c r="AI81" s="302"/>
      <c r="AJ81" s="302"/>
      <c r="AK81" s="302"/>
      <c r="AL81" s="302"/>
      <c r="AM81" s="302"/>
      <c r="AN81" s="302"/>
      <c r="AO81" s="302"/>
      <c r="AP81" s="302"/>
      <c r="AQ81" s="302"/>
      <c r="AR81" s="302"/>
      <c r="AS81" s="302"/>
    </row>
    <row r="82" spans="1:45" ht="17.25" customHeight="1">
      <c r="A82" s="116" t="s">
        <v>1392</v>
      </c>
      <c r="B82" s="116" t="s">
        <v>287</v>
      </c>
      <c r="C82" s="575"/>
      <c r="D82" s="298">
        <f>'1 Counterparty'!K226+'1 Counterparty'!K253+'1 Counterparty'!K280</f>
        <v>0</v>
      </c>
      <c r="E82" s="310"/>
      <c r="F82" s="298">
        <f>'1 Counterparty'!K333+'1 Counterparty'!K355+'1 Counterparty'!K377</f>
        <v>0</v>
      </c>
      <c r="G82" s="129"/>
      <c r="H82" s="300">
        <f t="shared" si="19"/>
        <v>0</v>
      </c>
      <c r="I82" s="130"/>
      <c r="J82" s="117" t="s">
        <v>1393</v>
      </c>
      <c r="K82" s="117" t="s">
        <v>1259</v>
      </c>
      <c r="L82" s="117"/>
      <c r="M82" s="117"/>
      <c r="N82" s="117"/>
      <c r="O82" s="117"/>
      <c r="P82" s="117"/>
      <c r="Q82" s="117"/>
      <c r="R82" s="117"/>
      <c r="S82" s="117"/>
      <c r="T82" s="117"/>
      <c r="U82" s="117"/>
      <c r="V82" s="117"/>
      <c r="W82" s="116" t="s">
        <v>1255</v>
      </c>
      <c r="X82" s="115"/>
      <c r="Y82" s="303"/>
      <c r="Z82" s="304"/>
      <c r="AA82" s="302"/>
      <c r="AB82" s="302"/>
      <c r="AC82" s="302"/>
      <c r="AD82" s="302"/>
      <c r="AE82" s="302"/>
      <c r="AF82" s="302"/>
      <c r="AG82" s="302"/>
      <c r="AH82" s="302"/>
      <c r="AI82" s="302"/>
      <c r="AJ82" s="302"/>
      <c r="AK82" s="302"/>
      <c r="AL82" s="302"/>
      <c r="AM82" s="302"/>
      <c r="AN82" s="302"/>
      <c r="AO82" s="302"/>
      <c r="AP82" s="302"/>
      <c r="AQ82" s="302"/>
      <c r="AR82" s="302"/>
      <c r="AS82" s="302"/>
    </row>
    <row r="83" spans="1:45" ht="17.25" customHeight="1">
      <c r="A83" s="116" t="s">
        <v>1394</v>
      </c>
      <c r="B83" s="116" t="s">
        <v>303</v>
      </c>
      <c r="C83" s="575"/>
      <c r="D83" s="298">
        <f>'1 Counterparty'!K230+'1 Counterparty'!K257+'1 Counterparty'!K284</f>
        <v>0</v>
      </c>
      <c r="E83" s="310"/>
      <c r="F83" s="298">
        <f>'1 Counterparty'!K337+'1 Counterparty'!K360+'1 Counterparty'!K382</f>
        <v>0</v>
      </c>
      <c r="G83" s="129"/>
      <c r="H83" s="300">
        <f t="shared" si="19"/>
        <v>0</v>
      </c>
      <c r="I83" s="130"/>
      <c r="J83" s="117" t="s">
        <v>1395</v>
      </c>
      <c r="K83" s="117" t="s">
        <v>303</v>
      </c>
      <c r="L83" s="117"/>
      <c r="M83" s="117"/>
      <c r="N83" s="117"/>
      <c r="O83" s="117"/>
      <c r="P83" s="117"/>
      <c r="Q83" s="117"/>
      <c r="R83" s="117"/>
      <c r="S83" s="117"/>
      <c r="T83" s="117"/>
      <c r="U83" s="117"/>
      <c r="V83" s="117"/>
      <c r="W83" s="116" t="s">
        <v>1260</v>
      </c>
      <c r="X83" s="115"/>
      <c r="Y83" s="303"/>
      <c r="Z83" s="304"/>
      <c r="AA83" s="302"/>
      <c r="AB83" s="302"/>
      <c r="AC83" s="302"/>
      <c r="AD83" s="302"/>
      <c r="AE83" s="302"/>
      <c r="AF83" s="302"/>
      <c r="AG83" s="302"/>
      <c r="AH83" s="302"/>
      <c r="AI83" s="302"/>
      <c r="AJ83" s="302"/>
      <c r="AK83" s="302"/>
      <c r="AL83" s="302"/>
      <c r="AM83" s="302"/>
      <c r="AN83" s="302"/>
      <c r="AO83" s="302"/>
      <c r="AP83" s="302"/>
      <c r="AQ83" s="302"/>
      <c r="AR83" s="302"/>
      <c r="AS83" s="302"/>
    </row>
    <row r="84" spans="1:45" ht="17.25" customHeight="1">
      <c r="A84" s="116" t="s">
        <v>1396</v>
      </c>
      <c r="B84" s="116" t="s">
        <v>304</v>
      </c>
      <c r="C84" s="575"/>
      <c r="D84" s="298">
        <f>'1 Counterparty'!K231+'1 Counterparty'!K258+'1 Counterparty'!K285</f>
        <v>0</v>
      </c>
      <c r="E84" s="310"/>
      <c r="F84" s="298">
        <f>'1 Counterparty'!K338+'1 Counterparty'!K361+'1 Counterparty'!K383</f>
        <v>0</v>
      </c>
      <c r="G84" s="129"/>
      <c r="H84" s="300">
        <f t="shared" si="19"/>
        <v>0</v>
      </c>
      <c r="I84" s="130"/>
      <c r="J84" s="117"/>
      <c r="K84" s="117"/>
      <c r="L84" s="117"/>
      <c r="M84" s="117"/>
      <c r="N84" s="117"/>
      <c r="O84" s="117"/>
      <c r="P84" s="117"/>
      <c r="Q84" s="117"/>
      <c r="R84" s="117"/>
      <c r="S84" s="117"/>
      <c r="T84" s="117"/>
      <c r="U84" s="117"/>
      <c r="V84" s="117"/>
      <c r="W84" s="116" t="s">
        <v>1264</v>
      </c>
      <c r="X84" s="115"/>
      <c r="Y84" s="303"/>
      <c r="Z84" s="304"/>
      <c r="AA84" s="302"/>
      <c r="AB84" s="302"/>
      <c r="AC84" s="302"/>
      <c r="AD84" s="302"/>
      <c r="AE84" s="302"/>
      <c r="AF84" s="302"/>
      <c r="AG84" s="302"/>
      <c r="AH84" s="302"/>
      <c r="AI84" s="302"/>
      <c r="AJ84" s="302"/>
      <c r="AK84" s="302"/>
      <c r="AL84" s="302"/>
      <c r="AM84" s="302"/>
      <c r="AN84" s="302"/>
      <c r="AO84" s="302"/>
      <c r="AP84" s="302"/>
      <c r="AQ84" s="302"/>
      <c r="AR84" s="302"/>
      <c r="AS84" s="302"/>
    </row>
    <row r="85" spans="1:45" ht="17.25" customHeight="1">
      <c r="A85" s="116" t="s">
        <v>1397</v>
      </c>
      <c r="B85" s="116" t="s">
        <v>305</v>
      </c>
      <c r="C85" s="575"/>
      <c r="D85" s="298">
        <f>'1 Counterparty'!K232+'1 Counterparty'!K259+'1 Counterparty'!K286</f>
        <v>0</v>
      </c>
      <c r="E85" s="310"/>
      <c r="F85" s="298">
        <f>'1 Counterparty'!K339+'1 Counterparty'!K362+'1 Counterparty'!K384</f>
        <v>0</v>
      </c>
      <c r="G85" s="129"/>
      <c r="H85" s="300">
        <f t="shared" si="19"/>
        <v>0</v>
      </c>
      <c r="I85" s="130"/>
      <c r="J85" s="117"/>
      <c r="K85" s="117"/>
      <c r="L85" s="117"/>
      <c r="M85" s="117"/>
      <c r="N85" s="117"/>
      <c r="O85" s="117"/>
      <c r="P85" s="117"/>
      <c r="Q85" s="117"/>
      <c r="R85" s="117"/>
      <c r="S85" s="117"/>
      <c r="T85" s="117"/>
      <c r="U85" s="117"/>
      <c r="V85" s="117"/>
      <c r="W85" s="116"/>
      <c r="X85" s="115"/>
      <c r="Y85" s="303"/>
      <c r="Z85" s="304"/>
      <c r="AA85" s="302"/>
      <c r="AB85" s="302"/>
      <c r="AC85" s="302"/>
      <c r="AD85" s="302"/>
      <c r="AE85" s="302"/>
      <c r="AF85" s="302"/>
      <c r="AG85" s="302"/>
      <c r="AH85" s="302"/>
      <c r="AI85" s="302"/>
      <c r="AJ85" s="302"/>
      <c r="AK85" s="302"/>
      <c r="AL85" s="302"/>
      <c r="AM85" s="302"/>
      <c r="AN85" s="302"/>
      <c r="AO85" s="302"/>
      <c r="AP85" s="302"/>
      <c r="AQ85" s="302"/>
      <c r="AR85" s="302"/>
      <c r="AS85" s="302"/>
    </row>
    <row r="86" spans="1:45" ht="17.25" customHeight="1">
      <c r="A86" s="116" t="s">
        <v>1398</v>
      </c>
      <c r="B86" s="116" t="s">
        <v>306</v>
      </c>
      <c r="C86" s="575"/>
      <c r="D86" s="298">
        <f>'1 Counterparty'!K233+'1 Counterparty'!K260+'1 Counterparty'!K287</f>
        <v>0</v>
      </c>
      <c r="E86" s="310"/>
      <c r="F86" s="298">
        <f>'1 Counterparty'!K340+'1 Counterparty'!K363+'1 Counterparty'!K385</f>
        <v>0</v>
      </c>
      <c r="G86" s="129"/>
      <c r="H86" s="300">
        <f t="shared" si="19"/>
        <v>0</v>
      </c>
      <c r="I86" s="130"/>
      <c r="J86" s="117"/>
      <c r="K86" s="117"/>
      <c r="L86" s="117"/>
      <c r="M86" s="117"/>
      <c r="N86" s="117"/>
      <c r="O86" s="117"/>
      <c r="P86" s="117"/>
      <c r="Q86" s="117"/>
      <c r="R86" s="117"/>
      <c r="S86" s="117"/>
      <c r="T86" s="117"/>
      <c r="U86" s="117"/>
      <c r="V86" s="117"/>
      <c r="W86" s="116" t="s">
        <v>1269</v>
      </c>
      <c r="X86" s="115"/>
      <c r="Y86" s="303"/>
      <c r="Z86" s="304"/>
      <c r="AA86" s="302"/>
      <c r="AB86" s="302"/>
      <c r="AC86" s="302"/>
      <c r="AD86" s="302"/>
      <c r="AE86" s="302"/>
      <c r="AF86" s="302"/>
      <c r="AG86" s="302"/>
      <c r="AH86" s="302"/>
      <c r="AI86" s="302"/>
      <c r="AJ86" s="302"/>
      <c r="AK86" s="302"/>
      <c r="AL86" s="302"/>
      <c r="AM86" s="302"/>
      <c r="AN86" s="302"/>
      <c r="AO86" s="302"/>
      <c r="AP86" s="302"/>
      <c r="AQ86" s="302"/>
      <c r="AR86" s="302"/>
      <c r="AS86" s="302"/>
    </row>
    <row r="87" spans="1:45" ht="17.25" customHeight="1">
      <c r="A87" s="116" t="s">
        <v>1399</v>
      </c>
      <c r="B87" s="116" t="s">
        <v>1272</v>
      </c>
      <c r="C87" s="575"/>
      <c r="D87" s="301"/>
      <c r="E87" s="310"/>
      <c r="F87" s="301"/>
      <c r="G87" s="129"/>
      <c r="H87" s="300">
        <f t="shared" si="19"/>
        <v>0</v>
      </c>
      <c r="I87" s="130"/>
      <c r="J87" s="117" t="s">
        <v>1400</v>
      </c>
      <c r="K87" s="117" t="s">
        <v>1278</v>
      </c>
      <c r="L87" s="117"/>
      <c r="M87" s="117"/>
      <c r="N87" s="117"/>
      <c r="O87" s="117"/>
      <c r="P87" s="117"/>
      <c r="Q87" s="117"/>
      <c r="R87" s="117"/>
      <c r="S87" s="117"/>
      <c r="T87" s="117"/>
      <c r="U87" s="117"/>
      <c r="V87" s="117"/>
      <c r="W87" s="116" t="s">
        <v>1273</v>
      </c>
      <c r="X87" s="115"/>
      <c r="Y87" s="303"/>
      <c r="Z87" s="304"/>
      <c r="AA87" s="302"/>
      <c r="AB87" s="302"/>
      <c r="AC87" s="302"/>
      <c r="AD87" s="302"/>
      <c r="AE87" s="302"/>
      <c r="AF87" s="302"/>
      <c r="AG87" s="302"/>
      <c r="AH87" s="302"/>
      <c r="AI87" s="302"/>
      <c r="AJ87" s="302"/>
      <c r="AK87" s="302"/>
      <c r="AL87" s="302"/>
      <c r="AM87" s="302"/>
      <c r="AN87" s="302"/>
      <c r="AO87" s="302"/>
      <c r="AP87" s="302"/>
      <c r="AQ87" s="302"/>
      <c r="AR87" s="302"/>
      <c r="AS87" s="302"/>
    </row>
    <row r="88" spans="1:45" ht="17.25" customHeight="1">
      <c r="A88" s="116" t="s">
        <v>1401</v>
      </c>
      <c r="B88" s="116" t="s">
        <v>1276</v>
      </c>
      <c r="C88" s="575"/>
      <c r="D88" s="301"/>
      <c r="E88" s="310"/>
      <c r="F88" s="301"/>
      <c r="G88" s="129"/>
      <c r="H88" s="300">
        <f t="shared" si="19"/>
        <v>0</v>
      </c>
      <c r="I88" s="130"/>
      <c r="J88" s="117"/>
      <c r="K88" s="117"/>
      <c r="L88" s="117"/>
      <c r="M88" s="117"/>
      <c r="N88" s="117"/>
      <c r="O88" s="117"/>
      <c r="P88" s="117"/>
      <c r="Q88" s="117"/>
      <c r="R88" s="117"/>
      <c r="S88" s="117"/>
      <c r="T88" s="117"/>
      <c r="U88" s="117"/>
      <c r="V88" s="117"/>
      <c r="W88" s="116" t="s">
        <v>1279</v>
      </c>
      <c r="X88" s="115"/>
      <c r="Y88" s="303"/>
      <c r="Z88" s="304"/>
      <c r="AA88" s="302"/>
      <c r="AB88" s="302"/>
      <c r="AC88" s="302"/>
      <c r="AD88" s="302"/>
      <c r="AE88" s="302"/>
      <c r="AF88" s="302"/>
      <c r="AG88" s="302"/>
      <c r="AH88" s="302"/>
      <c r="AI88" s="302"/>
      <c r="AJ88" s="302"/>
      <c r="AK88" s="302"/>
      <c r="AL88" s="302"/>
      <c r="AM88" s="302"/>
      <c r="AN88" s="302"/>
      <c r="AO88" s="302"/>
      <c r="AP88" s="302"/>
      <c r="AQ88" s="302"/>
      <c r="AR88" s="302"/>
      <c r="AS88" s="302"/>
    </row>
    <row r="89" spans="1:45" ht="17.25" customHeight="1">
      <c r="A89" s="116" t="s">
        <v>1402</v>
      </c>
      <c r="B89" s="116" t="s">
        <v>1282</v>
      </c>
      <c r="C89" s="575"/>
      <c r="D89" s="301"/>
      <c r="E89" s="310"/>
      <c r="F89" s="301"/>
      <c r="G89" s="129"/>
      <c r="H89" s="300">
        <f t="shared" si="19"/>
        <v>0</v>
      </c>
      <c r="I89" s="130"/>
      <c r="J89" s="117"/>
      <c r="K89" s="117"/>
      <c r="L89" s="117"/>
      <c r="M89" s="117"/>
      <c r="N89" s="117"/>
      <c r="O89" s="117"/>
      <c r="P89" s="117"/>
      <c r="Q89" s="117"/>
      <c r="R89" s="117"/>
      <c r="S89" s="117"/>
      <c r="T89" s="117"/>
      <c r="U89" s="117"/>
      <c r="V89" s="117"/>
      <c r="W89" s="116" t="s">
        <v>1283</v>
      </c>
      <c r="X89" s="115"/>
      <c r="Y89" s="303"/>
      <c r="Z89" s="304"/>
      <c r="AA89" s="302"/>
      <c r="AB89" s="302"/>
      <c r="AC89" s="302"/>
      <c r="AD89" s="302"/>
      <c r="AE89" s="302"/>
      <c r="AF89" s="302"/>
      <c r="AG89" s="302"/>
      <c r="AH89" s="302"/>
      <c r="AI89" s="302"/>
      <c r="AJ89" s="302"/>
      <c r="AK89" s="302"/>
      <c r="AL89" s="302"/>
      <c r="AM89" s="302"/>
      <c r="AN89" s="302"/>
      <c r="AO89" s="302"/>
      <c r="AP89" s="302"/>
      <c r="AQ89" s="302"/>
      <c r="AR89" s="302"/>
      <c r="AS89" s="302"/>
    </row>
    <row r="90" spans="1:45" ht="17.25" customHeight="1">
      <c r="A90" s="116" t="s">
        <v>1403</v>
      </c>
      <c r="B90" s="116" t="s">
        <v>1286</v>
      </c>
      <c r="C90" s="575"/>
      <c r="D90" s="301"/>
      <c r="E90" s="310"/>
      <c r="F90" s="301"/>
      <c r="G90" s="129"/>
      <c r="H90" s="300">
        <f t="shared" si="19"/>
        <v>0</v>
      </c>
      <c r="I90" s="130"/>
      <c r="J90" s="117"/>
      <c r="K90" s="117"/>
      <c r="L90" s="117"/>
      <c r="M90" s="117"/>
      <c r="N90" s="117"/>
      <c r="O90" s="117"/>
      <c r="P90" s="117"/>
      <c r="Q90" s="117"/>
      <c r="R90" s="117"/>
      <c r="S90" s="117"/>
      <c r="T90" s="117"/>
      <c r="U90" s="117"/>
      <c r="V90" s="117"/>
      <c r="W90" s="116" t="s">
        <v>1287</v>
      </c>
      <c r="X90" s="115"/>
      <c r="Y90" s="303"/>
      <c r="Z90" s="304"/>
      <c r="AA90" s="302"/>
      <c r="AB90" s="302"/>
      <c r="AC90" s="302"/>
      <c r="AD90" s="302"/>
      <c r="AE90" s="302"/>
      <c r="AF90" s="302"/>
      <c r="AG90" s="302"/>
      <c r="AH90" s="302"/>
      <c r="AI90" s="302"/>
      <c r="AJ90" s="302"/>
      <c r="AK90" s="302"/>
      <c r="AL90" s="302"/>
      <c r="AM90" s="302"/>
      <c r="AN90" s="302"/>
      <c r="AO90" s="302"/>
      <c r="AP90" s="302"/>
      <c r="AQ90" s="302"/>
      <c r="AR90" s="302"/>
      <c r="AS90" s="302"/>
    </row>
    <row r="91" spans="1:45" ht="17.25" customHeight="1">
      <c r="A91" s="116" t="s">
        <v>1404</v>
      </c>
      <c r="B91" s="116" t="s">
        <v>1290</v>
      </c>
      <c r="C91" s="575"/>
      <c r="D91" s="301"/>
      <c r="E91" s="310"/>
      <c r="F91" s="301"/>
      <c r="G91" s="129"/>
      <c r="H91" s="300">
        <f t="shared" si="19"/>
        <v>0</v>
      </c>
      <c r="I91" s="130"/>
      <c r="J91" s="117" t="s">
        <v>1405</v>
      </c>
      <c r="K91" s="117" t="s">
        <v>1292</v>
      </c>
      <c r="L91" s="117"/>
      <c r="M91" s="117"/>
      <c r="N91" s="117"/>
      <c r="O91" s="117"/>
      <c r="P91" s="117"/>
      <c r="Q91" s="117"/>
      <c r="R91" s="117"/>
      <c r="S91" s="117"/>
      <c r="T91" s="117"/>
      <c r="U91" s="117"/>
      <c r="V91" s="117"/>
      <c r="W91" s="116" t="s">
        <v>1293</v>
      </c>
      <c r="X91" s="115"/>
      <c r="Y91" s="303"/>
      <c r="Z91" s="304"/>
      <c r="AA91" s="302"/>
      <c r="AB91" s="302"/>
      <c r="AC91" s="302"/>
      <c r="AD91" s="302"/>
      <c r="AE91" s="302"/>
      <c r="AF91" s="302"/>
      <c r="AG91" s="302"/>
      <c r="AH91" s="302"/>
      <c r="AI91" s="302"/>
      <c r="AJ91" s="302"/>
      <c r="AK91" s="302"/>
      <c r="AL91" s="302"/>
      <c r="AM91" s="302"/>
      <c r="AN91" s="302"/>
      <c r="AO91" s="302"/>
      <c r="AP91" s="302"/>
      <c r="AQ91" s="302"/>
      <c r="AR91" s="302"/>
      <c r="AS91" s="302"/>
    </row>
    <row r="92" spans="1:45" ht="17.25" customHeight="1">
      <c r="A92" s="116" t="s">
        <v>1406</v>
      </c>
      <c r="B92" s="116" t="s">
        <v>1296</v>
      </c>
      <c r="C92" s="575"/>
      <c r="D92" s="301"/>
      <c r="E92" s="310"/>
      <c r="F92" s="301"/>
      <c r="G92" s="129"/>
      <c r="H92" s="300">
        <f t="shared" si="19"/>
        <v>0</v>
      </c>
      <c r="I92" s="130"/>
      <c r="J92" s="117" t="s">
        <v>1407</v>
      </c>
      <c r="K92" s="117" t="s">
        <v>1298</v>
      </c>
      <c r="L92" s="117"/>
      <c r="M92" s="117"/>
      <c r="N92" s="117"/>
      <c r="O92" s="117"/>
      <c r="P92" s="117"/>
      <c r="Q92" s="117"/>
      <c r="R92" s="117"/>
      <c r="S92" s="117"/>
      <c r="T92" s="117"/>
      <c r="U92" s="117"/>
      <c r="V92" s="117"/>
      <c r="W92" s="116" t="s">
        <v>1299</v>
      </c>
      <c r="X92" s="115"/>
      <c r="Y92" s="303"/>
      <c r="Z92" s="304"/>
      <c r="AA92" s="302"/>
      <c r="AB92" s="302"/>
      <c r="AC92" s="302"/>
      <c r="AD92" s="302"/>
      <c r="AE92" s="302"/>
      <c r="AF92" s="302"/>
      <c r="AG92" s="302"/>
      <c r="AH92" s="302"/>
      <c r="AI92" s="302"/>
      <c r="AJ92" s="302"/>
      <c r="AK92" s="302"/>
      <c r="AL92" s="302"/>
      <c r="AM92" s="302"/>
      <c r="AN92" s="302"/>
      <c r="AO92" s="302"/>
      <c r="AP92" s="302"/>
      <c r="AQ92" s="302"/>
      <c r="AR92" s="302"/>
      <c r="AS92" s="302"/>
    </row>
    <row r="93" spans="1:45" ht="17.25" customHeight="1">
      <c r="A93" s="116" t="s">
        <v>1408</v>
      </c>
      <c r="B93" s="116" t="s">
        <v>1302</v>
      </c>
      <c r="C93" s="575"/>
      <c r="D93" s="301"/>
      <c r="E93" s="310"/>
      <c r="F93" s="301"/>
      <c r="G93" s="129"/>
      <c r="H93" s="300">
        <f t="shared" si="19"/>
        <v>0</v>
      </c>
      <c r="I93" s="130"/>
      <c r="J93" s="117" t="s">
        <v>1409</v>
      </c>
      <c r="K93" s="117" t="s">
        <v>1304</v>
      </c>
      <c r="L93" s="117"/>
      <c r="M93" s="117"/>
      <c r="N93" s="117"/>
      <c r="O93" s="117"/>
      <c r="P93" s="117"/>
      <c r="Q93" s="117"/>
      <c r="R93" s="117"/>
      <c r="S93" s="117"/>
      <c r="T93" s="117"/>
      <c r="U93" s="117"/>
      <c r="V93" s="117"/>
      <c r="W93" s="116" t="s">
        <v>1305</v>
      </c>
      <c r="X93" s="115"/>
      <c r="Y93" s="303"/>
      <c r="Z93" s="304"/>
      <c r="AA93" s="302"/>
      <c r="AB93" s="302"/>
      <c r="AC93" s="302"/>
      <c r="AD93" s="302"/>
      <c r="AE93" s="302"/>
      <c r="AF93" s="302"/>
      <c r="AG93" s="302"/>
      <c r="AH93" s="302"/>
      <c r="AI93" s="302"/>
      <c r="AJ93" s="302"/>
      <c r="AK93" s="302"/>
      <c r="AL93" s="302"/>
      <c r="AM93" s="302"/>
      <c r="AN93" s="302"/>
      <c r="AO93" s="302"/>
      <c r="AP93" s="302"/>
      <c r="AQ93" s="302"/>
      <c r="AR93" s="302"/>
      <c r="AS93" s="302"/>
    </row>
    <row r="94" spans="1:45" ht="17.25" customHeight="1">
      <c r="A94" s="116" t="s">
        <v>1410</v>
      </c>
      <c r="B94" s="116" t="s">
        <v>1308</v>
      </c>
      <c r="C94" s="575"/>
      <c r="D94" s="301"/>
      <c r="E94" s="310"/>
      <c r="F94" s="301"/>
      <c r="G94" s="129"/>
      <c r="H94" s="300">
        <f t="shared" si="19"/>
        <v>0</v>
      </c>
      <c r="I94" s="130"/>
      <c r="J94" s="117" t="s">
        <v>1411</v>
      </c>
      <c r="K94" s="117" t="s">
        <v>1310</v>
      </c>
      <c r="L94" s="117"/>
      <c r="M94" s="117"/>
      <c r="N94" s="117"/>
      <c r="O94" s="117"/>
      <c r="P94" s="117"/>
      <c r="Q94" s="117"/>
      <c r="R94" s="117"/>
      <c r="S94" s="117"/>
      <c r="T94" s="117"/>
      <c r="U94" s="117"/>
      <c r="V94" s="117"/>
      <c r="W94" s="116" t="s">
        <v>1311</v>
      </c>
      <c r="X94" s="115"/>
      <c r="Y94" s="303"/>
      <c r="Z94" s="304"/>
      <c r="AA94" s="302"/>
      <c r="AB94" s="302"/>
      <c r="AC94" s="302"/>
      <c r="AD94" s="302"/>
      <c r="AE94" s="302"/>
      <c r="AF94" s="302"/>
      <c r="AG94" s="302"/>
      <c r="AH94" s="302"/>
      <c r="AI94" s="302"/>
      <c r="AJ94" s="302"/>
      <c r="AK94" s="302"/>
      <c r="AL94" s="302"/>
      <c r="AM94" s="302"/>
      <c r="AN94" s="302"/>
      <c r="AO94" s="302"/>
      <c r="AP94" s="302"/>
      <c r="AQ94" s="302"/>
      <c r="AR94" s="302"/>
      <c r="AS94" s="302"/>
    </row>
    <row r="95" spans="1:45" ht="17.25" customHeight="1">
      <c r="A95" s="116" t="s">
        <v>1412</v>
      </c>
      <c r="B95" s="116" t="s">
        <v>1314</v>
      </c>
      <c r="C95" s="575"/>
      <c r="D95" s="301"/>
      <c r="E95" s="310"/>
      <c r="F95" s="301"/>
      <c r="G95" s="129"/>
      <c r="H95" s="300">
        <f t="shared" si="19"/>
        <v>0</v>
      </c>
      <c r="I95" s="130"/>
      <c r="J95" s="117" t="s">
        <v>1413</v>
      </c>
      <c r="K95" s="117" t="s">
        <v>1316</v>
      </c>
      <c r="L95" s="117"/>
      <c r="M95" s="117"/>
      <c r="N95" s="117"/>
      <c r="O95" s="117"/>
      <c r="P95" s="117"/>
      <c r="Q95" s="117"/>
      <c r="R95" s="117"/>
      <c r="S95" s="117"/>
      <c r="T95" s="117"/>
      <c r="U95" s="117"/>
      <c r="V95" s="117"/>
      <c r="W95" s="116" t="s">
        <v>1317</v>
      </c>
      <c r="X95" s="115"/>
      <c r="Y95" s="303"/>
      <c r="Z95" s="304"/>
      <c r="AA95" s="302"/>
      <c r="AB95" s="302"/>
      <c r="AC95" s="302"/>
      <c r="AD95" s="302"/>
      <c r="AE95" s="302"/>
      <c r="AF95" s="302"/>
      <c r="AG95" s="302"/>
      <c r="AH95" s="302"/>
      <c r="AI95" s="302"/>
      <c r="AJ95" s="302"/>
      <c r="AK95" s="302"/>
      <c r="AL95" s="302"/>
      <c r="AM95" s="302"/>
      <c r="AN95" s="302"/>
      <c r="AO95" s="302"/>
      <c r="AP95" s="302"/>
      <c r="AQ95" s="302"/>
      <c r="AR95" s="302"/>
      <c r="AS95" s="302"/>
    </row>
    <row r="96" spans="1:45" ht="17.25" customHeight="1">
      <c r="A96" s="116" t="s">
        <v>1414</v>
      </c>
      <c r="B96" s="116" t="s">
        <v>1415</v>
      </c>
      <c r="C96" s="575"/>
      <c r="D96" s="298">
        <f>'1 Counterparty'!K242+'1 Counterparty'!K269+'1 Counterparty'!K296</f>
        <v>0</v>
      </c>
      <c r="E96" s="310"/>
      <c r="F96" s="298">
        <f>'1 Counterparty'!K346+'1 Counterparty'!K391</f>
        <v>0</v>
      </c>
      <c r="G96" s="129"/>
      <c r="H96" s="300">
        <f t="shared" si="19"/>
        <v>0</v>
      </c>
      <c r="I96" s="130"/>
      <c r="J96" s="117" t="s">
        <v>1416</v>
      </c>
      <c r="K96" s="117" t="s">
        <v>1415</v>
      </c>
      <c r="L96" s="117"/>
      <c r="M96" s="117"/>
      <c r="N96" s="117"/>
      <c r="O96" s="117"/>
      <c r="P96" s="117"/>
      <c r="Q96" s="117"/>
      <c r="R96" s="117"/>
      <c r="S96" s="117"/>
      <c r="T96" s="117"/>
      <c r="U96" s="117"/>
      <c r="V96" s="117"/>
      <c r="W96" s="116"/>
      <c r="X96" s="115"/>
      <c r="Y96" s="303"/>
      <c r="Z96" s="304"/>
      <c r="AA96" s="302"/>
      <c r="AB96" s="302"/>
      <c r="AC96" s="302"/>
      <c r="AD96" s="302"/>
      <c r="AE96" s="302"/>
      <c r="AF96" s="302"/>
      <c r="AG96" s="302"/>
      <c r="AH96" s="302"/>
      <c r="AI96" s="302"/>
      <c r="AJ96" s="302"/>
      <c r="AK96" s="302"/>
      <c r="AL96" s="302"/>
      <c r="AM96" s="302"/>
      <c r="AN96" s="302"/>
      <c r="AO96" s="302"/>
      <c r="AP96" s="302"/>
      <c r="AQ96" s="302"/>
      <c r="AR96" s="302"/>
      <c r="AS96" s="302"/>
    </row>
    <row r="97" spans="1:45" ht="17.25" customHeight="1">
      <c r="A97" s="116" t="s">
        <v>1417</v>
      </c>
      <c r="B97" s="116" t="s">
        <v>336</v>
      </c>
      <c r="C97" s="575"/>
      <c r="D97" s="298">
        <f>'1 Counterparty'!K244+'1 Counterparty'!K271+'1 Counterparty'!K298</f>
        <v>0</v>
      </c>
      <c r="E97" s="310"/>
      <c r="F97" s="298">
        <f>'1 Counterparty'!K347+'1 Counterparty'!K369+'1 Counterparty'!K392</f>
        <v>0</v>
      </c>
      <c r="G97" s="129"/>
      <c r="H97" s="300">
        <f t="shared" si="19"/>
        <v>0</v>
      </c>
      <c r="I97" s="130"/>
      <c r="J97" s="117" t="s">
        <v>1418</v>
      </c>
      <c r="K97" s="117" t="s">
        <v>336</v>
      </c>
      <c r="L97" s="117"/>
      <c r="M97" s="117"/>
      <c r="N97" s="117"/>
      <c r="O97" s="117"/>
      <c r="P97" s="117"/>
      <c r="Q97" s="117"/>
      <c r="R97" s="117"/>
      <c r="S97" s="117"/>
      <c r="T97" s="117"/>
      <c r="U97" s="117"/>
      <c r="V97" s="117"/>
      <c r="W97" s="116"/>
      <c r="X97" s="115"/>
      <c r="Y97" s="303"/>
      <c r="Z97" s="304"/>
      <c r="AA97" s="302"/>
      <c r="AB97" s="302"/>
      <c r="AC97" s="302"/>
      <c r="AD97" s="302"/>
      <c r="AE97" s="302"/>
      <c r="AF97" s="302"/>
      <c r="AG97" s="302"/>
      <c r="AH97" s="302"/>
      <c r="AI97" s="302"/>
      <c r="AJ97" s="302"/>
      <c r="AK97" s="302"/>
      <c r="AL97" s="302"/>
      <c r="AM97" s="302"/>
      <c r="AN97" s="302"/>
      <c r="AO97" s="302"/>
      <c r="AP97" s="302"/>
      <c r="AQ97" s="302"/>
      <c r="AR97" s="302"/>
      <c r="AS97" s="302"/>
    </row>
    <row r="98" spans="1:45" ht="17.25" customHeight="1">
      <c r="A98" s="116" t="s">
        <v>1419</v>
      </c>
      <c r="B98" s="116" t="s">
        <v>1337</v>
      </c>
      <c r="C98" s="575"/>
      <c r="D98" s="301"/>
      <c r="E98" s="298">
        <f>'1 Counterparty'!K307</f>
        <v>0</v>
      </c>
      <c r="F98" s="301"/>
      <c r="G98" s="129"/>
      <c r="H98" s="300">
        <f t="shared" ref="H98" si="20">D98+E98+F98</f>
        <v>0</v>
      </c>
      <c r="I98" s="130"/>
      <c r="J98" s="117" t="s">
        <v>1420</v>
      </c>
      <c r="K98" s="117" t="s">
        <v>1339</v>
      </c>
      <c r="L98" s="117"/>
      <c r="M98" s="117"/>
      <c r="N98" s="117"/>
      <c r="O98" s="117"/>
      <c r="P98" s="117"/>
      <c r="Q98" s="117"/>
      <c r="R98" s="117"/>
      <c r="S98" s="117"/>
      <c r="T98" s="117"/>
      <c r="U98" s="117"/>
      <c r="V98" s="117"/>
      <c r="W98" s="116" t="s">
        <v>1340</v>
      </c>
      <c r="X98" s="115"/>
      <c r="Y98" s="303"/>
      <c r="Z98" s="304"/>
      <c r="AA98" s="302"/>
      <c r="AB98" s="302"/>
      <c r="AC98" s="302"/>
      <c r="AD98" s="302"/>
      <c r="AE98" s="302"/>
      <c r="AF98" s="302"/>
      <c r="AG98" s="302"/>
      <c r="AH98" s="302"/>
      <c r="AI98" s="302"/>
      <c r="AJ98" s="302"/>
      <c r="AK98" s="302"/>
      <c r="AL98" s="302"/>
      <c r="AM98" s="302"/>
      <c r="AN98" s="302"/>
      <c r="AO98" s="302"/>
      <c r="AP98" s="302"/>
      <c r="AQ98" s="302"/>
      <c r="AR98" s="302"/>
      <c r="AS98" s="302"/>
    </row>
    <row r="99" spans="1:45" ht="17.25" customHeight="1">
      <c r="A99" s="116"/>
      <c r="B99" s="116"/>
      <c r="C99" s="116"/>
      <c r="D99" s="116"/>
      <c r="E99" s="116"/>
      <c r="F99" s="116"/>
      <c r="G99" s="116"/>
      <c r="H99" s="116"/>
      <c r="I99" s="130"/>
      <c r="J99" s="117"/>
      <c r="K99" s="117"/>
      <c r="L99" s="117"/>
      <c r="M99" s="117"/>
      <c r="N99" s="117"/>
      <c r="O99" s="117"/>
      <c r="P99" s="117"/>
      <c r="Q99" s="117"/>
      <c r="R99" s="117"/>
      <c r="S99" s="117"/>
      <c r="T99" s="117"/>
      <c r="U99" s="117"/>
      <c r="V99" s="117"/>
      <c r="W99" s="116"/>
      <c r="X99" s="115"/>
      <c r="Y99" s="303"/>
      <c r="Z99" s="304" t="s">
        <v>212</v>
      </c>
      <c r="AA99" s="306">
        <f>COUNTIF(AA16:AA98,"&lt;-0.2")+COUNTIF(AA16:AA98,"&gt;0.2")+COUNTIF(AM15:AR15,"&lt;-0.2")+COUNTIF(AM15:AR15,"&gt;0.2")+COUNTIF(AL16:AL55,"&gt;0.2")+COUNTIF(AL16:AL55,"&gt;0.2")+COUNTIF(AF15:AK15,"&lt;-0.2")+COUNTIF(AF15:AK15,"&gt;0.2")</f>
        <v>0</v>
      </c>
      <c r="AB99" s="306"/>
      <c r="AC99" s="306"/>
      <c r="AD99" s="306"/>
      <c r="AE99" s="306"/>
      <c r="AF99" s="306"/>
      <c r="AG99" s="306"/>
      <c r="AH99" s="306"/>
      <c r="AI99" s="306"/>
      <c r="AJ99" s="306"/>
      <c r="AK99" s="306"/>
      <c r="AL99" s="306"/>
      <c r="AM99" s="306"/>
      <c r="AN99" s="306"/>
      <c r="AO99" s="306"/>
      <c r="AP99" s="306"/>
      <c r="AQ99" s="306"/>
      <c r="AR99" s="306"/>
      <c r="AS99" s="306"/>
    </row>
    <row r="100" spans="1:45" ht="15">
      <c r="X100" s="559"/>
      <c r="Y100" s="56"/>
      <c r="Z100" s="55"/>
    </row>
    <row r="101" spans="1:45" ht="22.5" hidden="1" customHeight="1">
      <c r="A101" s="752" t="s">
        <v>1421</v>
      </c>
      <c r="B101" s="752"/>
      <c r="C101" s="752"/>
      <c r="D101" s="752"/>
      <c r="E101" s="752"/>
      <c r="F101" s="752"/>
      <c r="G101" s="752"/>
      <c r="H101" s="752"/>
      <c r="I101" s="752"/>
      <c r="J101" s="752"/>
      <c r="K101" s="752"/>
      <c r="L101" s="752"/>
      <c r="M101" s="752"/>
      <c r="N101" s="752"/>
      <c r="O101" s="752"/>
      <c r="P101" s="752"/>
      <c r="Q101" s="752"/>
    </row>
    <row r="102" spans="1:45" ht="12.75" hidden="1" customHeight="1"/>
    <row r="103" spans="1:45" ht="12.75" hidden="1" customHeight="1">
      <c r="M103" s="753" t="s">
        <v>1422</v>
      </c>
      <c r="N103" s="753"/>
      <c r="O103" s="753"/>
      <c r="P103" s="753"/>
      <c r="Q103" s="753"/>
    </row>
    <row r="104" spans="1:45" ht="15" hidden="1" customHeight="1">
      <c r="A104" s="26">
        <v>1</v>
      </c>
      <c r="B104" s="24" t="s">
        <v>1423</v>
      </c>
      <c r="C104" s="20"/>
      <c r="D104" s="20"/>
      <c r="E104" s="20"/>
      <c r="F104" s="20"/>
      <c r="M104" s="31" t="s">
        <v>1174</v>
      </c>
      <c r="N104" s="33" t="s">
        <v>1172</v>
      </c>
    </row>
    <row r="105" spans="1:45" ht="15" hidden="1" customHeight="1">
      <c r="A105" s="26"/>
      <c r="B105" s="24"/>
      <c r="C105" s="20"/>
      <c r="D105" s="20"/>
      <c r="E105" s="20"/>
      <c r="F105" s="20"/>
      <c r="M105" s="31" t="s">
        <v>1180</v>
      </c>
      <c r="N105" s="33" t="s">
        <v>1177</v>
      </c>
    </row>
    <row r="106" spans="1:45" ht="14.25" hidden="1" customHeight="1">
      <c r="A106" s="20"/>
      <c r="B106" s="27">
        <v>1.1000000000000001</v>
      </c>
      <c r="C106" s="21" t="s">
        <v>429</v>
      </c>
      <c r="D106" s="21"/>
      <c r="E106" s="21"/>
      <c r="F106" s="21"/>
      <c r="I106" s="31" t="s">
        <v>1153</v>
      </c>
      <c r="J106" s="33" t="s">
        <v>1150</v>
      </c>
      <c r="M106" s="31" t="s">
        <v>1190</v>
      </c>
      <c r="N106" s="33" t="s">
        <v>1187</v>
      </c>
    </row>
    <row r="107" spans="1:45" ht="14.25" hidden="1" customHeight="1">
      <c r="A107" s="20"/>
      <c r="B107" s="27"/>
      <c r="C107" s="21"/>
      <c r="D107" s="21"/>
      <c r="E107" s="21"/>
      <c r="F107" s="21"/>
      <c r="M107" s="31" t="s">
        <v>1195</v>
      </c>
      <c r="N107" s="33" t="s">
        <v>1193</v>
      </c>
    </row>
    <row r="108" spans="1:45" ht="14.25" hidden="1" customHeight="1">
      <c r="A108" s="20"/>
      <c r="B108" s="21"/>
      <c r="C108" s="21" t="s">
        <v>279</v>
      </c>
      <c r="D108" s="21" t="s">
        <v>431</v>
      </c>
      <c r="E108" s="21"/>
      <c r="F108" s="21"/>
      <c r="J108" s="30" t="s">
        <v>1157</v>
      </c>
      <c r="K108" t="s">
        <v>1424</v>
      </c>
      <c r="M108" s="31" t="s">
        <v>1201</v>
      </c>
      <c r="N108" s="33" t="s">
        <v>1198</v>
      </c>
    </row>
    <row r="109" spans="1:45" ht="14.25" hidden="1" customHeight="1">
      <c r="A109" s="20"/>
      <c r="B109" s="21"/>
      <c r="C109" s="21"/>
      <c r="D109" s="21" t="s">
        <v>1068</v>
      </c>
      <c r="E109" s="21" t="s">
        <v>392</v>
      </c>
      <c r="F109" s="21"/>
      <c r="M109" s="31" t="s">
        <v>1207</v>
      </c>
      <c r="N109" s="33" t="s">
        <v>1204</v>
      </c>
    </row>
    <row r="110" spans="1:45" ht="14.25" hidden="1" customHeight="1">
      <c r="A110" s="20"/>
      <c r="B110" s="21"/>
      <c r="C110" s="21"/>
      <c r="D110" s="21" t="s">
        <v>1425</v>
      </c>
      <c r="E110" s="21" t="s">
        <v>394</v>
      </c>
      <c r="F110" s="21"/>
      <c r="M110" s="31" t="s">
        <v>1213</v>
      </c>
      <c r="N110" s="33" t="s">
        <v>1210</v>
      </c>
    </row>
    <row r="111" spans="1:45" ht="14.25" hidden="1" customHeight="1">
      <c r="A111" s="20"/>
      <c r="B111" s="21"/>
      <c r="C111" s="21"/>
      <c r="D111" s="21" t="s">
        <v>1426</v>
      </c>
      <c r="E111" s="21" t="s">
        <v>396</v>
      </c>
      <c r="F111" s="21"/>
      <c r="M111" s="31" t="s">
        <v>1218</v>
      </c>
      <c r="N111" s="33" t="s">
        <v>1216</v>
      </c>
    </row>
    <row r="112" spans="1:45" ht="14.25" hidden="1" customHeight="1">
      <c r="A112" s="20"/>
      <c r="B112" s="21"/>
      <c r="C112" s="21"/>
      <c r="D112" s="21"/>
      <c r="E112" s="21"/>
      <c r="F112" s="21"/>
      <c r="M112" s="31" t="s">
        <v>1224</v>
      </c>
      <c r="N112" s="33" t="s">
        <v>1221</v>
      </c>
    </row>
    <row r="113" spans="1:14" ht="14.25" hidden="1" customHeight="1">
      <c r="A113" s="20"/>
      <c r="B113" s="21"/>
      <c r="C113" s="21" t="s">
        <v>280</v>
      </c>
      <c r="D113" s="21" t="s">
        <v>1427</v>
      </c>
      <c r="E113" s="21"/>
      <c r="F113" s="21"/>
      <c r="J113" s="30" t="s">
        <v>1161</v>
      </c>
      <c r="K113" t="s">
        <v>1428</v>
      </c>
      <c r="M113" s="31" t="s">
        <v>1229</v>
      </c>
      <c r="N113" s="33" t="s">
        <v>1227</v>
      </c>
    </row>
    <row r="114" spans="1:14" ht="14.25" hidden="1" customHeight="1">
      <c r="A114" s="20"/>
      <c r="B114" s="21"/>
      <c r="C114" s="21"/>
      <c r="D114" s="21" t="s">
        <v>1068</v>
      </c>
      <c r="E114" s="21" t="s">
        <v>392</v>
      </c>
      <c r="F114" s="21"/>
      <c r="M114" s="31" t="s">
        <v>1234</v>
      </c>
      <c r="N114" s="33" t="s">
        <v>1232</v>
      </c>
    </row>
    <row r="115" spans="1:14" ht="14.25" hidden="1" customHeight="1">
      <c r="A115" s="20"/>
      <c r="B115" s="21"/>
      <c r="C115" s="21"/>
      <c r="D115" s="21" t="s">
        <v>1425</v>
      </c>
      <c r="E115" s="21" t="s">
        <v>394</v>
      </c>
      <c r="F115" s="21"/>
      <c r="M115" s="31" t="s">
        <v>1238</v>
      </c>
      <c r="N115" s="33" t="s">
        <v>1236</v>
      </c>
    </row>
    <row r="116" spans="1:14" ht="14.25" hidden="1" customHeight="1">
      <c r="A116" s="20"/>
      <c r="B116" s="21"/>
      <c r="C116" s="21"/>
      <c r="D116" s="21" t="s">
        <v>1426</v>
      </c>
      <c r="E116" s="21" t="s">
        <v>396</v>
      </c>
      <c r="F116" s="21"/>
      <c r="M116" s="31" t="s">
        <v>1244</v>
      </c>
      <c r="N116" s="33" t="s">
        <v>1241</v>
      </c>
    </row>
    <row r="117" spans="1:14" ht="14.25" hidden="1" customHeight="1">
      <c r="A117" s="20"/>
      <c r="B117" s="21"/>
      <c r="C117" s="21"/>
      <c r="D117" s="21"/>
      <c r="E117" s="21"/>
      <c r="F117" s="21"/>
      <c r="M117" s="31" t="s">
        <v>1250</v>
      </c>
      <c r="N117" s="33" t="s">
        <v>1247</v>
      </c>
    </row>
    <row r="118" spans="1:14" ht="14.25" hidden="1" customHeight="1">
      <c r="A118" s="20"/>
      <c r="B118" s="21"/>
      <c r="C118" s="21" t="s">
        <v>1060</v>
      </c>
      <c r="D118" s="21" t="s">
        <v>443</v>
      </c>
      <c r="E118" s="21"/>
      <c r="F118" s="21"/>
      <c r="J118" s="30" t="s">
        <v>1429</v>
      </c>
      <c r="K118" t="s">
        <v>1430</v>
      </c>
      <c r="M118" s="31" t="s">
        <v>1255</v>
      </c>
      <c r="N118" s="33" t="s">
        <v>1431</v>
      </c>
    </row>
    <row r="119" spans="1:14" ht="14.25" hidden="1" customHeight="1">
      <c r="A119" s="20"/>
      <c r="B119" s="21"/>
      <c r="C119" s="21"/>
      <c r="D119" s="21" t="s">
        <v>1068</v>
      </c>
      <c r="E119" s="21" t="s">
        <v>392</v>
      </c>
      <c r="F119" s="21"/>
      <c r="J119" s="30" t="s">
        <v>1432</v>
      </c>
      <c r="K119" t="s">
        <v>1433</v>
      </c>
      <c r="M119" s="31" t="s">
        <v>1260</v>
      </c>
      <c r="N119" s="33" t="s">
        <v>303</v>
      </c>
    </row>
    <row r="120" spans="1:14" ht="14.25" hidden="1" customHeight="1">
      <c r="A120" s="20"/>
      <c r="B120" s="21"/>
      <c r="C120" s="21"/>
      <c r="D120" s="21" t="s">
        <v>1425</v>
      </c>
      <c r="E120" s="21" t="s">
        <v>394</v>
      </c>
      <c r="F120" s="21"/>
      <c r="J120" s="30" t="s">
        <v>1434</v>
      </c>
      <c r="K120" t="s">
        <v>1435</v>
      </c>
      <c r="M120" s="31" t="s">
        <v>1264</v>
      </c>
      <c r="N120" s="33" t="s">
        <v>1436</v>
      </c>
    </row>
    <row r="121" spans="1:14" ht="14.25" hidden="1" customHeight="1">
      <c r="A121" s="20"/>
      <c r="B121" s="21"/>
      <c r="C121" s="21"/>
      <c r="D121" s="21" t="s">
        <v>1426</v>
      </c>
      <c r="E121" s="21" t="s">
        <v>396</v>
      </c>
      <c r="F121" s="21"/>
      <c r="M121" s="31" t="s">
        <v>1269</v>
      </c>
      <c r="N121" s="33" t="s">
        <v>1437</v>
      </c>
    </row>
    <row r="122" spans="1:14" ht="14.25" hidden="1" customHeight="1">
      <c r="A122" s="20"/>
      <c r="B122" s="21"/>
      <c r="C122" s="21"/>
      <c r="D122" s="21"/>
      <c r="E122" s="21"/>
      <c r="F122" s="21"/>
      <c r="M122" s="31" t="s">
        <v>1273</v>
      </c>
      <c r="N122" s="33" t="s">
        <v>1272</v>
      </c>
    </row>
    <row r="123" spans="1:14" ht="14.25" hidden="1" customHeight="1">
      <c r="A123" s="20"/>
      <c r="B123" s="21"/>
      <c r="C123" s="21" t="s">
        <v>1061</v>
      </c>
      <c r="D123" s="21" t="s">
        <v>449</v>
      </c>
      <c r="E123" s="21"/>
      <c r="F123" s="21"/>
      <c r="J123" s="30" t="s">
        <v>1438</v>
      </c>
      <c r="K123" t="s">
        <v>1439</v>
      </c>
      <c r="M123" s="31" t="s">
        <v>1279</v>
      </c>
      <c r="N123" s="33" t="s">
        <v>1276</v>
      </c>
    </row>
    <row r="124" spans="1:14" ht="14.25" hidden="1" customHeight="1">
      <c r="A124" s="20"/>
      <c r="B124" s="21"/>
      <c r="C124" s="21"/>
      <c r="D124" s="21" t="s">
        <v>1068</v>
      </c>
      <c r="E124" s="21" t="s">
        <v>392</v>
      </c>
      <c r="F124" s="21"/>
      <c r="J124" s="30" t="s">
        <v>1440</v>
      </c>
      <c r="K124" t="s">
        <v>1441</v>
      </c>
      <c r="M124" s="31" t="s">
        <v>1283</v>
      </c>
      <c r="N124" s="33" t="s">
        <v>1282</v>
      </c>
    </row>
    <row r="125" spans="1:14" ht="14.25" hidden="1" customHeight="1">
      <c r="A125" s="20"/>
      <c r="B125" s="21"/>
      <c r="C125" s="21"/>
      <c r="D125" s="21" t="s">
        <v>1425</v>
      </c>
      <c r="E125" s="21" t="s">
        <v>394</v>
      </c>
      <c r="F125" s="21"/>
      <c r="J125" s="30" t="s">
        <v>1442</v>
      </c>
      <c r="K125" t="s">
        <v>1443</v>
      </c>
      <c r="M125" s="31" t="s">
        <v>1317</v>
      </c>
      <c r="N125" s="33" t="s">
        <v>1314</v>
      </c>
    </row>
    <row r="126" spans="1:14" ht="14.25" hidden="1" customHeight="1">
      <c r="A126" s="20"/>
      <c r="B126" s="21"/>
      <c r="C126" s="21"/>
      <c r="D126" s="21" t="s">
        <v>1426</v>
      </c>
      <c r="E126" s="21" t="s">
        <v>396</v>
      </c>
      <c r="F126" s="21"/>
      <c r="J126" s="30" t="s">
        <v>1444</v>
      </c>
      <c r="K126" t="s">
        <v>1445</v>
      </c>
      <c r="M126" s="31" t="s">
        <v>1287</v>
      </c>
      <c r="N126" s="33" t="s">
        <v>1446</v>
      </c>
    </row>
    <row r="127" spans="1:14" ht="14.25" hidden="1" customHeight="1">
      <c r="A127" s="20"/>
      <c r="B127" s="21"/>
      <c r="C127" s="21"/>
      <c r="D127" s="21"/>
      <c r="E127" s="21"/>
      <c r="F127" s="21"/>
      <c r="M127" s="31" t="s">
        <v>1299</v>
      </c>
      <c r="N127" s="33" t="s">
        <v>1296</v>
      </c>
    </row>
    <row r="128" spans="1:14" ht="14.25" hidden="1" customHeight="1">
      <c r="A128" s="20"/>
      <c r="B128" s="27">
        <v>1.2</v>
      </c>
      <c r="C128" s="21" t="s">
        <v>455</v>
      </c>
      <c r="D128" s="21"/>
      <c r="E128" s="21"/>
      <c r="F128" s="21"/>
      <c r="I128" s="30" t="s">
        <v>1447</v>
      </c>
      <c r="J128" t="s">
        <v>1448</v>
      </c>
      <c r="M128" s="31" t="s">
        <v>1305</v>
      </c>
      <c r="N128" s="33" t="s">
        <v>1302</v>
      </c>
    </row>
    <row r="129" spans="1:14" ht="14.25" hidden="1" customHeight="1">
      <c r="A129" s="20"/>
      <c r="B129" s="27"/>
      <c r="C129" s="21"/>
      <c r="D129" s="21"/>
      <c r="E129" s="21"/>
      <c r="F129" s="21"/>
      <c r="M129" s="31" t="s">
        <v>1311</v>
      </c>
      <c r="N129" s="33" t="s">
        <v>1308</v>
      </c>
    </row>
    <row r="130" spans="1:14" ht="14.25" hidden="1" customHeight="1">
      <c r="A130" s="20"/>
      <c r="B130" s="21"/>
      <c r="C130" s="21" t="s">
        <v>279</v>
      </c>
      <c r="D130" s="21" t="s">
        <v>457</v>
      </c>
      <c r="E130" s="21"/>
      <c r="F130" s="21"/>
      <c r="J130" s="32" t="s">
        <v>1449</v>
      </c>
      <c r="K130" t="s">
        <v>1450</v>
      </c>
      <c r="M130" s="2"/>
      <c r="N130" s="4" t="s">
        <v>1415</v>
      </c>
    </row>
    <row r="131" spans="1:14" ht="14.25" hidden="1" customHeight="1">
      <c r="A131" s="20"/>
      <c r="B131" s="21"/>
      <c r="C131" s="21"/>
      <c r="D131" s="21" t="s">
        <v>1068</v>
      </c>
      <c r="E131" s="21" t="s">
        <v>392</v>
      </c>
      <c r="F131" s="21"/>
      <c r="M131" s="2"/>
      <c r="N131" s="4" t="s">
        <v>336</v>
      </c>
    </row>
    <row r="132" spans="1:14" ht="14.25" hidden="1" customHeight="1">
      <c r="A132" s="20"/>
      <c r="B132" s="21"/>
      <c r="C132" s="21"/>
      <c r="D132" s="21" t="s">
        <v>1425</v>
      </c>
      <c r="E132" s="21" t="s">
        <v>394</v>
      </c>
      <c r="F132" s="21"/>
      <c r="M132" s="31" t="s">
        <v>1340</v>
      </c>
      <c r="N132" s="17" t="s">
        <v>1337</v>
      </c>
    </row>
    <row r="133" spans="1:14" ht="14.25" hidden="1" customHeight="1">
      <c r="A133" s="20"/>
      <c r="B133" s="21"/>
      <c r="C133" s="21"/>
      <c r="D133" s="21" t="s">
        <v>1426</v>
      </c>
      <c r="E133" s="21" t="s">
        <v>396</v>
      </c>
      <c r="F133" s="21"/>
    </row>
    <row r="134" spans="1:14" ht="14.25" hidden="1" customHeight="1">
      <c r="A134" s="20"/>
      <c r="B134" s="21"/>
      <c r="C134" s="21"/>
      <c r="D134" s="21"/>
      <c r="E134" s="21"/>
      <c r="F134" s="21"/>
    </row>
    <row r="135" spans="1:14" ht="14.25" hidden="1" customHeight="1">
      <c r="A135" s="20"/>
      <c r="B135" s="21"/>
      <c r="C135" s="21" t="s">
        <v>280</v>
      </c>
      <c r="D135" s="21" t="s">
        <v>1451</v>
      </c>
      <c r="E135" s="21"/>
      <c r="F135" s="21"/>
      <c r="J135" t="s">
        <v>1452</v>
      </c>
      <c r="K135" t="s">
        <v>1453</v>
      </c>
    </row>
    <row r="136" spans="1:14" ht="14.25" hidden="1" customHeight="1">
      <c r="A136" s="20"/>
      <c r="B136" s="21"/>
      <c r="C136" s="21"/>
      <c r="D136" s="21" t="s">
        <v>1068</v>
      </c>
      <c r="E136" s="21" t="s">
        <v>392</v>
      </c>
      <c r="F136" s="21"/>
    </row>
    <row r="137" spans="1:14" ht="14.25" hidden="1" customHeight="1">
      <c r="A137" s="20"/>
      <c r="B137" s="21"/>
      <c r="C137" s="21"/>
      <c r="D137" s="21" t="s">
        <v>1425</v>
      </c>
      <c r="E137" s="21" t="s">
        <v>394</v>
      </c>
      <c r="F137" s="21"/>
    </row>
    <row r="138" spans="1:14" ht="14.25" hidden="1" customHeight="1">
      <c r="A138" s="20"/>
      <c r="B138" s="21"/>
      <c r="C138" s="21"/>
      <c r="D138" s="21" t="s">
        <v>1426</v>
      </c>
      <c r="E138" s="21" t="s">
        <v>396</v>
      </c>
      <c r="F138" s="21"/>
    </row>
    <row r="139" spans="1:14" ht="14.25" hidden="1" customHeight="1">
      <c r="A139" s="20"/>
      <c r="B139" s="21"/>
      <c r="C139" s="21"/>
      <c r="D139" s="21"/>
      <c r="E139" s="21"/>
      <c r="F139" s="21"/>
    </row>
    <row r="140" spans="1:14" ht="14.25" hidden="1" customHeight="1">
      <c r="A140" s="20"/>
      <c r="B140" s="21"/>
      <c r="C140" s="21" t="s">
        <v>1060</v>
      </c>
      <c r="D140" s="21" t="s">
        <v>273</v>
      </c>
      <c r="E140" s="21"/>
      <c r="F140" s="21"/>
    </row>
    <row r="141" spans="1:14" ht="14.25" hidden="1" customHeight="1">
      <c r="A141" s="20"/>
      <c r="B141" s="21"/>
      <c r="C141" s="21"/>
      <c r="D141" s="21" t="s">
        <v>1068</v>
      </c>
      <c r="E141" s="21" t="s">
        <v>392</v>
      </c>
      <c r="F141" s="21"/>
    </row>
    <row r="142" spans="1:14" ht="14.25" hidden="1" customHeight="1">
      <c r="A142" s="20"/>
      <c r="B142" s="21"/>
      <c r="C142" s="21"/>
      <c r="D142" s="21" t="s">
        <v>1425</v>
      </c>
      <c r="E142" s="21" t="s">
        <v>394</v>
      </c>
      <c r="F142" s="21"/>
    </row>
    <row r="143" spans="1:14" ht="14.25" hidden="1" customHeight="1">
      <c r="A143" s="20"/>
      <c r="B143" s="21"/>
      <c r="C143" s="21"/>
      <c r="D143" s="21" t="s">
        <v>1426</v>
      </c>
      <c r="E143" s="21" t="s">
        <v>396</v>
      </c>
      <c r="F143" s="21"/>
    </row>
    <row r="144" spans="1:14" ht="14.25" hidden="1" customHeight="1">
      <c r="A144" s="20"/>
      <c r="B144" s="21"/>
      <c r="C144" s="21"/>
      <c r="D144" s="21"/>
      <c r="E144" s="21"/>
      <c r="F144" s="21"/>
    </row>
    <row r="145" spans="1:11" ht="14.25" hidden="1" customHeight="1">
      <c r="A145" s="20"/>
      <c r="B145" s="27">
        <v>1.3</v>
      </c>
      <c r="C145" s="21" t="s">
        <v>1454</v>
      </c>
      <c r="D145" s="21"/>
      <c r="E145" s="21"/>
      <c r="F145" s="21"/>
      <c r="J145" s="32" t="s">
        <v>1455</v>
      </c>
      <c r="K145" t="s">
        <v>1456</v>
      </c>
    </row>
    <row r="146" spans="1:11" ht="14.25" hidden="1" customHeight="1">
      <c r="A146" s="21"/>
      <c r="B146" s="21"/>
      <c r="C146" s="21"/>
      <c r="D146" s="21" t="s">
        <v>1068</v>
      </c>
      <c r="E146" s="21" t="s">
        <v>392</v>
      </c>
      <c r="F146" s="21"/>
    </row>
    <row r="147" spans="1:11" ht="14.25" hidden="1" customHeight="1">
      <c r="A147" s="21"/>
      <c r="B147" s="21"/>
      <c r="C147" s="21"/>
      <c r="D147" s="21" t="s">
        <v>1425</v>
      </c>
      <c r="E147" s="21" t="s">
        <v>394</v>
      </c>
      <c r="F147" s="21"/>
    </row>
    <row r="148" spans="1:11" ht="14.25" hidden="1" customHeight="1">
      <c r="A148" s="21"/>
      <c r="B148" s="21"/>
      <c r="C148" s="21"/>
      <c r="D148" s="21" t="s">
        <v>1426</v>
      </c>
      <c r="E148" s="21" t="s">
        <v>396</v>
      </c>
      <c r="F148" s="21"/>
    </row>
    <row r="149" spans="1:11" ht="14.25" hidden="1" customHeight="1">
      <c r="A149" s="21"/>
      <c r="B149" s="21"/>
      <c r="C149" s="21"/>
      <c r="D149" s="21"/>
      <c r="E149" s="21"/>
      <c r="F149" s="21"/>
    </row>
    <row r="150" spans="1:11" ht="14.25" hidden="1" customHeight="1">
      <c r="A150" s="20"/>
      <c r="B150" s="27">
        <v>1.4</v>
      </c>
      <c r="C150" s="21" t="s">
        <v>863</v>
      </c>
      <c r="D150" s="21"/>
      <c r="E150" s="21"/>
      <c r="F150" s="21"/>
    </row>
    <row r="151" spans="1:11" ht="14.25" hidden="1" customHeight="1">
      <c r="A151" s="20"/>
      <c r="B151" s="21"/>
      <c r="C151" s="21"/>
      <c r="D151" s="21" t="s">
        <v>1068</v>
      </c>
      <c r="E151" s="21" t="s">
        <v>392</v>
      </c>
      <c r="F151" s="21"/>
    </row>
    <row r="152" spans="1:11" ht="14.25" hidden="1" customHeight="1">
      <c r="A152" s="20"/>
      <c r="B152" s="21"/>
      <c r="C152" s="21"/>
      <c r="D152" s="21" t="s">
        <v>1425</v>
      </c>
      <c r="E152" s="21" t="s">
        <v>394</v>
      </c>
      <c r="F152" s="21"/>
    </row>
    <row r="153" spans="1:11" ht="14.25" hidden="1" customHeight="1">
      <c r="A153" s="20"/>
      <c r="B153" s="21"/>
      <c r="C153" s="21"/>
      <c r="D153" s="21" t="s">
        <v>1426</v>
      </c>
      <c r="E153" s="21" t="s">
        <v>396</v>
      </c>
      <c r="F153" s="21"/>
    </row>
    <row r="154" spans="1:11" ht="14.25" hidden="1" customHeight="1">
      <c r="A154" s="20"/>
      <c r="B154" s="21"/>
      <c r="C154" s="21"/>
      <c r="D154" s="21" t="s">
        <v>1457</v>
      </c>
      <c r="E154" s="21" t="s">
        <v>809</v>
      </c>
      <c r="F154" s="21"/>
    </row>
    <row r="155" spans="1:11" ht="14.25" hidden="1" customHeight="1">
      <c r="A155" s="20"/>
      <c r="B155" s="21"/>
      <c r="C155" s="21"/>
      <c r="D155" s="21" t="s">
        <v>1458</v>
      </c>
      <c r="E155" s="21" t="s">
        <v>780</v>
      </c>
      <c r="F155" s="21"/>
    </row>
    <row r="156" spans="1:11" ht="14.25" hidden="1" customHeight="1">
      <c r="A156" s="20"/>
      <c r="B156" s="21"/>
      <c r="C156" s="21"/>
      <c r="D156" s="21" t="s">
        <v>1459</v>
      </c>
      <c r="E156" s="21" t="s">
        <v>273</v>
      </c>
      <c r="F156" s="21"/>
    </row>
    <row r="157" spans="1:11" ht="14.25" hidden="1" customHeight="1">
      <c r="A157" s="20"/>
      <c r="B157" s="20"/>
      <c r="C157" s="20"/>
      <c r="D157" s="20"/>
      <c r="E157" s="20"/>
      <c r="F157" s="20"/>
    </row>
    <row r="158" spans="1:11" ht="15" hidden="1" customHeight="1">
      <c r="A158" s="26">
        <v>2</v>
      </c>
      <c r="B158" s="24" t="s">
        <v>1460</v>
      </c>
      <c r="C158" s="20"/>
      <c r="D158" s="20"/>
      <c r="E158" s="20"/>
      <c r="F158" s="20"/>
    </row>
    <row r="159" spans="1:11" ht="15" hidden="1" customHeight="1">
      <c r="A159" s="26"/>
      <c r="B159" s="24"/>
      <c r="C159" s="20"/>
      <c r="D159" s="20"/>
      <c r="E159" s="20"/>
      <c r="F159" s="20"/>
    </row>
    <row r="160" spans="1:11" ht="14.25" hidden="1" customHeight="1">
      <c r="A160" s="20"/>
      <c r="B160" s="27">
        <v>2.1</v>
      </c>
      <c r="C160" s="21" t="s">
        <v>429</v>
      </c>
      <c r="D160" s="21"/>
      <c r="E160" s="21"/>
      <c r="F160" s="21"/>
      <c r="I160" s="31" t="s">
        <v>1153</v>
      </c>
      <c r="J160" s="33" t="s">
        <v>1150</v>
      </c>
    </row>
    <row r="161" spans="1:11" ht="14.25" hidden="1" customHeight="1">
      <c r="A161" s="20"/>
      <c r="B161" s="27"/>
      <c r="C161" s="21"/>
      <c r="D161" s="21"/>
      <c r="E161" s="21"/>
      <c r="F161" s="21"/>
    </row>
    <row r="162" spans="1:11" ht="14.25" hidden="1" customHeight="1">
      <c r="A162" s="20"/>
      <c r="B162" s="21"/>
      <c r="C162" s="21" t="s">
        <v>279</v>
      </c>
      <c r="D162" s="21" t="s">
        <v>431</v>
      </c>
      <c r="E162" s="21"/>
      <c r="F162" s="21"/>
      <c r="J162" s="30" t="s">
        <v>1157</v>
      </c>
      <c r="K162" t="s">
        <v>1424</v>
      </c>
    </row>
    <row r="163" spans="1:11" ht="14.25" hidden="1" customHeight="1">
      <c r="A163" s="20"/>
      <c r="B163" s="21"/>
      <c r="C163" s="21"/>
      <c r="D163" s="21" t="s">
        <v>1068</v>
      </c>
      <c r="E163" s="21" t="s">
        <v>392</v>
      </c>
      <c r="F163" s="21"/>
    </row>
    <row r="164" spans="1:11" ht="14.25" hidden="1" customHeight="1">
      <c r="A164" s="20"/>
      <c r="B164" s="21"/>
      <c r="C164" s="21"/>
      <c r="D164" s="21" t="s">
        <v>1425</v>
      </c>
      <c r="E164" s="21" t="s">
        <v>394</v>
      </c>
      <c r="F164" s="21"/>
    </row>
    <row r="165" spans="1:11" ht="14.25" hidden="1" customHeight="1">
      <c r="A165" s="20"/>
      <c r="B165" s="21"/>
      <c r="C165" s="21"/>
      <c r="D165" s="21" t="s">
        <v>1426</v>
      </c>
      <c r="E165" s="21" t="s">
        <v>396</v>
      </c>
      <c r="F165" s="21"/>
    </row>
    <row r="166" spans="1:11" ht="14.25" hidden="1" customHeight="1">
      <c r="A166" s="20"/>
      <c r="B166" s="21"/>
      <c r="C166" s="21"/>
      <c r="D166" s="21"/>
      <c r="E166" s="21"/>
      <c r="F166" s="21"/>
    </row>
    <row r="167" spans="1:11" ht="14.25" hidden="1" customHeight="1">
      <c r="A167" s="20"/>
      <c r="B167" s="21"/>
      <c r="C167" s="21" t="s">
        <v>280</v>
      </c>
      <c r="D167" s="21" t="s">
        <v>1427</v>
      </c>
      <c r="E167" s="21"/>
      <c r="F167" s="21"/>
      <c r="J167" s="30" t="s">
        <v>1161</v>
      </c>
      <c r="K167" t="s">
        <v>1428</v>
      </c>
    </row>
    <row r="168" spans="1:11" ht="14.25" hidden="1" customHeight="1">
      <c r="A168" s="20"/>
      <c r="B168" s="21"/>
      <c r="C168" s="21"/>
      <c r="D168" s="21" t="s">
        <v>1068</v>
      </c>
      <c r="E168" s="21" t="s">
        <v>392</v>
      </c>
      <c r="F168" s="21"/>
    </row>
    <row r="169" spans="1:11" ht="14.25" hidden="1" customHeight="1">
      <c r="A169" s="20"/>
      <c r="B169" s="21"/>
      <c r="C169" s="21"/>
      <c r="D169" s="21" t="s">
        <v>1425</v>
      </c>
      <c r="E169" s="21" t="s">
        <v>394</v>
      </c>
      <c r="F169" s="21"/>
    </row>
    <row r="170" spans="1:11" ht="14.25" hidden="1" customHeight="1">
      <c r="A170" s="20"/>
      <c r="B170" s="21"/>
      <c r="C170" s="21"/>
      <c r="D170" s="21" t="s">
        <v>1426</v>
      </c>
      <c r="E170" s="21" t="s">
        <v>396</v>
      </c>
      <c r="F170" s="21"/>
    </row>
    <row r="171" spans="1:11" ht="14.25" hidden="1" customHeight="1">
      <c r="A171" s="20"/>
      <c r="B171" s="21"/>
      <c r="C171" s="21"/>
      <c r="D171" s="21"/>
      <c r="E171" s="21"/>
      <c r="F171" s="21"/>
    </row>
    <row r="172" spans="1:11" ht="14.25" hidden="1" customHeight="1">
      <c r="A172" s="20"/>
      <c r="B172" s="21"/>
      <c r="C172" s="21" t="s">
        <v>1060</v>
      </c>
      <c r="D172" s="21" t="s">
        <v>443</v>
      </c>
      <c r="E172" s="21"/>
      <c r="F172" s="21"/>
      <c r="J172" s="30" t="s">
        <v>1429</v>
      </c>
      <c r="K172" t="s">
        <v>1430</v>
      </c>
    </row>
    <row r="173" spans="1:11" ht="14.25" hidden="1" customHeight="1">
      <c r="A173" s="20"/>
      <c r="B173" s="21"/>
      <c r="C173" s="21"/>
      <c r="D173" s="21" t="s">
        <v>1068</v>
      </c>
      <c r="E173" s="21" t="s">
        <v>392</v>
      </c>
      <c r="F173" s="21"/>
      <c r="J173" s="30" t="s">
        <v>1432</v>
      </c>
      <c r="K173" t="s">
        <v>1433</v>
      </c>
    </row>
    <row r="174" spans="1:11" ht="14.25" hidden="1" customHeight="1">
      <c r="A174" s="20"/>
      <c r="B174" s="21"/>
      <c r="C174" s="21"/>
      <c r="D174" s="21" t="s">
        <v>1425</v>
      </c>
      <c r="E174" s="21" t="s">
        <v>394</v>
      </c>
      <c r="F174" s="21"/>
      <c r="J174" s="30" t="s">
        <v>1434</v>
      </c>
      <c r="K174" t="s">
        <v>1435</v>
      </c>
    </row>
    <row r="175" spans="1:11" ht="14.25" hidden="1" customHeight="1">
      <c r="A175" s="20"/>
      <c r="B175" s="21"/>
      <c r="C175" s="21"/>
      <c r="D175" s="21" t="s">
        <v>1426</v>
      </c>
      <c r="E175" s="21" t="s">
        <v>396</v>
      </c>
      <c r="F175" s="21"/>
    </row>
    <row r="176" spans="1:11" ht="14.25" hidden="1" customHeight="1">
      <c r="A176" s="20"/>
      <c r="B176" s="21"/>
      <c r="C176" s="21"/>
      <c r="D176" s="21"/>
      <c r="E176" s="21"/>
      <c r="F176" s="21"/>
    </row>
    <row r="177" spans="1:11" ht="14.25" hidden="1" customHeight="1">
      <c r="A177" s="20"/>
      <c r="B177" s="21"/>
      <c r="C177" s="21" t="s">
        <v>1061</v>
      </c>
      <c r="D177" s="21" t="s">
        <v>449</v>
      </c>
      <c r="E177" s="21"/>
      <c r="F177" s="21"/>
      <c r="J177" s="30" t="s">
        <v>1438</v>
      </c>
      <c r="K177" t="s">
        <v>1439</v>
      </c>
    </row>
    <row r="178" spans="1:11" ht="14.25" hidden="1" customHeight="1">
      <c r="A178" s="20"/>
      <c r="B178" s="21"/>
      <c r="C178" s="21"/>
      <c r="D178" s="21" t="s">
        <v>1068</v>
      </c>
      <c r="E178" s="21" t="s">
        <v>392</v>
      </c>
      <c r="F178" s="21"/>
      <c r="J178" s="30" t="s">
        <v>1440</v>
      </c>
      <c r="K178" t="s">
        <v>1441</v>
      </c>
    </row>
    <row r="179" spans="1:11" ht="14.25" hidden="1" customHeight="1">
      <c r="A179" s="20"/>
      <c r="B179" s="21"/>
      <c r="C179" s="21"/>
      <c r="D179" s="21" t="s">
        <v>1425</v>
      </c>
      <c r="E179" s="21" t="s">
        <v>394</v>
      </c>
      <c r="F179" s="21"/>
      <c r="J179" s="30" t="s">
        <v>1442</v>
      </c>
      <c r="K179" t="s">
        <v>1443</v>
      </c>
    </row>
    <row r="180" spans="1:11" ht="14.25" hidden="1" customHeight="1">
      <c r="A180" s="20"/>
      <c r="B180" s="21"/>
      <c r="C180" s="21"/>
      <c r="D180" s="21" t="s">
        <v>1426</v>
      </c>
      <c r="E180" s="21" t="s">
        <v>396</v>
      </c>
      <c r="F180" s="21"/>
      <c r="J180" s="30" t="s">
        <v>1444</v>
      </c>
      <c r="K180" t="s">
        <v>1445</v>
      </c>
    </row>
    <row r="181" spans="1:11" ht="14.25" hidden="1" customHeight="1">
      <c r="A181" s="20"/>
      <c r="B181" s="21"/>
      <c r="C181" s="21"/>
      <c r="D181" s="21"/>
      <c r="E181" s="21"/>
      <c r="F181" s="21"/>
    </row>
    <row r="182" spans="1:11" ht="14.25" hidden="1" customHeight="1">
      <c r="A182" s="20"/>
      <c r="B182" s="27">
        <v>2.2000000000000002</v>
      </c>
      <c r="C182" s="21" t="s">
        <v>455</v>
      </c>
      <c r="D182" s="21"/>
      <c r="E182" s="21"/>
      <c r="F182" s="21"/>
      <c r="I182" s="30" t="s">
        <v>1447</v>
      </c>
      <c r="J182" t="s">
        <v>1448</v>
      </c>
    </row>
    <row r="183" spans="1:11" ht="14.25" hidden="1" customHeight="1">
      <c r="A183" s="20"/>
      <c r="B183" s="27"/>
      <c r="C183" s="21"/>
      <c r="D183" s="21"/>
      <c r="E183" s="21"/>
      <c r="F183" s="21"/>
    </row>
    <row r="184" spans="1:11" ht="14.25" hidden="1" customHeight="1">
      <c r="A184" s="20"/>
      <c r="B184" s="21"/>
      <c r="C184" s="21" t="s">
        <v>279</v>
      </c>
      <c r="D184" s="21" t="s">
        <v>457</v>
      </c>
      <c r="E184" s="21"/>
      <c r="F184" s="21"/>
      <c r="J184" s="32" t="s">
        <v>1449</v>
      </c>
      <c r="K184" t="s">
        <v>1450</v>
      </c>
    </row>
    <row r="185" spans="1:11" ht="14.25" hidden="1" customHeight="1">
      <c r="A185" s="20"/>
      <c r="B185" s="21"/>
      <c r="C185" s="21"/>
      <c r="D185" s="21" t="s">
        <v>1068</v>
      </c>
      <c r="E185" s="21" t="s">
        <v>392</v>
      </c>
      <c r="F185" s="21"/>
    </row>
    <row r="186" spans="1:11" ht="14.25" hidden="1" customHeight="1">
      <c r="A186" s="20"/>
      <c r="B186" s="21"/>
      <c r="C186" s="21"/>
      <c r="D186" s="21" t="s">
        <v>1425</v>
      </c>
      <c r="E186" s="21" t="s">
        <v>394</v>
      </c>
      <c r="F186" s="21"/>
    </row>
    <row r="187" spans="1:11" ht="14.25" hidden="1" customHeight="1">
      <c r="A187" s="20"/>
      <c r="B187" s="21"/>
      <c r="C187" s="21"/>
      <c r="D187" s="21" t="s">
        <v>1426</v>
      </c>
      <c r="E187" s="21" t="s">
        <v>396</v>
      </c>
      <c r="F187" s="21"/>
    </row>
    <row r="188" spans="1:11" ht="14.25" hidden="1" customHeight="1">
      <c r="A188" s="20"/>
      <c r="B188" s="21"/>
      <c r="C188" s="21"/>
      <c r="D188" s="21"/>
      <c r="E188" s="21"/>
      <c r="F188" s="21"/>
    </row>
    <row r="189" spans="1:11" ht="14.25" hidden="1" customHeight="1">
      <c r="A189" s="20"/>
      <c r="B189" s="21"/>
      <c r="C189" s="21" t="s">
        <v>280</v>
      </c>
      <c r="D189" s="21" t="s">
        <v>1451</v>
      </c>
      <c r="E189" s="21"/>
      <c r="F189" s="21"/>
      <c r="J189" t="s">
        <v>1452</v>
      </c>
      <c r="K189" t="s">
        <v>1453</v>
      </c>
    </row>
    <row r="190" spans="1:11" ht="14.25" hidden="1" customHeight="1">
      <c r="A190" s="20"/>
      <c r="B190" s="21"/>
      <c r="C190" s="21"/>
      <c r="D190" s="21" t="s">
        <v>1068</v>
      </c>
      <c r="E190" s="21" t="s">
        <v>392</v>
      </c>
      <c r="F190" s="21"/>
    </row>
    <row r="191" spans="1:11" ht="14.25" hidden="1" customHeight="1">
      <c r="A191" s="20"/>
      <c r="B191" s="21"/>
      <c r="C191" s="21"/>
      <c r="D191" s="21" t="s">
        <v>1425</v>
      </c>
      <c r="E191" s="21" t="s">
        <v>394</v>
      </c>
      <c r="F191" s="21"/>
    </row>
    <row r="192" spans="1:11" ht="14.25" hidden="1" customHeight="1">
      <c r="A192" s="20"/>
      <c r="B192" s="21"/>
      <c r="C192" s="21"/>
      <c r="D192" s="21" t="s">
        <v>1426</v>
      </c>
      <c r="E192" s="21" t="s">
        <v>396</v>
      </c>
      <c r="F192" s="21"/>
    </row>
    <row r="193" spans="1:11" ht="14.25" hidden="1" customHeight="1">
      <c r="A193" s="20"/>
      <c r="B193" s="21"/>
      <c r="C193" s="21"/>
      <c r="D193" s="21"/>
      <c r="E193" s="21"/>
      <c r="F193" s="21"/>
    </row>
    <row r="194" spans="1:11" ht="14.25" hidden="1" customHeight="1">
      <c r="A194" s="20"/>
      <c r="B194" s="21"/>
      <c r="C194" s="21" t="s">
        <v>1060</v>
      </c>
      <c r="D194" s="21" t="s">
        <v>273</v>
      </c>
      <c r="E194" s="21"/>
      <c r="F194" s="21"/>
    </row>
    <row r="195" spans="1:11" ht="14.25" hidden="1" customHeight="1">
      <c r="A195" s="20"/>
      <c r="B195" s="21"/>
      <c r="C195" s="21"/>
      <c r="D195" s="21" t="s">
        <v>1068</v>
      </c>
      <c r="E195" s="21" t="s">
        <v>392</v>
      </c>
      <c r="F195" s="21"/>
    </row>
    <row r="196" spans="1:11" ht="14.25" hidden="1" customHeight="1">
      <c r="A196" s="20"/>
      <c r="B196" s="21"/>
      <c r="C196" s="21"/>
      <c r="D196" s="21" t="s">
        <v>1425</v>
      </c>
      <c r="E196" s="21" t="s">
        <v>394</v>
      </c>
      <c r="F196" s="21"/>
    </row>
    <row r="197" spans="1:11" ht="14.25" hidden="1" customHeight="1">
      <c r="A197" s="20"/>
      <c r="B197" s="21"/>
      <c r="C197" s="21"/>
      <c r="D197" s="21" t="s">
        <v>1426</v>
      </c>
      <c r="E197" s="21" t="s">
        <v>396</v>
      </c>
      <c r="F197" s="21"/>
    </row>
    <row r="198" spans="1:11" ht="14.25" hidden="1" customHeight="1">
      <c r="A198" s="20"/>
      <c r="B198" s="21"/>
      <c r="C198" s="21"/>
      <c r="D198" s="21"/>
      <c r="E198" s="21"/>
      <c r="F198" s="21"/>
    </row>
    <row r="199" spans="1:11" ht="14.25" hidden="1" customHeight="1">
      <c r="A199" s="20"/>
      <c r="B199" s="21">
        <v>2.2999999999999998</v>
      </c>
      <c r="C199" s="21" t="s">
        <v>1454</v>
      </c>
      <c r="D199" s="21"/>
      <c r="E199" s="21"/>
      <c r="F199" s="21"/>
      <c r="J199" s="32" t="s">
        <v>1455</v>
      </c>
      <c r="K199" t="s">
        <v>1456</v>
      </c>
    </row>
    <row r="200" spans="1:11" ht="14.25" hidden="1" customHeight="1">
      <c r="A200" s="21"/>
      <c r="B200" s="21"/>
      <c r="C200" s="21"/>
      <c r="D200" s="21" t="s">
        <v>1068</v>
      </c>
      <c r="E200" s="21" t="s">
        <v>392</v>
      </c>
      <c r="F200" s="21"/>
    </row>
    <row r="201" spans="1:11" ht="14.25" hidden="1" customHeight="1">
      <c r="A201" s="21"/>
      <c r="B201" s="21"/>
      <c r="C201" s="21"/>
      <c r="D201" s="21" t="s">
        <v>1425</v>
      </c>
      <c r="E201" s="21" t="s">
        <v>394</v>
      </c>
      <c r="F201" s="21"/>
    </row>
    <row r="202" spans="1:11" ht="14.25" hidden="1" customHeight="1">
      <c r="A202" s="21"/>
      <c r="B202" s="21"/>
      <c r="C202" s="21"/>
      <c r="D202" s="21" t="s">
        <v>1426</v>
      </c>
      <c r="E202" s="21" t="s">
        <v>396</v>
      </c>
      <c r="F202" s="21"/>
    </row>
    <row r="203" spans="1:11" ht="14.25" hidden="1" customHeight="1">
      <c r="A203" s="21"/>
      <c r="B203" s="21"/>
      <c r="C203" s="21"/>
      <c r="D203" s="21"/>
      <c r="E203" s="21"/>
      <c r="F203" s="21"/>
    </row>
    <row r="204" spans="1:11" ht="14.25" hidden="1" customHeight="1">
      <c r="A204" s="20"/>
      <c r="B204" s="21">
        <v>2.4</v>
      </c>
      <c r="C204" s="21" t="s">
        <v>1461</v>
      </c>
      <c r="D204" s="21"/>
      <c r="E204" s="21"/>
      <c r="F204" s="21"/>
    </row>
    <row r="205" spans="1:11" ht="14.25" hidden="1" customHeight="1">
      <c r="A205" s="21"/>
      <c r="B205" s="21"/>
      <c r="C205" s="21"/>
      <c r="D205" s="21" t="s">
        <v>1068</v>
      </c>
      <c r="E205" s="21" t="s">
        <v>392</v>
      </c>
      <c r="F205" s="21"/>
    </row>
    <row r="206" spans="1:11" ht="14.25" hidden="1" customHeight="1">
      <c r="A206" s="21"/>
      <c r="B206" s="21"/>
      <c r="C206" s="21"/>
      <c r="D206" s="21" t="s">
        <v>1425</v>
      </c>
      <c r="E206" s="21" t="s">
        <v>394</v>
      </c>
      <c r="F206" s="21"/>
    </row>
    <row r="207" spans="1:11" ht="14.25" hidden="1" customHeight="1">
      <c r="A207" s="21"/>
      <c r="B207" s="21"/>
      <c r="C207" s="21"/>
      <c r="D207" s="21" t="s">
        <v>1426</v>
      </c>
      <c r="E207" s="21" t="s">
        <v>396</v>
      </c>
      <c r="F207" s="21"/>
    </row>
    <row r="208" spans="1:11" ht="14.25" hidden="1" customHeight="1">
      <c r="A208" s="21"/>
      <c r="B208" s="21"/>
      <c r="C208" s="21"/>
      <c r="D208" s="21" t="s">
        <v>1457</v>
      </c>
      <c r="E208" s="21" t="s">
        <v>809</v>
      </c>
      <c r="F208" s="21"/>
    </row>
    <row r="209" spans="1:10" ht="14.25" hidden="1" customHeight="1">
      <c r="A209" s="21"/>
      <c r="B209" s="21"/>
      <c r="C209" s="21"/>
      <c r="D209" s="21" t="s">
        <v>1458</v>
      </c>
      <c r="E209" s="21" t="s">
        <v>780</v>
      </c>
      <c r="F209" s="21"/>
    </row>
    <row r="210" spans="1:10" ht="14.25" hidden="1" customHeight="1">
      <c r="A210" s="21"/>
      <c r="B210" s="21"/>
      <c r="C210" s="21"/>
      <c r="D210" s="21" t="s">
        <v>1459</v>
      </c>
      <c r="E210" s="21" t="s">
        <v>273</v>
      </c>
      <c r="F210" s="21"/>
    </row>
    <row r="211" spans="1:10" ht="14.25" hidden="1" customHeight="1">
      <c r="A211" s="20"/>
      <c r="B211" s="20"/>
      <c r="C211" s="20"/>
      <c r="D211" s="20"/>
      <c r="E211" s="20"/>
      <c r="F211" s="20"/>
    </row>
    <row r="212" spans="1:10" ht="15" hidden="1" customHeight="1">
      <c r="A212" s="26">
        <v>3</v>
      </c>
      <c r="B212" s="24" t="s">
        <v>1462</v>
      </c>
      <c r="C212" s="20"/>
      <c r="D212" s="20"/>
      <c r="E212" s="20"/>
      <c r="F212" s="20"/>
      <c r="J212" s="4" t="s">
        <v>1415</v>
      </c>
    </row>
    <row r="213" spans="1:10" ht="15" hidden="1" customHeight="1">
      <c r="A213" s="26"/>
      <c r="B213" s="24"/>
      <c r="C213" s="20"/>
      <c r="D213" s="20"/>
      <c r="E213" s="20"/>
      <c r="F213" s="20"/>
    </row>
    <row r="214" spans="1:10" ht="14.25" hidden="1" customHeight="1">
      <c r="A214" s="20"/>
      <c r="B214" s="27">
        <v>3.1</v>
      </c>
      <c r="C214" s="21" t="s">
        <v>1454</v>
      </c>
      <c r="D214" s="21"/>
      <c r="E214" s="21"/>
      <c r="F214" s="21"/>
    </row>
    <row r="215" spans="1:10" ht="14.25" hidden="1" customHeight="1">
      <c r="A215" s="20"/>
      <c r="B215" s="27"/>
      <c r="C215" s="21"/>
      <c r="D215" s="21"/>
      <c r="E215" s="21"/>
      <c r="F215" s="21"/>
    </row>
    <row r="216" spans="1:10" ht="14.25" hidden="1" customHeight="1">
      <c r="A216" s="20"/>
      <c r="B216" s="27"/>
      <c r="C216" s="21" t="s">
        <v>1068</v>
      </c>
      <c r="D216" s="21" t="s">
        <v>1463</v>
      </c>
      <c r="E216" s="21"/>
      <c r="F216" s="21"/>
    </row>
    <row r="217" spans="1:10" ht="14.25" hidden="1" customHeight="1">
      <c r="A217" s="21"/>
      <c r="B217" s="27"/>
      <c r="C217" s="21"/>
      <c r="D217" s="21" t="s">
        <v>1068</v>
      </c>
      <c r="E217" s="21" t="s">
        <v>392</v>
      </c>
      <c r="F217" s="21"/>
    </row>
    <row r="218" spans="1:10" ht="14.25" hidden="1" customHeight="1">
      <c r="A218" s="21"/>
      <c r="B218" s="27"/>
      <c r="C218" s="21"/>
      <c r="D218" s="21" t="s">
        <v>1425</v>
      </c>
      <c r="E218" s="21" t="s">
        <v>394</v>
      </c>
      <c r="F218" s="21"/>
    </row>
    <row r="219" spans="1:10" ht="14.25" hidden="1" customHeight="1">
      <c r="A219" s="21"/>
      <c r="B219" s="27"/>
      <c r="C219" s="21"/>
      <c r="D219" s="21" t="s">
        <v>1426</v>
      </c>
      <c r="E219" s="21" t="s">
        <v>396</v>
      </c>
      <c r="F219" s="21"/>
    </row>
    <row r="220" spans="1:10" ht="14.25" hidden="1" customHeight="1">
      <c r="A220" s="21"/>
      <c r="B220" s="27"/>
      <c r="C220" s="21"/>
      <c r="D220" s="21"/>
      <c r="E220" s="21"/>
      <c r="F220" s="21"/>
    </row>
    <row r="221" spans="1:10" ht="14.25" hidden="1" customHeight="1">
      <c r="A221" s="20"/>
      <c r="B221" s="27"/>
      <c r="C221" s="21" t="s">
        <v>1425</v>
      </c>
      <c r="D221" s="21" t="s">
        <v>1464</v>
      </c>
      <c r="E221" s="21"/>
      <c r="F221" s="21"/>
    </row>
    <row r="222" spans="1:10" ht="14.25" hidden="1" customHeight="1">
      <c r="A222" s="20"/>
      <c r="B222" s="27"/>
      <c r="C222" s="21"/>
      <c r="D222" s="21" t="s">
        <v>1068</v>
      </c>
      <c r="E222" s="21" t="s">
        <v>392</v>
      </c>
      <c r="F222" s="21"/>
    </row>
    <row r="223" spans="1:10" ht="14.25" hidden="1" customHeight="1">
      <c r="A223" s="20"/>
      <c r="B223" s="27"/>
      <c r="C223" s="21"/>
      <c r="D223" s="21" t="s">
        <v>1425</v>
      </c>
      <c r="E223" s="21" t="s">
        <v>394</v>
      </c>
      <c r="F223" s="21"/>
    </row>
    <row r="224" spans="1:10" ht="14.25" hidden="1" customHeight="1">
      <c r="A224" s="20"/>
      <c r="B224" s="27"/>
      <c r="C224" s="21"/>
      <c r="D224" s="21" t="s">
        <v>1426</v>
      </c>
      <c r="E224" s="21" t="s">
        <v>396</v>
      </c>
      <c r="F224" s="21"/>
    </row>
    <row r="225" spans="1:10" ht="14.25" hidden="1" customHeight="1">
      <c r="A225" s="20"/>
      <c r="B225" s="27"/>
      <c r="C225" s="21"/>
      <c r="D225" s="21"/>
      <c r="E225" s="21"/>
      <c r="F225" s="21"/>
    </row>
    <row r="226" spans="1:10" ht="14.25" hidden="1" customHeight="1">
      <c r="A226" s="20"/>
      <c r="B226" s="27">
        <v>3.2</v>
      </c>
      <c r="C226" s="21" t="s">
        <v>1465</v>
      </c>
      <c r="D226" s="21"/>
      <c r="E226" s="21"/>
      <c r="F226" s="21"/>
    </row>
    <row r="227" spans="1:10" ht="14.25" hidden="1" customHeight="1">
      <c r="A227" s="20"/>
      <c r="B227" s="21"/>
      <c r="C227" s="21"/>
      <c r="D227" s="21" t="s">
        <v>1068</v>
      </c>
      <c r="E227" s="21" t="s">
        <v>1010</v>
      </c>
      <c r="F227" s="21"/>
    </row>
    <row r="228" spans="1:10" ht="14.25" hidden="1" customHeight="1">
      <c r="A228" s="20"/>
      <c r="B228" s="21"/>
      <c r="C228" s="21"/>
      <c r="D228" s="21" t="s">
        <v>1425</v>
      </c>
      <c r="E228" s="21" t="s">
        <v>780</v>
      </c>
      <c r="F228" s="21"/>
    </row>
    <row r="229" spans="1:10" ht="14.25" hidden="1" customHeight="1">
      <c r="A229" s="20"/>
      <c r="B229" s="21"/>
      <c r="C229" s="21"/>
      <c r="D229" s="21" t="s">
        <v>1426</v>
      </c>
      <c r="E229" s="21" t="s">
        <v>1013</v>
      </c>
      <c r="F229" s="21"/>
    </row>
    <row r="230" spans="1:10" ht="14.25" hidden="1" customHeight="1">
      <c r="A230" s="20"/>
      <c r="B230" s="21"/>
      <c r="C230" s="21"/>
      <c r="D230" s="21" t="s">
        <v>1457</v>
      </c>
      <c r="E230" s="21" t="s">
        <v>273</v>
      </c>
      <c r="F230" s="21"/>
    </row>
    <row r="231" spans="1:10" ht="14.25" hidden="1" customHeight="1">
      <c r="A231" s="20"/>
      <c r="B231" s="20"/>
      <c r="C231" s="20"/>
      <c r="D231" s="20"/>
      <c r="E231" s="20"/>
      <c r="F231" s="20"/>
    </row>
    <row r="232" spans="1:10" ht="15" hidden="1" customHeight="1">
      <c r="A232" s="26">
        <v>4</v>
      </c>
      <c r="B232" s="24" t="s">
        <v>1466</v>
      </c>
      <c r="C232" s="20"/>
      <c r="D232" s="20"/>
      <c r="E232" s="20"/>
      <c r="F232" s="20"/>
    </row>
    <row r="233" spans="1:10" ht="14.25" hidden="1" customHeight="1">
      <c r="A233" s="20"/>
      <c r="B233" s="20"/>
      <c r="C233" s="20"/>
      <c r="D233" s="21" t="s">
        <v>1068</v>
      </c>
      <c r="E233" s="21" t="s">
        <v>1010</v>
      </c>
      <c r="F233" s="21"/>
    </row>
    <row r="234" spans="1:10" ht="14.25" hidden="1" customHeight="1">
      <c r="A234" s="20"/>
      <c r="B234" s="20"/>
      <c r="C234" s="20"/>
      <c r="D234" s="21" t="s">
        <v>1425</v>
      </c>
      <c r="E234" s="21" t="s">
        <v>1013</v>
      </c>
      <c r="F234" s="21"/>
    </row>
    <row r="235" spans="1:10" ht="14.25" hidden="1" customHeight="1">
      <c r="A235" s="20"/>
      <c r="B235" s="20"/>
      <c r="C235" s="20"/>
      <c r="D235" s="21" t="s">
        <v>1426</v>
      </c>
      <c r="E235" s="21" t="s">
        <v>273</v>
      </c>
      <c r="F235" s="21"/>
    </row>
    <row r="236" spans="1:10" ht="14.25" hidden="1" customHeight="1">
      <c r="A236" s="20"/>
      <c r="B236" s="20"/>
      <c r="C236" s="20"/>
      <c r="D236" s="20"/>
      <c r="E236" s="21"/>
      <c r="F236" s="21"/>
    </row>
    <row r="237" spans="1:10" ht="15" hidden="1" customHeight="1">
      <c r="A237" s="26">
        <v>5</v>
      </c>
      <c r="B237" s="24" t="s">
        <v>1467</v>
      </c>
      <c r="C237" s="20"/>
      <c r="D237" s="21"/>
      <c r="E237" s="21"/>
      <c r="F237" s="21"/>
    </row>
    <row r="238" spans="1:10" ht="15" hidden="1" customHeight="1">
      <c r="A238" s="26"/>
      <c r="B238" s="24"/>
      <c r="C238" s="20"/>
      <c r="D238" s="21"/>
      <c r="E238" s="21"/>
      <c r="F238" s="21"/>
    </row>
    <row r="239" spans="1:10" ht="14.25" hidden="1" customHeight="1">
      <c r="A239" s="20"/>
      <c r="B239" s="27">
        <v>5.0999999999999996</v>
      </c>
      <c r="C239" s="21" t="s">
        <v>406</v>
      </c>
      <c r="D239" s="21"/>
      <c r="E239" s="21"/>
      <c r="F239" s="21"/>
      <c r="I239" s="31" t="s">
        <v>1255</v>
      </c>
      <c r="J239" s="33" t="s">
        <v>1431</v>
      </c>
    </row>
    <row r="240" spans="1:10" ht="14.25" hidden="1" customHeight="1">
      <c r="A240" s="20"/>
      <c r="B240" s="28"/>
      <c r="C240" s="20"/>
      <c r="D240" s="21" t="s">
        <v>1068</v>
      </c>
      <c r="E240" s="21" t="s">
        <v>299</v>
      </c>
      <c r="F240" s="21"/>
      <c r="I240" s="31" t="s">
        <v>1468</v>
      </c>
      <c r="J240" t="s">
        <v>1469</v>
      </c>
    </row>
    <row r="241" spans="1:10" ht="14.25" hidden="1" customHeight="1">
      <c r="A241" s="20"/>
      <c r="B241" s="28"/>
      <c r="C241" s="20"/>
      <c r="D241" s="21" t="s">
        <v>1425</v>
      </c>
      <c r="E241" s="21" t="s">
        <v>1470</v>
      </c>
      <c r="F241" s="21"/>
      <c r="I241" s="31" t="s">
        <v>1471</v>
      </c>
      <c r="J241" t="s">
        <v>1472</v>
      </c>
    </row>
    <row r="242" spans="1:10" ht="14.25" hidden="1" customHeight="1">
      <c r="A242" s="20"/>
      <c r="B242" s="28"/>
      <c r="C242" s="20"/>
      <c r="D242" s="21" t="s">
        <v>1426</v>
      </c>
      <c r="E242" s="21" t="s">
        <v>292</v>
      </c>
      <c r="F242" s="21"/>
      <c r="I242" s="31" t="s">
        <v>1473</v>
      </c>
      <c r="J242" s="17" t="s">
        <v>292</v>
      </c>
    </row>
    <row r="243" spans="1:10" ht="14.25" hidden="1" customHeight="1">
      <c r="A243" s="20"/>
      <c r="B243" s="28"/>
      <c r="C243" s="20"/>
      <c r="D243" s="21"/>
      <c r="E243" s="21"/>
      <c r="F243" s="21"/>
      <c r="I243" s="30"/>
    </row>
    <row r="244" spans="1:10" ht="14.25" hidden="1" customHeight="1">
      <c r="A244" s="20"/>
      <c r="B244" s="27">
        <v>5.2</v>
      </c>
      <c r="C244" s="21" t="s">
        <v>293</v>
      </c>
      <c r="D244" s="21"/>
      <c r="E244" s="21"/>
      <c r="F244" s="21"/>
      <c r="I244" s="32"/>
    </row>
    <row r="245" spans="1:10" ht="14.25" hidden="1" customHeight="1">
      <c r="A245" s="20"/>
      <c r="B245" s="28"/>
      <c r="C245" s="20"/>
      <c r="D245" s="21" t="s">
        <v>1068</v>
      </c>
      <c r="E245" s="21" t="s">
        <v>303</v>
      </c>
      <c r="F245" s="21"/>
      <c r="I245" s="31" t="s">
        <v>1260</v>
      </c>
      <c r="J245" s="33" t="s">
        <v>303</v>
      </c>
    </row>
    <row r="246" spans="1:10" ht="14.25" hidden="1" customHeight="1">
      <c r="A246" s="20"/>
      <c r="B246" s="28"/>
      <c r="C246" s="20"/>
      <c r="D246" s="21" t="s">
        <v>1425</v>
      </c>
      <c r="E246" s="21" t="s">
        <v>306</v>
      </c>
      <c r="F246" s="21"/>
      <c r="I246" s="31" t="s">
        <v>1474</v>
      </c>
      <c r="J246" s="33" t="s">
        <v>1475</v>
      </c>
    </row>
    <row r="247" spans="1:10" ht="14.25" hidden="1" customHeight="1">
      <c r="A247" s="20"/>
      <c r="B247" s="28"/>
      <c r="C247" s="20"/>
      <c r="D247" s="21"/>
      <c r="E247" s="21"/>
      <c r="F247" s="21"/>
      <c r="I247" s="31"/>
      <c r="J247" s="33"/>
    </row>
    <row r="248" spans="1:10" ht="14.25" hidden="1" customHeight="1">
      <c r="A248" s="20"/>
      <c r="B248" s="27">
        <v>5.3</v>
      </c>
      <c r="C248" s="21" t="s">
        <v>308</v>
      </c>
      <c r="D248" s="21"/>
      <c r="E248" s="21"/>
      <c r="F248" s="21"/>
      <c r="I248" s="31" t="s">
        <v>1287</v>
      </c>
      <c r="J248" s="2" t="s">
        <v>1476</v>
      </c>
    </row>
    <row r="249" spans="1:10" ht="14.25" hidden="1" customHeight="1">
      <c r="A249" s="20"/>
      <c r="B249" s="28"/>
      <c r="C249" s="20"/>
      <c r="D249" s="20"/>
      <c r="E249" s="20"/>
      <c r="F249" s="20"/>
    </row>
    <row r="250" spans="1:10" ht="14.25" hidden="1" customHeight="1">
      <c r="A250" s="20"/>
      <c r="B250" s="27">
        <v>5.4</v>
      </c>
      <c r="C250" s="21" t="s">
        <v>309</v>
      </c>
      <c r="D250" s="21"/>
      <c r="E250" s="21"/>
      <c r="F250" s="21"/>
      <c r="I250" s="31" t="s">
        <v>1293</v>
      </c>
      <c r="J250" t="s">
        <v>1477</v>
      </c>
    </row>
    <row r="251" spans="1:10" ht="14.25" hidden="1" customHeight="1">
      <c r="A251" s="20"/>
      <c r="B251" s="27"/>
      <c r="C251" s="21"/>
      <c r="D251" s="21"/>
      <c r="E251" s="21"/>
      <c r="F251" s="21"/>
    </row>
    <row r="252" spans="1:10" ht="14.25" hidden="1" customHeight="1">
      <c r="A252" s="20"/>
      <c r="B252" s="27">
        <v>5.5</v>
      </c>
      <c r="C252" s="21" t="s">
        <v>336</v>
      </c>
      <c r="D252" s="21"/>
      <c r="E252" s="21"/>
      <c r="F252" s="21"/>
      <c r="J252" s="4" t="s">
        <v>336</v>
      </c>
    </row>
  </sheetData>
  <mergeCells count="24">
    <mergeCell ref="AN11:AN13"/>
    <mergeCell ref="AO11:AO13"/>
    <mergeCell ref="AQ11:AR11"/>
    <mergeCell ref="AG12:AI12"/>
    <mergeCell ref="AJ12:AJ13"/>
    <mergeCell ref="AQ12:AQ13"/>
    <mergeCell ref="AR12:AR13"/>
    <mergeCell ref="AD11:AD13"/>
    <mergeCell ref="AF11:AF13"/>
    <mergeCell ref="AG11:AJ11"/>
    <mergeCell ref="AK11:AK13"/>
    <mergeCell ref="AM11:AM13"/>
    <mergeCell ref="D2:I2"/>
    <mergeCell ref="E8:W8"/>
    <mergeCell ref="B4:W4"/>
    <mergeCell ref="A101:Q101"/>
    <mergeCell ref="M103:Q103"/>
    <mergeCell ref="D12:F12"/>
    <mergeCell ref="H61:H62"/>
    <mergeCell ref="H12:H13"/>
    <mergeCell ref="D61:F61"/>
    <mergeCell ref="B58:H58"/>
    <mergeCell ref="B10:W10"/>
    <mergeCell ref="B6:K6"/>
  </mergeCells>
  <conditionalFormatting sqref="D2">
    <cfRule type="containsText" dxfId="32" priority="13" operator="containsText" text="Check validation errors below">
      <formula>NOT(ISERROR(SEARCH("Check validation errors below",D2)))</formula>
    </cfRule>
  </conditionalFormatting>
  <conditionalFormatting sqref="AA1:AA1048576">
    <cfRule type="cellIs" dxfId="31" priority="1" operator="lessThan">
      <formula>0</formula>
    </cfRule>
    <cfRule type="cellIs" dxfId="30" priority="2" operator="greaterThan">
      <formula>0</formula>
    </cfRule>
  </conditionalFormatting>
  <conditionalFormatting sqref="AB57:AH58">
    <cfRule type="cellIs" dxfId="29" priority="7" operator="lessThan">
      <formula>0</formula>
    </cfRule>
    <cfRule type="cellIs" dxfId="28" priority="8" operator="greaterThan">
      <formula>0</formula>
    </cfRule>
  </conditionalFormatting>
  <conditionalFormatting sqref="AB1:AS10 AB11:AC13 AE11:AE13 AS11:AS13 AB20:AB55 AS57:AS58 AB59:AS62 AB69:AS1048576">
    <cfRule type="cellIs" dxfId="27" priority="9" operator="lessThan">
      <formula>0</formula>
    </cfRule>
    <cfRule type="cellIs" dxfId="26" priority="10" operator="greaterThan">
      <formula>0</formula>
    </cfRule>
  </conditionalFormatting>
  <conditionalFormatting sqref="AL16:AL55">
    <cfRule type="cellIs" dxfId="25" priority="3" operator="lessThan">
      <formula>-0.1</formula>
    </cfRule>
    <cfRule type="cellIs" dxfId="24" priority="4" operator="greaterThan">
      <formula>0.1</formula>
    </cfRule>
  </conditionalFormatting>
  <pageMargins left="0.51181102362204722" right="0.51181102362204722" top="0.51181102362204722" bottom="0.74803149606299213" header="0.51181102362204722" footer="0.51181102362204722"/>
  <pageSetup paperSize="8" scale="29" orientation="portrait" r:id="rId1"/>
  <headerFooter alignWithMargins="0">
    <oddHeader>&amp;C&amp;"Calibri"&amp;10&amp;K000000 IN CONFIDENCE&amp;1#_x000D_</oddHeader>
    <oddFooter>&amp;LBank-Balance-Sheet-template V1.6 - rebranded 2023
Ref #20685771 1.0&amp;C_x000D_&amp;1#&amp;"Calibri"&amp;10&amp;K000000 IN CONFIDENCE</oddFooter>
  </headerFooter>
  <drawing r:id="rId2"/>
  <legacyDrawing r:id="rId3"/>
  <oleObjects>
    <mc:AlternateContent xmlns:mc="http://schemas.openxmlformats.org/markup-compatibility/2006">
      <mc:Choice Requires="x14">
        <oleObject progId="Acrobat Document" dvAspect="DVASPECT_ICON" shapeId="123937" r:id="rId4">
          <objectPr defaultSize="0" autoPict="0" r:id="rId5">
            <anchor moveWithCells="1">
              <from>
                <xdr:col>0</xdr:col>
                <xdr:colOff>123825</xdr:colOff>
                <xdr:row>0</xdr:row>
                <xdr:rowOff>28575</xdr:rowOff>
              </from>
              <to>
                <xdr:col>0</xdr:col>
                <xdr:colOff>123825</xdr:colOff>
                <xdr:row>0</xdr:row>
                <xdr:rowOff>38100</xdr:rowOff>
              </to>
            </anchor>
          </objectPr>
        </oleObject>
      </mc:Choice>
      <mc:Fallback>
        <oleObject progId="Acrobat Document" dvAspect="DVASPECT_ICON" shapeId="123937" r:id="rId4"/>
      </mc:Fallback>
    </mc:AlternateContent>
  </oleObject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tabColor rgb="FF00A499"/>
    <pageSetUpPr fitToPage="1"/>
  </sheetPr>
  <dimension ref="A1:AG81"/>
  <sheetViews>
    <sheetView showGridLines="0" view="pageBreakPreview" topLeftCell="B66" zoomScale="85" zoomScaleNormal="90" zoomScaleSheetLayoutView="85" workbookViewId="0">
      <selection activeCell="B6" sqref="B6"/>
    </sheetView>
  </sheetViews>
  <sheetFormatPr defaultRowHeight="20.25"/>
  <cols>
    <col min="1" max="1" width="8.42578125" style="450" customWidth="1"/>
    <col min="2" max="2" width="5.85546875" customWidth="1"/>
    <col min="3" max="3" width="8.7109375" style="539" customWidth="1"/>
    <col min="4" max="4" width="8.7109375" customWidth="1"/>
    <col min="5" max="5" width="29.7109375" bestFit="1" customWidth="1"/>
    <col min="6" max="6" width="9.140625" customWidth="1"/>
    <col min="7" max="7" width="3.140625" customWidth="1"/>
    <col min="8" max="8" width="9.140625" customWidth="1"/>
    <col min="9" max="9" width="13.85546875" customWidth="1"/>
    <col min="10" max="10" width="2.7109375" customWidth="1"/>
    <col min="11" max="18" width="15.7109375" customWidth="1"/>
    <col min="19" max="19" width="3.7109375" customWidth="1"/>
    <col min="20" max="20" width="11.42578125" customWidth="1"/>
    <col min="21" max="21" width="21.7109375" style="52" customWidth="1"/>
  </cols>
  <sheetData>
    <row r="1" spans="1:33" ht="6.6" customHeight="1">
      <c r="A1" s="448"/>
      <c r="B1" s="117"/>
      <c r="C1" s="141"/>
      <c r="D1" s="117"/>
      <c r="E1" s="117"/>
      <c r="F1" s="117"/>
      <c r="G1" s="117"/>
      <c r="H1" s="117"/>
      <c r="I1" s="117"/>
      <c r="J1" s="117"/>
      <c r="K1" s="117"/>
      <c r="L1" s="117"/>
      <c r="M1" s="117"/>
      <c r="N1" s="117"/>
      <c r="O1" s="117"/>
      <c r="P1" s="117"/>
      <c r="Q1" s="117"/>
      <c r="R1" s="117"/>
      <c r="S1" s="117"/>
      <c r="T1" s="285"/>
      <c r="U1" s="161"/>
      <c r="V1" s="22"/>
    </row>
    <row r="2" spans="1:33" s="23" customFormat="1" ht="44.25" customHeight="1">
      <c r="A2" s="449"/>
      <c r="B2" s="391" t="s">
        <v>1478</v>
      </c>
      <c r="C2" s="141"/>
      <c r="D2" s="117"/>
      <c r="E2" s="117"/>
      <c r="F2" s="117"/>
      <c r="G2" s="117"/>
      <c r="H2" s="117"/>
      <c r="I2" s="316"/>
      <c r="J2" s="118"/>
      <c r="K2" s="184"/>
      <c r="L2" s="184"/>
      <c r="M2" s="706" t="str">
        <f>IF($U$60&gt;0,"Check validation errors below"," ")</f>
        <v xml:space="preserve"> </v>
      </c>
      <c r="N2" s="706"/>
      <c r="O2" s="706"/>
      <c r="P2" s="706"/>
      <c r="Q2" s="706"/>
      <c r="R2" s="706"/>
      <c r="S2" s="184"/>
      <c r="T2" s="285"/>
      <c r="U2" s="161"/>
      <c r="V2" s="22"/>
    </row>
    <row r="3" spans="1:33" s="23" customFormat="1" ht="6" customHeight="1">
      <c r="A3" s="449"/>
      <c r="B3" s="290"/>
      <c r="C3" s="141"/>
      <c r="D3" s="117"/>
      <c r="E3" s="117"/>
      <c r="F3" s="117"/>
      <c r="G3" s="117"/>
      <c r="H3" s="117"/>
      <c r="I3" s="117"/>
      <c r="J3" s="117"/>
      <c r="K3" s="184"/>
      <c r="L3" s="184"/>
      <c r="M3" s="184"/>
      <c r="N3" s="184"/>
      <c r="O3" s="184"/>
      <c r="P3" s="184"/>
      <c r="Q3" s="184"/>
      <c r="R3" s="184"/>
      <c r="S3" s="184"/>
      <c r="T3" s="285"/>
      <c r="U3" s="161"/>
      <c r="V3" s="22"/>
    </row>
    <row r="4" spans="1:33" s="23" customFormat="1" ht="140.1" customHeight="1">
      <c r="A4" s="449"/>
      <c r="B4" s="692" t="s">
        <v>1479</v>
      </c>
      <c r="C4" s="766"/>
      <c r="D4" s="766"/>
      <c r="E4" s="766"/>
      <c r="F4" s="766"/>
      <c r="G4" s="766"/>
      <c r="H4" s="766"/>
      <c r="I4" s="766"/>
      <c r="J4" s="766"/>
      <c r="K4" s="184"/>
      <c r="L4" s="696" t="s">
        <v>277</v>
      </c>
      <c r="M4" s="696"/>
      <c r="N4" s="696"/>
      <c r="O4" s="696"/>
      <c r="P4" s="696"/>
      <c r="Q4" s="696"/>
      <c r="R4" s="696"/>
      <c r="S4" s="196"/>
      <c r="T4" s="196"/>
      <c r="U4" s="196"/>
      <c r="V4" s="196"/>
      <c r="W4" s="196"/>
      <c r="X4" s="196"/>
      <c r="Y4" s="196"/>
      <c r="Z4" s="196"/>
      <c r="AA4" s="196"/>
      <c r="AB4" s="196"/>
      <c r="AC4" s="196"/>
      <c r="AD4" s="196"/>
      <c r="AE4" s="196"/>
      <c r="AF4" s="196"/>
      <c r="AG4" s="196"/>
    </row>
    <row r="5" spans="1:33" s="23" customFormat="1" ht="11.25" customHeight="1">
      <c r="A5" s="449"/>
      <c r="B5" s="115"/>
      <c r="C5" s="381"/>
      <c r="D5" s="115"/>
      <c r="E5" s="115"/>
      <c r="F5" s="115"/>
      <c r="G5" s="115"/>
      <c r="H5" s="115"/>
      <c r="I5" s="115"/>
      <c r="J5" s="115"/>
      <c r="K5" s="184"/>
      <c r="L5" s="290"/>
      <c r="M5" s="290"/>
      <c r="N5" s="290"/>
      <c r="O5" s="290"/>
      <c r="P5" s="290"/>
      <c r="Q5" s="290"/>
      <c r="R5" s="290"/>
      <c r="S5" s="184"/>
      <c r="T5" s="285"/>
      <c r="U5" s="161"/>
      <c r="V5" s="22"/>
    </row>
    <row r="6" spans="1:33" s="23" customFormat="1" ht="14.25" customHeight="1">
      <c r="A6" s="449"/>
      <c r="B6" s="673" t="s">
        <v>206</v>
      </c>
      <c r="C6" s="673"/>
      <c r="D6" s="673"/>
      <c r="E6" s="673"/>
      <c r="F6" s="673"/>
      <c r="G6" s="673"/>
      <c r="H6" s="673"/>
      <c r="I6" s="673"/>
      <c r="J6" s="673"/>
      <c r="K6" s="673"/>
      <c r="L6" s="290"/>
      <c r="M6" s="290"/>
      <c r="N6" s="290"/>
      <c r="O6" s="290"/>
      <c r="P6" s="290"/>
      <c r="Q6" s="290"/>
      <c r="R6" s="290"/>
      <c r="S6" s="184"/>
      <c r="T6" s="285"/>
      <c r="U6" s="161"/>
      <c r="V6" s="22"/>
    </row>
    <row r="7" spans="1:33" s="23" customFormat="1" ht="25.5">
      <c r="A7" s="449"/>
      <c r="B7" s="119"/>
      <c r="C7" s="141"/>
      <c r="D7" s="117"/>
      <c r="E7" s="117"/>
      <c r="F7" s="117"/>
      <c r="G7" s="117"/>
      <c r="H7" s="117"/>
      <c r="I7" s="117"/>
      <c r="J7" s="118"/>
      <c r="K7" s="122"/>
      <c r="L7" s="122"/>
      <c r="M7" s="117"/>
      <c r="N7" s="117"/>
      <c r="O7" s="117"/>
      <c r="P7" s="117"/>
      <c r="Q7" s="117"/>
      <c r="R7" s="117"/>
      <c r="S7" s="184"/>
      <c r="T7" s="285"/>
      <c r="U7" s="161"/>
      <c r="V7" s="22"/>
    </row>
    <row r="8" spans="1:33" s="23" customFormat="1" ht="25.5">
      <c r="A8" s="449"/>
      <c r="B8" s="185" t="s">
        <v>207</v>
      </c>
      <c r="C8" s="160"/>
      <c r="D8" s="119"/>
      <c r="E8" s="119"/>
      <c r="F8" s="119"/>
      <c r="G8" s="119"/>
      <c r="H8" s="674" t="str">
        <f>Cover!K18</f>
        <v>Select from list</v>
      </c>
      <c r="I8" s="683"/>
      <c r="J8" s="684"/>
      <c r="K8" s="120"/>
      <c r="L8" s="674" t="str">
        <f>Cover!E10</f>
        <v>Select from list</v>
      </c>
      <c r="M8" s="683"/>
      <c r="N8" s="683"/>
      <c r="O8" s="683"/>
      <c r="P8" s="683"/>
      <c r="Q8" s="683"/>
      <c r="R8" s="684"/>
      <c r="S8" s="184"/>
      <c r="T8" s="285"/>
      <c r="U8" s="161"/>
      <c r="V8" s="22"/>
    </row>
    <row r="9" spans="1:33" s="23" customFormat="1" ht="25.5">
      <c r="A9" s="449"/>
      <c r="B9" s="123"/>
      <c r="C9" s="536"/>
      <c r="D9" s="126"/>
      <c r="E9" s="125"/>
      <c r="F9" s="124"/>
      <c r="G9" s="126"/>
      <c r="H9" s="126"/>
      <c r="I9" s="117"/>
      <c r="J9" s="118"/>
      <c r="K9" s="118"/>
      <c r="L9" s="120"/>
      <c r="M9" s="117"/>
      <c r="N9" s="117"/>
      <c r="O9" s="117"/>
      <c r="P9" s="117"/>
      <c r="Q9" s="117"/>
      <c r="R9" s="117"/>
      <c r="S9" s="117"/>
      <c r="T9" s="285"/>
      <c r="U9" s="161"/>
      <c r="V9" s="22"/>
    </row>
    <row r="10" spans="1:33" ht="26.25">
      <c r="A10" s="448"/>
      <c r="B10" s="685" t="s">
        <v>1480</v>
      </c>
      <c r="C10" s="685"/>
      <c r="D10" s="685"/>
      <c r="E10" s="685"/>
      <c r="F10" s="685"/>
      <c r="G10" s="685"/>
      <c r="H10" s="685"/>
      <c r="I10" s="685"/>
      <c r="J10" s="685"/>
      <c r="K10" s="685"/>
      <c r="L10" s="685"/>
      <c r="M10" s="685"/>
      <c r="N10" s="685"/>
      <c r="O10" s="685"/>
      <c r="P10" s="685"/>
      <c r="Q10" s="685"/>
      <c r="R10" s="685"/>
      <c r="S10" s="128"/>
      <c r="T10" s="285"/>
      <c r="U10" s="161"/>
      <c r="V10" s="22"/>
    </row>
    <row r="11" spans="1:33" ht="25.5">
      <c r="A11" s="448"/>
      <c r="B11" s="117"/>
      <c r="C11" s="141"/>
      <c r="D11" s="117"/>
      <c r="E11" s="117"/>
      <c r="F11" s="117"/>
      <c r="G11" s="117"/>
      <c r="H11" s="117"/>
      <c r="I11" s="117"/>
      <c r="J11" s="117"/>
      <c r="K11" s="117"/>
      <c r="L11" s="117"/>
      <c r="M11" s="117"/>
      <c r="N11" s="117"/>
      <c r="O11" s="117"/>
      <c r="P11" s="117"/>
      <c r="Q11" s="117"/>
      <c r="R11" s="117"/>
      <c r="S11" s="117"/>
      <c r="T11" s="285"/>
      <c r="U11" s="161"/>
      <c r="V11" s="22"/>
    </row>
    <row r="12" spans="1:33" ht="21" customHeight="1">
      <c r="A12" s="448"/>
      <c r="B12" s="117"/>
      <c r="C12" s="141"/>
      <c r="D12" s="117"/>
      <c r="E12" s="117"/>
      <c r="F12" s="117"/>
      <c r="G12" s="117"/>
      <c r="H12" s="117"/>
      <c r="I12" s="761" t="s">
        <v>212</v>
      </c>
      <c r="J12" s="117"/>
      <c r="K12" s="763" t="s">
        <v>1481</v>
      </c>
      <c r="L12" s="764"/>
      <c r="M12" s="764"/>
      <c r="N12" s="764"/>
      <c r="O12" s="764"/>
      <c r="P12" s="764"/>
      <c r="Q12" s="764"/>
      <c r="R12" s="765"/>
      <c r="S12" s="117"/>
      <c r="T12" s="285"/>
      <c r="U12" s="161"/>
      <c r="V12" s="22"/>
    </row>
    <row r="13" spans="1:33" ht="50.25" customHeight="1">
      <c r="A13" s="446">
        <v>10</v>
      </c>
      <c r="B13" s="429" t="s">
        <v>1344</v>
      </c>
      <c r="C13" s="384"/>
      <c r="D13" s="136"/>
      <c r="E13" s="117"/>
      <c r="F13" s="117"/>
      <c r="G13" s="117"/>
      <c r="H13" s="117"/>
      <c r="I13" s="762"/>
      <c r="J13" s="117"/>
      <c r="K13" s="455" t="s">
        <v>1482</v>
      </c>
      <c r="L13" s="455" t="s">
        <v>1483</v>
      </c>
      <c r="M13" s="455" t="s">
        <v>1484</v>
      </c>
      <c r="N13" s="455" t="s">
        <v>1485</v>
      </c>
      <c r="O13" s="455" t="s">
        <v>1486</v>
      </c>
      <c r="P13" s="455" t="s">
        <v>1487</v>
      </c>
      <c r="Q13" s="455" t="s">
        <v>1488</v>
      </c>
      <c r="R13" s="455" t="s">
        <v>1489</v>
      </c>
      <c r="S13" s="117"/>
      <c r="T13" s="285"/>
      <c r="U13" s="161"/>
      <c r="V13" s="22"/>
    </row>
    <row r="14" spans="1:33" ht="17.25" customHeight="1">
      <c r="A14" s="448"/>
      <c r="B14" s="117"/>
      <c r="C14" s="141"/>
      <c r="D14" s="117"/>
      <c r="E14" s="117"/>
      <c r="F14" s="117"/>
      <c r="G14" s="117"/>
      <c r="H14" s="117"/>
      <c r="I14" s="398" t="s">
        <v>386</v>
      </c>
      <c r="J14" s="396"/>
      <c r="K14" s="398" t="s">
        <v>386</v>
      </c>
      <c r="L14" s="398" t="s">
        <v>386</v>
      </c>
      <c r="M14" s="398" t="s">
        <v>386</v>
      </c>
      <c r="N14" s="398" t="s">
        <v>386</v>
      </c>
      <c r="O14" s="398" t="s">
        <v>386</v>
      </c>
      <c r="P14" s="398" t="s">
        <v>386</v>
      </c>
      <c r="Q14" s="398" t="s">
        <v>386</v>
      </c>
      <c r="R14" s="398" t="s">
        <v>386</v>
      </c>
      <c r="S14" s="117"/>
      <c r="T14" s="171" t="s">
        <v>215</v>
      </c>
      <c r="U14" s="161"/>
      <c r="V14" s="22"/>
    </row>
    <row r="15" spans="1:33" ht="17.25" customHeight="1">
      <c r="A15" s="448"/>
      <c r="B15" s="117"/>
      <c r="C15" s="141"/>
      <c r="D15" s="199" t="s">
        <v>1490</v>
      </c>
      <c r="E15" s="117"/>
      <c r="F15" s="117"/>
      <c r="G15" s="117"/>
      <c r="H15" s="117"/>
      <c r="I15" s="117"/>
      <c r="J15" s="117"/>
      <c r="K15" s="117"/>
      <c r="L15" s="117"/>
      <c r="M15" s="117"/>
      <c r="N15" s="117"/>
      <c r="O15" s="117"/>
      <c r="P15" s="117"/>
      <c r="Q15" s="117"/>
      <c r="R15" s="117"/>
      <c r="S15" s="117"/>
      <c r="T15" s="148"/>
      <c r="U15" s="161"/>
      <c r="V15" s="22"/>
    </row>
    <row r="16" spans="1:33" ht="17.25" customHeight="1">
      <c r="A16" s="448"/>
      <c r="B16" s="117"/>
      <c r="C16" s="199" t="s">
        <v>1491</v>
      </c>
      <c r="D16" s="199" t="s">
        <v>1492</v>
      </c>
      <c r="E16" s="117"/>
      <c r="F16" s="117"/>
      <c r="G16" s="117"/>
      <c r="H16" s="117"/>
      <c r="I16" s="298">
        <f>'1 Counterparty'!I222</f>
        <v>0</v>
      </c>
      <c r="J16" s="141"/>
      <c r="K16" s="300">
        <f>SUM(K17:K18)</f>
        <v>0</v>
      </c>
      <c r="L16" s="300">
        <f t="shared" ref="L16:R16" si="0">SUM(L17:L18)</f>
        <v>0</v>
      </c>
      <c r="M16" s="300">
        <f t="shared" si="0"/>
        <v>0</v>
      </c>
      <c r="N16" s="300">
        <f t="shared" si="0"/>
        <v>0</v>
      </c>
      <c r="O16" s="300">
        <f t="shared" si="0"/>
        <v>0</v>
      </c>
      <c r="P16" s="300">
        <f t="shared" si="0"/>
        <v>0</v>
      </c>
      <c r="Q16" s="300">
        <f t="shared" si="0"/>
        <v>0</v>
      </c>
      <c r="R16" s="300">
        <f t="shared" si="0"/>
        <v>0</v>
      </c>
      <c r="S16" s="117"/>
      <c r="T16" s="172" t="s">
        <v>219</v>
      </c>
      <c r="U16" s="161">
        <f>I16-SUM(K16:R16)</f>
        <v>0</v>
      </c>
      <c r="V16" s="22"/>
    </row>
    <row r="17" spans="1:22" ht="17.25" customHeight="1">
      <c r="A17" s="448"/>
      <c r="B17" s="117"/>
      <c r="C17" s="160"/>
      <c r="D17" s="116" t="s">
        <v>1493</v>
      </c>
      <c r="E17" s="117" t="s">
        <v>1494</v>
      </c>
      <c r="F17" s="117"/>
      <c r="G17" s="117"/>
      <c r="H17" s="117"/>
      <c r="I17" s="298">
        <f>SUM(I20,I21,I25,I26,I30,I31)</f>
        <v>0</v>
      </c>
      <c r="J17" s="141"/>
      <c r="K17" s="310">
        <f>SUM(K20,K21,K25,K26,K30,K31)</f>
        <v>0</v>
      </c>
      <c r="L17" s="310">
        <f t="shared" ref="L17:R17" si="1">SUM(L20,L21,L25,L26,L30,L31)</f>
        <v>0</v>
      </c>
      <c r="M17" s="310">
        <f t="shared" si="1"/>
        <v>0</v>
      </c>
      <c r="N17" s="310">
        <f t="shared" si="1"/>
        <v>0</v>
      </c>
      <c r="O17" s="310">
        <f t="shared" si="1"/>
        <v>0</v>
      </c>
      <c r="P17" s="310">
        <f t="shared" si="1"/>
        <v>0</v>
      </c>
      <c r="Q17" s="310">
        <f t="shared" si="1"/>
        <v>0</v>
      </c>
      <c r="R17" s="310">
        <f t="shared" si="1"/>
        <v>0</v>
      </c>
      <c r="S17" s="117"/>
      <c r="T17" s="172" t="s">
        <v>219</v>
      </c>
      <c r="U17" s="161">
        <f t="shared" ref="U17:U18" si="2">I17-SUM(K17:R17)</f>
        <v>0</v>
      </c>
      <c r="V17" s="22"/>
    </row>
    <row r="18" spans="1:22" ht="17.25" customHeight="1">
      <c r="A18" s="448"/>
      <c r="B18" s="117"/>
      <c r="C18" s="160"/>
      <c r="D18" s="116" t="s">
        <v>1495</v>
      </c>
      <c r="E18" s="117" t="s">
        <v>1496</v>
      </c>
      <c r="F18" s="117"/>
      <c r="G18" s="117"/>
      <c r="H18" s="117"/>
      <c r="I18" s="298">
        <f>I16-I17</f>
        <v>0</v>
      </c>
      <c r="J18" s="141"/>
      <c r="K18" s="310">
        <f>SUM(K22,K23,K27,K28,K32,K33)</f>
        <v>0</v>
      </c>
      <c r="L18" s="310">
        <f t="shared" ref="L18:R18" si="3">SUM(L22,L23,L27,L28,L32,L33)</f>
        <v>0</v>
      </c>
      <c r="M18" s="310">
        <f t="shared" si="3"/>
        <v>0</v>
      </c>
      <c r="N18" s="310">
        <f t="shared" si="3"/>
        <v>0</v>
      </c>
      <c r="O18" s="310">
        <f t="shared" si="3"/>
        <v>0</v>
      </c>
      <c r="P18" s="310">
        <f t="shared" si="3"/>
        <v>0</v>
      </c>
      <c r="Q18" s="310">
        <f t="shared" si="3"/>
        <v>0</v>
      </c>
      <c r="R18" s="310">
        <f t="shared" si="3"/>
        <v>0</v>
      </c>
      <c r="S18" s="117"/>
      <c r="T18" s="172" t="s">
        <v>219</v>
      </c>
      <c r="U18" s="161">
        <f t="shared" si="2"/>
        <v>0</v>
      </c>
      <c r="V18" s="22"/>
    </row>
    <row r="19" spans="1:22" ht="17.25" customHeight="1">
      <c r="A19" s="448"/>
      <c r="B19" s="117"/>
      <c r="C19" s="273" t="s">
        <v>1497</v>
      </c>
      <c r="D19" s="273" t="s">
        <v>244</v>
      </c>
      <c r="E19" s="117"/>
      <c r="F19" s="117"/>
      <c r="G19" s="117"/>
      <c r="H19" s="117"/>
      <c r="I19" s="298">
        <f>'1 Counterparty'!I224</f>
        <v>0</v>
      </c>
      <c r="J19" s="141"/>
      <c r="K19" s="300">
        <f>SUM(K20:K23)</f>
        <v>0</v>
      </c>
      <c r="L19" s="300">
        <f t="shared" ref="L19:R19" si="4">SUM(L20:L23)</f>
        <v>0</v>
      </c>
      <c r="M19" s="300">
        <f t="shared" si="4"/>
        <v>0</v>
      </c>
      <c r="N19" s="300">
        <f t="shared" si="4"/>
        <v>0</v>
      </c>
      <c r="O19" s="300">
        <f t="shared" si="4"/>
        <v>0</v>
      </c>
      <c r="P19" s="300">
        <f t="shared" si="4"/>
        <v>0</v>
      </c>
      <c r="Q19" s="300">
        <f t="shared" si="4"/>
        <v>0</v>
      </c>
      <c r="R19" s="300">
        <f t="shared" si="4"/>
        <v>0</v>
      </c>
      <c r="S19" s="117"/>
      <c r="T19" s="172" t="s">
        <v>219</v>
      </c>
      <c r="U19" s="161">
        <f t="shared" ref="U19:U20" si="5">I19-SUM(K19:R19)</f>
        <v>0</v>
      </c>
      <c r="V19" s="22"/>
    </row>
    <row r="20" spans="1:22" ht="17.25" customHeight="1">
      <c r="A20" s="448"/>
      <c r="B20" s="117"/>
      <c r="C20" s="160"/>
      <c r="D20" s="143" t="s">
        <v>1498</v>
      </c>
      <c r="E20" s="141" t="s">
        <v>1499</v>
      </c>
      <c r="F20" s="117"/>
      <c r="G20" s="117"/>
      <c r="H20" s="117"/>
      <c r="I20" s="298">
        <f>'1 Counterparty'!I242</f>
        <v>0</v>
      </c>
      <c r="J20" s="141"/>
      <c r="K20" s="301"/>
      <c r="L20" s="301"/>
      <c r="M20" s="301"/>
      <c r="N20" s="301"/>
      <c r="O20" s="301"/>
      <c r="P20" s="301"/>
      <c r="Q20" s="301"/>
      <c r="R20" s="301"/>
      <c r="S20" s="117"/>
      <c r="T20" s="172" t="s">
        <v>219</v>
      </c>
      <c r="U20" s="161">
        <f t="shared" si="5"/>
        <v>0</v>
      </c>
      <c r="V20" s="22"/>
    </row>
    <row r="21" spans="1:22" ht="17.25" customHeight="1">
      <c r="A21" s="448"/>
      <c r="B21" s="117"/>
      <c r="C21" s="160"/>
      <c r="D21" s="143" t="s">
        <v>1500</v>
      </c>
      <c r="E21" s="143" t="s">
        <v>326</v>
      </c>
      <c r="F21" s="117"/>
      <c r="G21" s="117"/>
      <c r="H21" s="117"/>
      <c r="I21" s="298">
        <f>'1 Counterparty'!I248</f>
        <v>0</v>
      </c>
      <c r="J21" s="141"/>
      <c r="K21" s="301"/>
      <c r="L21" s="301"/>
      <c r="M21" s="301"/>
      <c r="N21" s="301"/>
      <c r="O21" s="301"/>
      <c r="P21" s="301"/>
      <c r="Q21" s="301"/>
      <c r="R21" s="301"/>
      <c r="S21" s="117"/>
      <c r="T21" s="172" t="s">
        <v>219</v>
      </c>
      <c r="U21" s="161">
        <f t="shared" ref="U21:U33" si="6">I21-SUM(K21:R21)</f>
        <v>0</v>
      </c>
      <c r="V21" s="22"/>
    </row>
    <row r="22" spans="1:22" ht="17.25" customHeight="1">
      <c r="A22" s="448"/>
      <c r="B22" s="117"/>
      <c r="C22" s="160"/>
      <c r="D22" s="143" t="s">
        <v>1501</v>
      </c>
      <c r="E22" s="141" t="s">
        <v>1502</v>
      </c>
      <c r="F22" s="117"/>
      <c r="G22" s="117"/>
      <c r="H22" s="117"/>
      <c r="I22" s="298">
        <f>'1 Counterparty'!I225-'1 Counterparty'!I242</f>
        <v>0</v>
      </c>
      <c r="J22" s="141"/>
      <c r="K22" s="301"/>
      <c r="L22" s="301"/>
      <c r="M22" s="301"/>
      <c r="N22" s="301"/>
      <c r="O22" s="301"/>
      <c r="P22" s="301"/>
      <c r="Q22" s="301"/>
      <c r="R22" s="301"/>
      <c r="S22" s="117"/>
      <c r="T22" s="172" t="s">
        <v>219</v>
      </c>
      <c r="U22" s="161">
        <f t="shared" si="6"/>
        <v>0</v>
      </c>
      <c r="V22" s="22"/>
    </row>
    <row r="23" spans="1:22" ht="17.25" customHeight="1">
      <c r="A23" s="448"/>
      <c r="B23" s="117"/>
      <c r="C23" s="160"/>
      <c r="D23" s="143" t="s">
        <v>1503</v>
      </c>
      <c r="E23" s="141" t="s">
        <v>1504</v>
      </c>
      <c r="F23" s="117"/>
      <c r="G23" s="117"/>
      <c r="H23" s="117"/>
      <c r="I23" s="298">
        <f>'1 Counterparty'!I244-'1 Counterparty'!I248</f>
        <v>0</v>
      </c>
      <c r="J23" s="141"/>
      <c r="K23" s="301"/>
      <c r="L23" s="301"/>
      <c r="M23" s="301"/>
      <c r="N23" s="301"/>
      <c r="O23" s="301"/>
      <c r="P23" s="301"/>
      <c r="Q23" s="301"/>
      <c r="R23" s="301"/>
      <c r="S23" s="117"/>
      <c r="T23" s="172" t="s">
        <v>219</v>
      </c>
      <c r="U23" s="161">
        <f t="shared" si="6"/>
        <v>0</v>
      </c>
      <c r="V23" s="22"/>
    </row>
    <row r="24" spans="1:22" ht="17.25" customHeight="1">
      <c r="A24" s="448"/>
      <c r="B24" s="117"/>
      <c r="C24" s="273" t="s">
        <v>1505</v>
      </c>
      <c r="D24" s="273" t="s">
        <v>245</v>
      </c>
      <c r="E24" s="296"/>
      <c r="F24" s="117"/>
      <c r="G24" s="117"/>
      <c r="H24" s="117"/>
      <c r="I24" s="298">
        <f>'1 Counterparty'!I251</f>
        <v>0</v>
      </c>
      <c r="J24" s="141"/>
      <c r="K24" s="300">
        <f>SUM(K25:K28)</f>
        <v>0</v>
      </c>
      <c r="L24" s="300">
        <f t="shared" ref="L24:R24" si="7">SUM(L25:L28)</f>
        <v>0</v>
      </c>
      <c r="M24" s="300">
        <f t="shared" si="7"/>
        <v>0</v>
      </c>
      <c r="N24" s="300">
        <f t="shared" si="7"/>
        <v>0</v>
      </c>
      <c r="O24" s="300">
        <f t="shared" si="7"/>
        <v>0</v>
      </c>
      <c r="P24" s="300">
        <f t="shared" si="7"/>
        <v>0</v>
      </c>
      <c r="Q24" s="300">
        <f t="shared" si="7"/>
        <v>0</v>
      </c>
      <c r="R24" s="300">
        <f t="shared" si="7"/>
        <v>0</v>
      </c>
      <c r="S24" s="117"/>
      <c r="T24" s="172" t="s">
        <v>219</v>
      </c>
      <c r="U24" s="161">
        <f t="shared" si="6"/>
        <v>0</v>
      </c>
      <c r="V24" s="22"/>
    </row>
    <row r="25" spans="1:22" ht="17.25" customHeight="1">
      <c r="A25" s="448"/>
      <c r="B25" s="117"/>
      <c r="C25" s="160"/>
      <c r="D25" s="143" t="s">
        <v>1506</v>
      </c>
      <c r="E25" s="141" t="s">
        <v>1499</v>
      </c>
      <c r="F25" s="117"/>
      <c r="G25" s="117"/>
      <c r="H25" s="117"/>
      <c r="I25" s="298">
        <f>'1 Counterparty'!I269</f>
        <v>0</v>
      </c>
      <c r="J25" s="141"/>
      <c r="K25" s="301"/>
      <c r="L25" s="301"/>
      <c r="M25" s="301"/>
      <c r="N25" s="301"/>
      <c r="O25" s="301"/>
      <c r="P25" s="301"/>
      <c r="Q25" s="301"/>
      <c r="R25" s="301"/>
      <c r="S25" s="117"/>
      <c r="T25" s="172" t="s">
        <v>219</v>
      </c>
      <c r="U25" s="161">
        <f t="shared" si="6"/>
        <v>0</v>
      </c>
      <c r="V25" s="22"/>
    </row>
    <row r="26" spans="1:22" ht="17.25" customHeight="1">
      <c r="A26" s="448"/>
      <c r="B26" s="117"/>
      <c r="C26" s="160"/>
      <c r="D26" s="143" t="s">
        <v>1507</v>
      </c>
      <c r="E26" s="143" t="s">
        <v>326</v>
      </c>
      <c r="F26" s="117"/>
      <c r="G26" s="117"/>
      <c r="H26" s="117"/>
      <c r="I26" s="298">
        <f>'1 Counterparty'!I275</f>
        <v>0</v>
      </c>
      <c r="J26" s="141"/>
      <c r="K26" s="301"/>
      <c r="L26" s="301"/>
      <c r="M26" s="301"/>
      <c r="N26" s="301"/>
      <c r="O26" s="301"/>
      <c r="P26" s="301"/>
      <c r="Q26" s="301"/>
      <c r="R26" s="301"/>
      <c r="S26" s="117"/>
      <c r="T26" s="172" t="s">
        <v>219</v>
      </c>
      <c r="U26" s="161">
        <f t="shared" si="6"/>
        <v>0</v>
      </c>
      <c r="V26" s="22"/>
    </row>
    <row r="27" spans="1:22" ht="17.25" customHeight="1">
      <c r="A27" s="448"/>
      <c r="B27" s="117"/>
      <c r="C27" s="160"/>
      <c r="D27" s="143" t="s">
        <v>1508</v>
      </c>
      <c r="E27" s="117" t="s">
        <v>1502</v>
      </c>
      <c r="F27" s="117"/>
      <c r="G27" s="117"/>
      <c r="H27" s="117"/>
      <c r="I27" s="298">
        <f>'1 Counterparty'!I252-'1 Counterparty'!I269</f>
        <v>0</v>
      </c>
      <c r="J27" s="141"/>
      <c r="K27" s="301"/>
      <c r="L27" s="301"/>
      <c r="M27" s="301"/>
      <c r="N27" s="301"/>
      <c r="O27" s="301"/>
      <c r="P27" s="301"/>
      <c r="Q27" s="301"/>
      <c r="R27" s="301"/>
      <c r="S27" s="117"/>
      <c r="T27" s="172" t="s">
        <v>219</v>
      </c>
      <c r="U27" s="161">
        <f t="shared" si="6"/>
        <v>0</v>
      </c>
      <c r="V27" s="22"/>
    </row>
    <row r="28" spans="1:22" ht="17.25" customHeight="1">
      <c r="A28" s="448"/>
      <c r="B28" s="117"/>
      <c r="C28" s="160"/>
      <c r="D28" s="143" t="s">
        <v>1509</v>
      </c>
      <c r="E28" s="117" t="s">
        <v>1504</v>
      </c>
      <c r="F28" s="117"/>
      <c r="G28" s="117"/>
      <c r="H28" s="117"/>
      <c r="I28" s="298">
        <f>'1 Counterparty'!I271-'1 Counterparty'!I275</f>
        <v>0</v>
      </c>
      <c r="J28" s="141"/>
      <c r="K28" s="301"/>
      <c r="L28" s="301"/>
      <c r="M28" s="301"/>
      <c r="N28" s="301"/>
      <c r="O28" s="301"/>
      <c r="P28" s="301"/>
      <c r="Q28" s="301"/>
      <c r="R28" s="301"/>
      <c r="S28" s="117"/>
      <c r="T28" s="172" t="s">
        <v>219</v>
      </c>
      <c r="U28" s="161">
        <f t="shared" si="6"/>
        <v>0</v>
      </c>
      <c r="V28" s="22"/>
    </row>
    <row r="29" spans="1:22" ht="17.25" customHeight="1">
      <c r="A29" s="448"/>
      <c r="B29" s="117"/>
      <c r="C29" s="273" t="s">
        <v>1510</v>
      </c>
      <c r="D29" s="273" t="s">
        <v>246</v>
      </c>
      <c r="E29" s="296"/>
      <c r="F29" s="117"/>
      <c r="G29" s="117"/>
      <c r="H29" s="117"/>
      <c r="I29" s="298">
        <f>'1 Counterparty'!I278</f>
        <v>0</v>
      </c>
      <c r="J29" s="141"/>
      <c r="K29" s="300">
        <f>SUM(K30:K33)</f>
        <v>0</v>
      </c>
      <c r="L29" s="300">
        <f t="shared" ref="L29" si="8">SUM(L30:L33)</f>
        <v>0</v>
      </c>
      <c r="M29" s="300">
        <f t="shared" ref="M29" si="9">SUM(M30:M33)</f>
        <v>0</v>
      </c>
      <c r="N29" s="300">
        <f t="shared" ref="N29" si="10">SUM(N30:N33)</f>
        <v>0</v>
      </c>
      <c r="O29" s="300">
        <f t="shared" ref="O29" si="11">SUM(O30:O33)</f>
        <v>0</v>
      </c>
      <c r="P29" s="300">
        <f t="shared" ref="P29" si="12">SUM(P30:P33)</f>
        <v>0</v>
      </c>
      <c r="Q29" s="300">
        <f t="shared" ref="Q29" si="13">SUM(Q30:Q33)</f>
        <v>0</v>
      </c>
      <c r="R29" s="300">
        <f t="shared" ref="R29" si="14">SUM(R30:R33)</f>
        <v>0</v>
      </c>
      <c r="S29" s="117"/>
      <c r="T29" s="172" t="s">
        <v>219</v>
      </c>
      <c r="U29" s="161">
        <f t="shared" si="6"/>
        <v>0</v>
      </c>
      <c r="V29" s="22"/>
    </row>
    <row r="30" spans="1:22" ht="17.25" customHeight="1">
      <c r="A30" s="448"/>
      <c r="B30" s="117"/>
      <c r="C30" s="160"/>
      <c r="D30" s="143" t="s">
        <v>1511</v>
      </c>
      <c r="E30" s="141" t="s">
        <v>1499</v>
      </c>
      <c r="F30" s="117"/>
      <c r="G30" s="117"/>
      <c r="H30" s="117"/>
      <c r="I30" s="298">
        <f>'1 Counterparty'!I296</f>
        <v>0</v>
      </c>
      <c r="J30" s="141"/>
      <c r="K30" s="301"/>
      <c r="L30" s="301"/>
      <c r="M30" s="301"/>
      <c r="N30" s="301"/>
      <c r="O30" s="301"/>
      <c r="P30" s="301"/>
      <c r="Q30" s="301"/>
      <c r="R30" s="301"/>
      <c r="S30" s="117"/>
      <c r="T30" s="172" t="s">
        <v>219</v>
      </c>
      <c r="U30" s="161">
        <f t="shared" si="6"/>
        <v>0</v>
      </c>
      <c r="V30" s="22"/>
    </row>
    <row r="31" spans="1:22" ht="17.25" customHeight="1">
      <c r="A31" s="448"/>
      <c r="B31" s="117"/>
      <c r="C31" s="160"/>
      <c r="D31" s="143" t="s">
        <v>1512</v>
      </c>
      <c r="E31" s="143" t="s">
        <v>326</v>
      </c>
      <c r="F31" s="117"/>
      <c r="G31" s="117"/>
      <c r="H31" s="117"/>
      <c r="I31" s="298">
        <f>'1 Counterparty'!I302</f>
        <v>0</v>
      </c>
      <c r="J31" s="141"/>
      <c r="K31" s="301"/>
      <c r="L31" s="301"/>
      <c r="M31" s="301"/>
      <c r="N31" s="301"/>
      <c r="O31" s="301"/>
      <c r="P31" s="301"/>
      <c r="Q31" s="301"/>
      <c r="R31" s="301"/>
      <c r="S31" s="117"/>
      <c r="T31" s="172" t="s">
        <v>219</v>
      </c>
      <c r="U31" s="161">
        <f t="shared" si="6"/>
        <v>0</v>
      </c>
      <c r="V31" s="22"/>
    </row>
    <row r="32" spans="1:22" ht="17.25" customHeight="1">
      <c r="A32" s="448"/>
      <c r="B32" s="117"/>
      <c r="C32" s="160"/>
      <c r="D32" s="143" t="s">
        <v>1513</v>
      </c>
      <c r="E32" s="141" t="s">
        <v>1502</v>
      </c>
      <c r="F32" s="117"/>
      <c r="G32" s="117"/>
      <c r="H32" s="117"/>
      <c r="I32" s="298">
        <f>'1 Counterparty'!I279-'1 Counterparty'!I296</f>
        <v>0</v>
      </c>
      <c r="J32" s="141"/>
      <c r="K32" s="301"/>
      <c r="L32" s="301"/>
      <c r="M32" s="301"/>
      <c r="N32" s="301"/>
      <c r="O32" s="301"/>
      <c r="P32" s="301"/>
      <c r="Q32" s="301"/>
      <c r="R32" s="301"/>
      <c r="S32" s="117"/>
      <c r="T32" s="172" t="s">
        <v>219</v>
      </c>
      <c r="U32" s="161">
        <f t="shared" si="6"/>
        <v>0</v>
      </c>
      <c r="V32" s="22"/>
    </row>
    <row r="33" spans="1:22" ht="17.25" customHeight="1">
      <c r="A33" s="448"/>
      <c r="B33" s="117"/>
      <c r="C33" s="160"/>
      <c r="D33" s="143" t="s">
        <v>1514</v>
      </c>
      <c r="E33" s="141" t="s">
        <v>1504</v>
      </c>
      <c r="F33" s="117"/>
      <c r="G33" s="117"/>
      <c r="H33" s="117"/>
      <c r="I33" s="298">
        <f>'1 Counterparty'!I298-'1 Counterparty'!I302</f>
        <v>0</v>
      </c>
      <c r="J33" s="141"/>
      <c r="K33" s="301"/>
      <c r="L33" s="301"/>
      <c r="M33" s="301"/>
      <c r="N33" s="301"/>
      <c r="O33" s="301"/>
      <c r="P33" s="301"/>
      <c r="Q33" s="301"/>
      <c r="R33" s="301"/>
      <c r="S33" s="117"/>
      <c r="T33" s="172" t="s">
        <v>219</v>
      </c>
      <c r="U33" s="161">
        <f t="shared" si="6"/>
        <v>0</v>
      </c>
      <c r="V33" s="22"/>
    </row>
    <row r="34" spans="1:22" ht="17.25" customHeight="1">
      <c r="A34" s="448"/>
      <c r="B34" s="117"/>
      <c r="C34" s="160"/>
      <c r="D34" s="116"/>
      <c r="E34" s="117"/>
      <c r="F34" s="117"/>
      <c r="G34" s="117"/>
      <c r="H34" s="117"/>
      <c r="I34" s="117"/>
      <c r="J34" s="117"/>
      <c r="K34" s="117"/>
      <c r="L34" s="117"/>
      <c r="M34" s="117"/>
      <c r="N34" s="117"/>
      <c r="O34" s="117"/>
      <c r="P34" s="117"/>
      <c r="Q34" s="117"/>
      <c r="R34" s="117"/>
      <c r="S34" s="117"/>
      <c r="T34" s="172"/>
      <c r="U34" s="161"/>
      <c r="V34" s="22"/>
    </row>
    <row r="35" spans="1:22" ht="17.25" customHeight="1">
      <c r="A35" s="448"/>
      <c r="B35" s="117"/>
      <c r="C35" s="160"/>
      <c r="D35" s="116" t="s">
        <v>247</v>
      </c>
      <c r="E35" s="143" t="s">
        <v>248</v>
      </c>
      <c r="F35" s="117"/>
      <c r="G35" s="117"/>
      <c r="H35" s="117"/>
      <c r="I35" s="298">
        <f>'1 Counterparty'!I305</f>
        <v>0</v>
      </c>
      <c r="J35" s="117"/>
      <c r="K35" s="117"/>
      <c r="L35" s="117"/>
      <c r="M35" s="117"/>
      <c r="N35" s="117"/>
      <c r="O35" s="117"/>
      <c r="P35" s="117"/>
      <c r="Q35" s="117"/>
      <c r="R35" s="117"/>
      <c r="S35" s="117"/>
      <c r="T35" s="172"/>
      <c r="U35" s="161"/>
      <c r="V35" s="22"/>
    </row>
    <row r="36" spans="1:22" ht="17.25" customHeight="1">
      <c r="A36" s="448"/>
      <c r="B36" s="117"/>
      <c r="C36" s="129"/>
      <c r="D36" s="117"/>
      <c r="E36" s="117"/>
      <c r="F36" s="117"/>
      <c r="G36" s="117"/>
      <c r="H36" s="117"/>
      <c r="I36" s="117"/>
      <c r="J36" s="117"/>
      <c r="K36" s="117"/>
      <c r="L36" s="117"/>
      <c r="M36" s="117"/>
      <c r="N36" s="117"/>
      <c r="O36" s="117"/>
      <c r="P36" s="117"/>
      <c r="Q36" s="117"/>
      <c r="R36" s="117"/>
      <c r="S36" s="117"/>
      <c r="T36" s="285"/>
      <c r="U36" s="161"/>
      <c r="V36" s="22"/>
    </row>
    <row r="37" spans="1:22" ht="25.5">
      <c r="A37" s="448"/>
      <c r="B37" s="117"/>
      <c r="C37" s="129"/>
      <c r="D37" s="117"/>
      <c r="E37" s="117"/>
      <c r="F37" s="117"/>
      <c r="G37" s="117"/>
      <c r="H37" s="117"/>
      <c r="I37" s="761" t="s">
        <v>212</v>
      </c>
      <c r="J37" s="117"/>
      <c r="K37" s="763" t="s">
        <v>1515</v>
      </c>
      <c r="L37" s="764"/>
      <c r="M37" s="764"/>
      <c r="N37" s="764"/>
      <c r="O37" s="764"/>
      <c r="P37" s="764"/>
      <c r="Q37" s="764"/>
      <c r="R37" s="765"/>
      <c r="S37" s="117"/>
      <c r="T37" s="285"/>
      <c r="U37" s="161"/>
      <c r="V37" s="22"/>
    </row>
    <row r="38" spans="1:22" ht="55.5" customHeight="1">
      <c r="A38" s="448"/>
      <c r="B38" s="117"/>
      <c r="C38" s="129"/>
      <c r="D38" s="117"/>
      <c r="E38" s="117"/>
      <c r="F38" s="117"/>
      <c r="G38" s="117"/>
      <c r="H38" s="117"/>
      <c r="I38" s="762"/>
      <c r="J38" s="117"/>
      <c r="K38" s="455" t="s">
        <v>1482</v>
      </c>
      <c r="L38" s="455" t="s">
        <v>1483</v>
      </c>
      <c r="M38" s="455" t="s">
        <v>1484</v>
      </c>
      <c r="N38" s="455" t="s">
        <v>1485</v>
      </c>
      <c r="O38" s="455" t="s">
        <v>1486</v>
      </c>
      <c r="P38" s="455" t="s">
        <v>1487</v>
      </c>
      <c r="Q38" s="455" t="s">
        <v>1488</v>
      </c>
      <c r="R38" s="455" t="s">
        <v>1489</v>
      </c>
      <c r="S38" s="117"/>
      <c r="T38" s="285"/>
      <c r="U38" s="161"/>
      <c r="V38" s="22"/>
    </row>
    <row r="39" spans="1:22" ht="17.25" customHeight="1">
      <c r="A39" s="448"/>
      <c r="B39" s="117"/>
      <c r="C39" s="129"/>
      <c r="D39" s="117"/>
      <c r="E39" s="117"/>
      <c r="F39" s="117"/>
      <c r="G39" s="117"/>
      <c r="H39" s="117"/>
      <c r="I39" s="398" t="s">
        <v>1516</v>
      </c>
      <c r="J39" s="396"/>
      <c r="K39" s="398" t="s">
        <v>1516</v>
      </c>
      <c r="L39" s="398" t="s">
        <v>1516</v>
      </c>
      <c r="M39" s="398" t="s">
        <v>1516</v>
      </c>
      <c r="N39" s="398" t="s">
        <v>1516</v>
      </c>
      <c r="O39" s="398" t="s">
        <v>1516</v>
      </c>
      <c r="P39" s="398" t="s">
        <v>1516</v>
      </c>
      <c r="Q39" s="398" t="s">
        <v>1516</v>
      </c>
      <c r="R39" s="398" t="s">
        <v>1516</v>
      </c>
      <c r="S39" s="117"/>
      <c r="T39" s="285"/>
      <c r="U39" s="161"/>
      <c r="V39" s="22"/>
    </row>
    <row r="40" spans="1:22" ht="17.25" customHeight="1">
      <c r="A40" s="448"/>
      <c r="B40" s="117"/>
      <c r="C40" s="129"/>
      <c r="D40" s="199" t="s">
        <v>1517</v>
      </c>
      <c r="E40" s="117"/>
      <c r="F40" s="117"/>
      <c r="G40" s="117"/>
      <c r="H40" s="117"/>
      <c r="I40" s="117"/>
      <c r="J40" s="117"/>
      <c r="K40" s="117"/>
      <c r="L40" s="117"/>
      <c r="M40" s="117"/>
      <c r="N40" s="117"/>
      <c r="O40" s="117"/>
      <c r="P40" s="117"/>
      <c r="Q40" s="117"/>
      <c r="R40" s="117"/>
      <c r="S40" s="117"/>
      <c r="T40" s="285"/>
      <c r="U40" s="161"/>
      <c r="V40" s="22"/>
    </row>
    <row r="41" spans="1:22" ht="17.25" customHeight="1">
      <c r="A41" s="448"/>
      <c r="B41" s="117"/>
      <c r="C41" s="199" t="s">
        <v>1518</v>
      </c>
      <c r="D41" s="199" t="s">
        <v>1492</v>
      </c>
      <c r="E41" s="117"/>
      <c r="F41" s="117"/>
      <c r="G41" s="117"/>
      <c r="H41" s="117"/>
      <c r="I41" s="527">
        <f t="shared" ref="I41:I58" si="15">SUM(K41:R41)</f>
        <v>0</v>
      </c>
      <c r="J41" s="141"/>
      <c r="K41" s="528">
        <f>SUM(K42:K43)</f>
        <v>0</v>
      </c>
      <c r="L41" s="528">
        <f t="shared" ref="L41:R41" si="16">SUM(L42:L43)</f>
        <v>0</v>
      </c>
      <c r="M41" s="528">
        <f t="shared" si="16"/>
        <v>0</v>
      </c>
      <c r="N41" s="528">
        <f t="shared" si="16"/>
        <v>0</v>
      </c>
      <c r="O41" s="528">
        <f t="shared" si="16"/>
        <v>0</v>
      </c>
      <c r="P41" s="528">
        <f t="shared" si="16"/>
        <v>0</v>
      </c>
      <c r="Q41" s="528">
        <f t="shared" si="16"/>
        <v>0</v>
      </c>
      <c r="R41" s="528">
        <f t="shared" si="16"/>
        <v>0</v>
      </c>
      <c r="S41" s="117"/>
      <c r="T41" s="285"/>
      <c r="U41" s="161"/>
      <c r="V41" s="22"/>
    </row>
    <row r="42" spans="1:22" ht="17.25" customHeight="1">
      <c r="A42" s="448"/>
      <c r="B42" s="117"/>
      <c r="C42" s="160"/>
      <c r="D42" s="143" t="s">
        <v>1519</v>
      </c>
      <c r="E42" s="141" t="s">
        <v>1494</v>
      </c>
      <c r="F42" s="117"/>
      <c r="G42" s="117"/>
      <c r="H42" s="117"/>
      <c r="I42" s="527">
        <f t="shared" si="15"/>
        <v>0</v>
      </c>
      <c r="J42" s="141"/>
      <c r="K42" s="529">
        <f>SUM(K45,K46,K50,K51,K55,K56)</f>
        <v>0</v>
      </c>
      <c r="L42" s="529">
        <f t="shared" ref="L42:R42" si="17">SUM(L45,L46,L50,L51,L55,L56)</f>
        <v>0</v>
      </c>
      <c r="M42" s="529">
        <f t="shared" si="17"/>
        <v>0</v>
      </c>
      <c r="N42" s="529">
        <f t="shared" si="17"/>
        <v>0</v>
      </c>
      <c r="O42" s="529">
        <f t="shared" si="17"/>
        <v>0</v>
      </c>
      <c r="P42" s="529">
        <f t="shared" si="17"/>
        <v>0</v>
      </c>
      <c r="Q42" s="529">
        <f t="shared" si="17"/>
        <v>0</v>
      </c>
      <c r="R42" s="529">
        <f t="shared" si="17"/>
        <v>0</v>
      </c>
      <c r="S42" s="117"/>
      <c r="T42" s="285"/>
      <c r="U42" s="161"/>
      <c r="V42" s="22"/>
    </row>
    <row r="43" spans="1:22" ht="17.25" customHeight="1">
      <c r="A43" s="448"/>
      <c r="B43" s="117"/>
      <c r="C43" s="160"/>
      <c r="D43" s="143" t="s">
        <v>1520</v>
      </c>
      <c r="E43" s="141" t="s">
        <v>1496</v>
      </c>
      <c r="F43" s="117"/>
      <c r="G43" s="117"/>
      <c r="H43" s="117"/>
      <c r="I43" s="527">
        <f t="shared" si="15"/>
        <v>0</v>
      </c>
      <c r="J43" s="141"/>
      <c r="K43" s="529">
        <f>SUM(K47,K48,K52,K53,K57,K58)</f>
        <v>0</v>
      </c>
      <c r="L43" s="529">
        <f t="shared" ref="L43:R43" si="18">SUM(L47,L48,L52,L53,L57,L58)</f>
        <v>0</v>
      </c>
      <c r="M43" s="529">
        <f t="shared" si="18"/>
        <v>0</v>
      </c>
      <c r="N43" s="529">
        <f t="shared" si="18"/>
        <v>0</v>
      </c>
      <c r="O43" s="529">
        <f t="shared" si="18"/>
        <v>0</v>
      </c>
      <c r="P43" s="529">
        <f t="shared" si="18"/>
        <v>0</v>
      </c>
      <c r="Q43" s="529">
        <f t="shared" si="18"/>
        <v>0</v>
      </c>
      <c r="R43" s="529">
        <f t="shared" si="18"/>
        <v>0</v>
      </c>
      <c r="S43" s="117"/>
      <c r="T43" s="285"/>
      <c r="U43" s="161"/>
      <c r="V43" s="22"/>
    </row>
    <row r="44" spans="1:22" ht="17.25" customHeight="1">
      <c r="A44" s="448"/>
      <c r="B44" s="117"/>
      <c r="C44" s="273" t="s">
        <v>1521</v>
      </c>
      <c r="D44" s="273" t="s">
        <v>244</v>
      </c>
      <c r="E44" s="117"/>
      <c r="F44" s="117"/>
      <c r="G44" s="117"/>
      <c r="H44" s="117"/>
      <c r="I44" s="527">
        <f t="shared" si="15"/>
        <v>0</v>
      </c>
      <c r="J44" s="141"/>
      <c r="K44" s="528">
        <f>SUM(K45:K48)</f>
        <v>0</v>
      </c>
      <c r="L44" s="528">
        <f t="shared" ref="L44:R44" si="19">SUM(L45:L48)</f>
        <v>0</v>
      </c>
      <c r="M44" s="528">
        <f t="shared" si="19"/>
        <v>0</v>
      </c>
      <c r="N44" s="528">
        <f t="shared" si="19"/>
        <v>0</v>
      </c>
      <c r="O44" s="528">
        <f t="shared" si="19"/>
        <v>0</v>
      </c>
      <c r="P44" s="528">
        <f t="shared" si="19"/>
        <v>0</v>
      </c>
      <c r="Q44" s="528">
        <f t="shared" si="19"/>
        <v>0</v>
      </c>
      <c r="R44" s="528">
        <f t="shared" si="19"/>
        <v>0</v>
      </c>
      <c r="S44" s="117"/>
      <c r="T44" s="285"/>
      <c r="U44" s="161"/>
      <c r="V44" s="22"/>
    </row>
    <row r="45" spans="1:22" ht="17.25" customHeight="1">
      <c r="A45" s="448"/>
      <c r="B45" s="117"/>
      <c r="C45" s="160"/>
      <c r="D45" s="143" t="s">
        <v>1522</v>
      </c>
      <c r="E45" s="141" t="s">
        <v>1499</v>
      </c>
      <c r="F45" s="117"/>
      <c r="G45" s="117"/>
      <c r="H45" s="117"/>
      <c r="I45" s="527">
        <f t="shared" si="15"/>
        <v>0</v>
      </c>
      <c r="J45" s="141"/>
      <c r="K45" s="530"/>
      <c r="L45" s="530"/>
      <c r="M45" s="530"/>
      <c r="N45" s="530"/>
      <c r="O45" s="530"/>
      <c r="P45" s="530"/>
      <c r="Q45" s="530"/>
      <c r="R45" s="530"/>
      <c r="S45" s="117"/>
      <c r="T45" s="285"/>
      <c r="U45" s="161"/>
      <c r="V45" s="22"/>
    </row>
    <row r="46" spans="1:22" ht="17.25" customHeight="1">
      <c r="A46" s="448"/>
      <c r="B46" s="117"/>
      <c r="C46" s="160"/>
      <c r="D46" s="143" t="s">
        <v>1523</v>
      </c>
      <c r="E46" s="143" t="s">
        <v>326</v>
      </c>
      <c r="F46" s="117"/>
      <c r="G46" s="117"/>
      <c r="H46" s="117"/>
      <c r="I46" s="527">
        <f t="shared" si="15"/>
        <v>0</v>
      </c>
      <c r="J46" s="141"/>
      <c r="K46" s="530"/>
      <c r="L46" s="530"/>
      <c r="M46" s="530"/>
      <c r="N46" s="530"/>
      <c r="O46" s="530"/>
      <c r="P46" s="530"/>
      <c r="Q46" s="530"/>
      <c r="R46" s="530"/>
      <c r="S46" s="117"/>
      <c r="T46" s="285"/>
      <c r="U46" s="161"/>
      <c r="V46" s="22"/>
    </row>
    <row r="47" spans="1:22" ht="17.25" customHeight="1">
      <c r="A47" s="448"/>
      <c r="B47" s="117"/>
      <c r="C47" s="160"/>
      <c r="D47" s="143" t="s">
        <v>1524</v>
      </c>
      <c r="E47" s="141" t="s">
        <v>1502</v>
      </c>
      <c r="F47" s="117"/>
      <c r="G47" s="117"/>
      <c r="H47" s="117"/>
      <c r="I47" s="527">
        <f t="shared" si="15"/>
        <v>0</v>
      </c>
      <c r="J47" s="141"/>
      <c r="K47" s="530"/>
      <c r="L47" s="530"/>
      <c r="M47" s="530"/>
      <c r="N47" s="530"/>
      <c r="O47" s="530"/>
      <c r="P47" s="530"/>
      <c r="Q47" s="530"/>
      <c r="R47" s="530"/>
      <c r="S47" s="117"/>
      <c r="T47" s="285"/>
      <c r="U47" s="161"/>
      <c r="V47" s="22"/>
    </row>
    <row r="48" spans="1:22" ht="17.25" customHeight="1">
      <c r="A48" s="448"/>
      <c r="B48" s="117"/>
      <c r="C48" s="160"/>
      <c r="D48" s="143" t="s">
        <v>1525</v>
      </c>
      <c r="E48" s="141" t="s">
        <v>1504</v>
      </c>
      <c r="F48" s="117"/>
      <c r="G48" s="117"/>
      <c r="H48" s="117"/>
      <c r="I48" s="527">
        <f t="shared" si="15"/>
        <v>0</v>
      </c>
      <c r="J48" s="141"/>
      <c r="K48" s="530"/>
      <c r="L48" s="530"/>
      <c r="M48" s="530"/>
      <c r="N48" s="530"/>
      <c r="O48" s="530"/>
      <c r="P48" s="530"/>
      <c r="Q48" s="530"/>
      <c r="R48" s="530"/>
      <c r="S48" s="117"/>
      <c r="T48" s="285"/>
      <c r="U48" s="161"/>
      <c r="V48" s="22"/>
    </row>
    <row r="49" spans="1:22" ht="17.25" customHeight="1">
      <c r="A49" s="448"/>
      <c r="B49" s="117"/>
      <c r="C49" s="273" t="s">
        <v>1526</v>
      </c>
      <c r="D49" s="273" t="s">
        <v>245</v>
      </c>
      <c r="E49" s="117"/>
      <c r="F49" s="117"/>
      <c r="G49" s="117"/>
      <c r="H49" s="117"/>
      <c r="I49" s="527">
        <f t="shared" si="15"/>
        <v>0</v>
      </c>
      <c r="J49" s="141"/>
      <c r="K49" s="528">
        <f>SUM(K50:K53)</f>
        <v>0</v>
      </c>
      <c r="L49" s="528">
        <f t="shared" ref="L49:R49" si="20">SUM(L50:L53)</f>
        <v>0</v>
      </c>
      <c r="M49" s="528">
        <f t="shared" si="20"/>
        <v>0</v>
      </c>
      <c r="N49" s="528">
        <f t="shared" si="20"/>
        <v>0</v>
      </c>
      <c r="O49" s="528">
        <f t="shared" si="20"/>
        <v>0</v>
      </c>
      <c r="P49" s="528">
        <f t="shared" si="20"/>
        <v>0</v>
      </c>
      <c r="Q49" s="528">
        <f t="shared" si="20"/>
        <v>0</v>
      </c>
      <c r="R49" s="528">
        <f t="shared" si="20"/>
        <v>0</v>
      </c>
      <c r="S49" s="117"/>
      <c r="T49" s="285"/>
      <c r="U49" s="161"/>
      <c r="V49" s="22"/>
    </row>
    <row r="50" spans="1:22" ht="17.25" customHeight="1">
      <c r="A50" s="448"/>
      <c r="B50" s="117"/>
      <c r="C50" s="160"/>
      <c r="D50" s="143" t="s">
        <v>1527</v>
      </c>
      <c r="E50" s="141" t="s">
        <v>1499</v>
      </c>
      <c r="F50" s="117"/>
      <c r="G50" s="117"/>
      <c r="H50" s="117"/>
      <c r="I50" s="527">
        <f t="shared" si="15"/>
        <v>0</v>
      </c>
      <c r="J50" s="141"/>
      <c r="K50" s="530"/>
      <c r="L50" s="530"/>
      <c r="M50" s="530"/>
      <c r="N50" s="530"/>
      <c r="O50" s="530"/>
      <c r="P50" s="530"/>
      <c r="Q50" s="530"/>
      <c r="R50" s="530"/>
      <c r="S50" s="117"/>
      <c r="T50" s="285"/>
      <c r="U50" s="161"/>
      <c r="V50" s="22"/>
    </row>
    <row r="51" spans="1:22" ht="17.25" customHeight="1">
      <c r="A51" s="448"/>
      <c r="B51" s="117"/>
      <c r="C51" s="160"/>
      <c r="D51" s="143" t="s">
        <v>1528</v>
      </c>
      <c r="E51" s="143" t="s">
        <v>326</v>
      </c>
      <c r="F51" s="117"/>
      <c r="G51" s="117"/>
      <c r="H51" s="117"/>
      <c r="I51" s="527">
        <f t="shared" si="15"/>
        <v>0</v>
      </c>
      <c r="J51" s="141"/>
      <c r="K51" s="530"/>
      <c r="L51" s="530"/>
      <c r="M51" s="530"/>
      <c r="N51" s="530"/>
      <c r="O51" s="530"/>
      <c r="P51" s="530"/>
      <c r="Q51" s="530"/>
      <c r="R51" s="530"/>
      <c r="S51" s="117"/>
      <c r="T51" s="285"/>
      <c r="U51" s="161"/>
      <c r="V51" s="22"/>
    </row>
    <row r="52" spans="1:22" ht="17.25" customHeight="1">
      <c r="A52" s="448"/>
      <c r="B52" s="117"/>
      <c r="C52" s="160"/>
      <c r="D52" s="143" t="s">
        <v>1529</v>
      </c>
      <c r="E52" s="141" t="s">
        <v>1502</v>
      </c>
      <c r="F52" s="117"/>
      <c r="G52" s="117"/>
      <c r="H52" s="117"/>
      <c r="I52" s="527">
        <f t="shared" si="15"/>
        <v>0</v>
      </c>
      <c r="J52" s="141"/>
      <c r="K52" s="530"/>
      <c r="L52" s="530"/>
      <c r="M52" s="530"/>
      <c r="N52" s="530"/>
      <c r="O52" s="530"/>
      <c r="P52" s="530"/>
      <c r="Q52" s="530"/>
      <c r="R52" s="530"/>
      <c r="S52" s="117"/>
      <c r="T52" s="285"/>
      <c r="U52" s="161"/>
      <c r="V52" s="22"/>
    </row>
    <row r="53" spans="1:22" ht="17.25" customHeight="1">
      <c r="A53" s="448"/>
      <c r="B53" s="117"/>
      <c r="C53" s="160"/>
      <c r="D53" s="143" t="s">
        <v>1530</v>
      </c>
      <c r="E53" s="141" t="s">
        <v>1504</v>
      </c>
      <c r="F53" s="117"/>
      <c r="G53" s="117"/>
      <c r="H53" s="117"/>
      <c r="I53" s="527">
        <f t="shared" si="15"/>
        <v>0</v>
      </c>
      <c r="J53" s="141"/>
      <c r="K53" s="530"/>
      <c r="L53" s="530"/>
      <c r="M53" s="530"/>
      <c r="N53" s="530"/>
      <c r="O53" s="530"/>
      <c r="P53" s="530"/>
      <c r="Q53" s="530"/>
      <c r="R53" s="530"/>
      <c r="S53" s="117"/>
      <c r="T53" s="285"/>
      <c r="U53" s="161"/>
      <c r="V53" s="22"/>
    </row>
    <row r="54" spans="1:22" ht="17.25" customHeight="1">
      <c r="A54" s="448"/>
      <c r="B54" s="117"/>
      <c r="C54" s="273" t="s">
        <v>1531</v>
      </c>
      <c r="D54" s="273" t="s">
        <v>246</v>
      </c>
      <c r="E54" s="296"/>
      <c r="F54" s="117"/>
      <c r="G54" s="117"/>
      <c r="H54" s="117"/>
      <c r="I54" s="527">
        <f t="shared" si="15"/>
        <v>0</v>
      </c>
      <c r="J54" s="141"/>
      <c r="K54" s="528">
        <f>SUM(K55:K58)</f>
        <v>0</v>
      </c>
      <c r="L54" s="528">
        <f t="shared" ref="L54" si="21">SUM(L55:L58)</f>
        <v>0</v>
      </c>
      <c r="M54" s="528">
        <f t="shared" ref="M54" si="22">SUM(M55:M58)</f>
        <v>0</v>
      </c>
      <c r="N54" s="528">
        <f t="shared" ref="N54" si="23">SUM(N55:N58)</f>
        <v>0</v>
      </c>
      <c r="O54" s="528">
        <f t="shared" ref="O54" si="24">SUM(O55:O58)</f>
        <v>0</v>
      </c>
      <c r="P54" s="528">
        <f t="shared" ref="P54" si="25">SUM(P55:P58)</f>
        <v>0</v>
      </c>
      <c r="Q54" s="528">
        <f t="shared" ref="Q54" si="26">SUM(Q55:Q58)</f>
        <v>0</v>
      </c>
      <c r="R54" s="528">
        <f t="shared" ref="R54" si="27">SUM(R55:R58)</f>
        <v>0</v>
      </c>
      <c r="S54" s="117"/>
      <c r="T54" s="285"/>
      <c r="U54" s="161"/>
      <c r="V54" s="22"/>
    </row>
    <row r="55" spans="1:22" ht="17.25" customHeight="1">
      <c r="A55" s="448"/>
      <c r="B55" s="117"/>
      <c r="C55" s="143"/>
      <c r="D55" s="143" t="s">
        <v>1532</v>
      </c>
      <c r="E55" s="141" t="s">
        <v>1499</v>
      </c>
      <c r="F55" s="117"/>
      <c r="G55" s="117"/>
      <c r="H55" s="117"/>
      <c r="I55" s="527">
        <f t="shared" si="15"/>
        <v>0</v>
      </c>
      <c r="J55" s="141"/>
      <c r="K55" s="530"/>
      <c r="L55" s="530"/>
      <c r="M55" s="530"/>
      <c r="N55" s="530"/>
      <c r="O55" s="530"/>
      <c r="P55" s="530"/>
      <c r="Q55" s="530"/>
      <c r="R55" s="530"/>
      <c r="S55" s="117"/>
      <c r="T55" s="285"/>
      <c r="U55" s="161"/>
      <c r="V55" s="22"/>
    </row>
    <row r="56" spans="1:22" ht="17.25" customHeight="1">
      <c r="A56" s="448"/>
      <c r="B56" s="117"/>
      <c r="C56" s="143"/>
      <c r="D56" s="143" t="s">
        <v>1533</v>
      </c>
      <c r="E56" s="143" t="s">
        <v>326</v>
      </c>
      <c r="F56" s="117"/>
      <c r="G56" s="117"/>
      <c r="H56" s="117"/>
      <c r="I56" s="527">
        <f t="shared" si="15"/>
        <v>0</v>
      </c>
      <c r="J56" s="141"/>
      <c r="K56" s="530"/>
      <c r="L56" s="530"/>
      <c r="M56" s="530"/>
      <c r="N56" s="530"/>
      <c r="O56" s="530"/>
      <c r="P56" s="530"/>
      <c r="Q56" s="530"/>
      <c r="R56" s="530"/>
      <c r="S56" s="117"/>
      <c r="T56" s="285"/>
      <c r="U56" s="161"/>
      <c r="V56" s="22"/>
    </row>
    <row r="57" spans="1:22" ht="17.25" customHeight="1">
      <c r="A57" s="448"/>
      <c r="B57" s="117"/>
      <c r="C57" s="143"/>
      <c r="D57" s="143" t="s">
        <v>1534</v>
      </c>
      <c r="E57" s="141" t="s">
        <v>1502</v>
      </c>
      <c r="F57" s="117"/>
      <c r="G57" s="117"/>
      <c r="H57" s="117"/>
      <c r="I57" s="527">
        <f t="shared" si="15"/>
        <v>0</v>
      </c>
      <c r="J57" s="141"/>
      <c r="K57" s="530"/>
      <c r="L57" s="530"/>
      <c r="M57" s="530"/>
      <c r="N57" s="530"/>
      <c r="O57" s="530"/>
      <c r="P57" s="530"/>
      <c r="Q57" s="530"/>
      <c r="R57" s="530"/>
      <c r="S57" s="117"/>
      <c r="T57" s="285"/>
      <c r="U57" s="161"/>
      <c r="V57" s="22"/>
    </row>
    <row r="58" spans="1:22" ht="17.25" customHeight="1">
      <c r="A58" s="448"/>
      <c r="B58" s="117"/>
      <c r="C58" s="143"/>
      <c r="D58" s="143" t="s">
        <v>1535</v>
      </c>
      <c r="E58" s="141" t="s">
        <v>1504</v>
      </c>
      <c r="F58" s="117"/>
      <c r="G58" s="117"/>
      <c r="H58" s="117"/>
      <c r="I58" s="527">
        <f t="shared" si="15"/>
        <v>0</v>
      </c>
      <c r="J58" s="141"/>
      <c r="K58" s="530"/>
      <c r="L58" s="530"/>
      <c r="M58" s="530"/>
      <c r="N58" s="530"/>
      <c r="O58" s="530"/>
      <c r="P58" s="530"/>
      <c r="Q58" s="530"/>
      <c r="R58" s="530"/>
      <c r="S58" s="117"/>
      <c r="T58" s="285"/>
      <c r="U58" s="161"/>
      <c r="V58" s="22"/>
    </row>
    <row r="59" spans="1:22" ht="17.25" customHeight="1">
      <c r="A59" s="448"/>
      <c r="B59" s="117"/>
      <c r="C59" s="141"/>
      <c r="D59" s="117"/>
      <c r="E59" s="117"/>
      <c r="F59" s="117"/>
      <c r="G59" s="117"/>
      <c r="H59" s="117"/>
      <c r="I59" s="117"/>
      <c r="J59" s="117"/>
      <c r="K59" s="117"/>
      <c r="L59" s="117"/>
      <c r="M59" s="117"/>
      <c r="N59" s="117"/>
      <c r="O59" s="117"/>
      <c r="P59" s="117"/>
      <c r="Q59" s="117"/>
      <c r="R59" s="117"/>
      <c r="S59" s="117"/>
      <c r="T59" s="285"/>
      <c r="U59" s="161"/>
      <c r="V59" s="22"/>
    </row>
    <row r="60" spans="1:22" ht="17.25" customHeight="1">
      <c r="A60" s="448"/>
      <c r="B60" s="117"/>
      <c r="C60" s="141"/>
      <c r="D60" s="117"/>
      <c r="E60" s="117"/>
      <c r="F60" s="117"/>
      <c r="G60" s="117"/>
      <c r="H60" s="117"/>
      <c r="I60" s="117"/>
      <c r="J60" s="117"/>
      <c r="K60" s="117"/>
      <c r="L60" s="117"/>
      <c r="M60" s="117"/>
      <c r="N60" s="117"/>
      <c r="O60" s="117"/>
      <c r="P60" s="117"/>
      <c r="Q60" s="117"/>
      <c r="R60" s="117"/>
      <c r="S60" s="117"/>
      <c r="T60" s="172" t="s">
        <v>212</v>
      </c>
      <c r="U60" s="161">
        <f>COUNTIF(U16:U59,"&lt;-0.2")+COUNTIF(U16:U59,"&gt;0.2")</f>
        <v>0</v>
      </c>
      <c r="V60" s="22"/>
    </row>
    <row r="61" spans="1:22" ht="53.25" customHeight="1">
      <c r="A61" s="448"/>
      <c r="B61" s="117"/>
      <c r="C61" s="141"/>
      <c r="D61" s="117"/>
      <c r="E61" s="117"/>
      <c r="F61" s="117"/>
      <c r="G61" s="117"/>
      <c r="H61" s="117"/>
      <c r="I61" s="117"/>
      <c r="J61" s="117"/>
      <c r="K61" s="455" t="s">
        <v>1482</v>
      </c>
      <c r="L61" s="455" t="s">
        <v>1483</v>
      </c>
      <c r="M61" s="455" t="s">
        <v>1484</v>
      </c>
      <c r="N61" s="455" t="s">
        <v>1485</v>
      </c>
      <c r="O61" s="455" t="s">
        <v>1486</v>
      </c>
      <c r="P61" s="455" t="s">
        <v>1487</v>
      </c>
      <c r="Q61" s="455" t="s">
        <v>1488</v>
      </c>
      <c r="R61" s="455" t="s">
        <v>1489</v>
      </c>
      <c r="S61" s="117"/>
      <c r="T61" s="148"/>
      <c r="U61" s="161"/>
    </row>
    <row r="62" spans="1:22" ht="17.25" customHeight="1">
      <c r="A62" s="448"/>
      <c r="B62" s="117"/>
      <c r="C62" s="537"/>
      <c r="D62" s="318" t="s">
        <v>1536</v>
      </c>
      <c r="E62" s="317"/>
      <c r="F62" s="127"/>
      <c r="G62" s="117"/>
      <c r="H62" s="117"/>
      <c r="I62" s="117"/>
      <c r="J62" s="117"/>
      <c r="K62" s="117"/>
      <c r="L62" s="117"/>
      <c r="M62" s="117"/>
      <c r="N62" s="117"/>
      <c r="O62" s="117"/>
      <c r="P62" s="117"/>
      <c r="Q62" s="117"/>
      <c r="R62" s="117"/>
      <c r="S62" s="117"/>
      <c r="T62" s="148"/>
      <c r="U62" s="161"/>
    </row>
    <row r="63" spans="1:22" ht="17.25" customHeight="1">
      <c r="A63" s="448"/>
      <c r="B63" s="117"/>
      <c r="C63" s="538" t="s">
        <v>1491</v>
      </c>
      <c r="D63" s="538" t="s">
        <v>1492</v>
      </c>
      <c r="E63" s="319"/>
      <c r="F63" s="319"/>
      <c r="G63" s="319"/>
      <c r="H63" s="319"/>
      <c r="I63" s="320"/>
      <c r="J63" s="319"/>
      <c r="K63" s="323" t="str">
        <f>IF(K16=0,"",((K16*1000000)/K41))</f>
        <v/>
      </c>
      <c r="L63" s="323" t="str">
        <f>IF(L16=0,"",((L16*1000000)/L41))</f>
        <v/>
      </c>
      <c r="M63" s="323" t="str">
        <f>IF(M16=0,"",((M16*1000000)/M41))</f>
        <v/>
      </c>
      <c r="N63" s="323" t="str">
        <f>IF(N16=0,"",((N16*1000000)/N41))</f>
        <v/>
      </c>
      <c r="O63" s="323" t="str">
        <f t="shared" ref="O63:R63" si="28">IF(O16=0,"",((O16*1000000)/O41))</f>
        <v/>
      </c>
      <c r="P63" s="323" t="str">
        <f t="shared" si="28"/>
        <v/>
      </c>
      <c r="Q63" s="323" t="str">
        <f t="shared" si="28"/>
        <v/>
      </c>
      <c r="R63" s="323" t="str">
        <f t="shared" si="28"/>
        <v/>
      </c>
      <c r="S63" s="117"/>
      <c r="T63" s="148"/>
      <c r="U63" s="161"/>
    </row>
    <row r="64" spans="1:22" ht="17.25" customHeight="1">
      <c r="A64" s="448"/>
      <c r="B64" s="117"/>
      <c r="C64" s="322"/>
      <c r="D64" s="321" t="s">
        <v>1493</v>
      </c>
      <c r="E64" s="552" t="s">
        <v>1494</v>
      </c>
      <c r="F64" s="319"/>
      <c r="G64" s="319"/>
      <c r="H64" s="319"/>
      <c r="I64" s="320"/>
      <c r="J64" s="319"/>
      <c r="K64" s="323" t="str">
        <f t="shared" ref="K64:R80" si="29">IF(K17=0,"",((K17*1000000)/K42))</f>
        <v/>
      </c>
      <c r="L64" s="323" t="str">
        <f t="shared" si="29"/>
        <v/>
      </c>
      <c r="M64" s="323" t="str">
        <f t="shared" si="29"/>
        <v/>
      </c>
      <c r="N64" s="323" t="str">
        <f t="shared" si="29"/>
        <v/>
      </c>
      <c r="O64" s="323" t="str">
        <f t="shared" si="29"/>
        <v/>
      </c>
      <c r="P64" s="323" t="str">
        <f t="shared" si="29"/>
        <v/>
      </c>
      <c r="Q64" s="323" t="str">
        <f t="shared" si="29"/>
        <v/>
      </c>
      <c r="R64" s="323" t="str">
        <f t="shared" si="29"/>
        <v/>
      </c>
      <c r="S64" s="117"/>
      <c r="T64" s="148"/>
      <c r="U64" s="161"/>
    </row>
    <row r="65" spans="1:21" ht="17.25" customHeight="1">
      <c r="A65" s="448"/>
      <c r="B65" s="117"/>
      <c r="C65" s="322"/>
      <c r="D65" s="321" t="s">
        <v>1495</v>
      </c>
      <c r="E65" s="552" t="s">
        <v>1496</v>
      </c>
      <c r="F65" s="319"/>
      <c r="G65" s="319"/>
      <c r="H65" s="319"/>
      <c r="I65" s="320"/>
      <c r="J65" s="319"/>
      <c r="K65" s="323" t="str">
        <f t="shared" si="29"/>
        <v/>
      </c>
      <c r="L65" s="323" t="str">
        <f t="shared" si="29"/>
        <v/>
      </c>
      <c r="M65" s="323" t="str">
        <f t="shared" si="29"/>
        <v/>
      </c>
      <c r="N65" s="323" t="str">
        <f t="shared" si="29"/>
        <v/>
      </c>
      <c r="O65" s="323" t="str">
        <f t="shared" si="29"/>
        <v/>
      </c>
      <c r="P65" s="323" t="str">
        <f t="shared" si="29"/>
        <v/>
      </c>
      <c r="Q65" s="323" t="str">
        <f t="shared" si="29"/>
        <v/>
      </c>
      <c r="R65" s="323" t="str">
        <f t="shared" si="29"/>
        <v/>
      </c>
      <c r="S65" s="117"/>
      <c r="T65" s="148"/>
      <c r="U65" s="161"/>
    </row>
    <row r="66" spans="1:21" ht="17.25" customHeight="1">
      <c r="A66" s="448"/>
      <c r="B66" s="117"/>
      <c r="C66" s="322" t="s">
        <v>1497</v>
      </c>
      <c r="D66" s="322" t="s">
        <v>244</v>
      </c>
      <c r="E66" s="319"/>
      <c r="F66" s="319"/>
      <c r="G66" s="319"/>
      <c r="H66" s="319"/>
      <c r="I66" s="320"/>
      <c r="J66" s="319"/>
      <c r="K66" s="323" t="str">
        <f t="shared" si="29"/>
        <v/>
      </c>
      <c r="L66" s="323" t="str">
        <f t="shared" si="29"/>
        <v/>
      </c>
      <c r="M66" s="323" t="str">
        <f t="shared" si="29"/>
        <v/>
      </c>
      <c r="N66" s="323" t="str">
        <f t="shared" si="29"/>
        <v/>
      </c>
      <c r="O66" s="323" t="str">
        <f t="shared" si="29"/>
        <v/>
      </c>
      <c r="P66" s="323" t="str">
        <f t="shared" si="29"/>
        <v/>
      </c>
      <c r="Q66" s="323" t="str">
        <f t="shared" si="29"/>
        <v/>
      </c>
      <c r="R66" s="323" t="str">
        <f t="shared" si="29"/>
        <v/>
      </c>
      <c r="S66" s="117"/>
      <c r="T66" s="148"/>
      <c r="U66" s="161"/>
    </row>
    <row r="67" spans="1:21" ht="17.25" customHeight="1">
      <c r="A67" s="448"/>
      <c r="B67" s="117"/>
      <c r="C67" s="322"/>
      <c r="D67" s="321" t="s">
        <v>1498</v>
      </c>
      <c r="E67" s="552" t="s">
        <v>1499</v>
      </c>
      <c r="F67" s="319"/>
      <c r="G67" s="319"/>
      <c r="H67" s="319"/>
      <c r="I67" s="320"/>
      <c r="J67" s="319"/>
      <c r="K67" s="323" t="str">
        <f t="shared" si="29"/>
        <v/>
      </c>
      <c r="L67" s="323" t="str">
        <f t="shared" si="29"/>
        <v/>
      </c>
      <c r="M67" s="323" t="str">
        <f t="shared" si="29"/>
        <v/>
      </c>
      <c r="N67" s="323" t="str">
        <f t="shared" si="29"/>
        <v/>
      </c>
      <c r="O67" s="323" t="str">
        <f t="shared" si="29"/>
        <v/>
      </c>
      <c r="P67" s="323" t="str">
        <f t="shared" si="29"/>
        <v/>
      </c>
      <c r="Q67" s="323" t="str">
        <f t="shared" si="29"/>
        <v/>
      </c>
      <c r="R67" s="323" t="str">
        <f t="shared" si="29"/>
        <v/>
      </c>
      <c r="S67" s="117"/>
      <c r="T67" s="148"/>
      <c r="U67" s="161"/>
    </row>
    <row r="68" spans="1:21" ht="17.25" customHeight="1">
      <c r="A68" s="448"/>
      <c r="B68" s="117"/>
      <c r="C68" s="322"/>
      <c r="D68" s="321" t="s">
        <v>1500</v>
      </c>
      <c r="E68" s="321" t="s">
        <v>326</v>
      </c>
      <c r="F68" s="319"/>
      <c r="G68" s="319"/>
      <c r="H68" s="319"/>
      <c r="I68" s="320"/>
      <c r="J68" s="319"/>
      <c r="K68" s="323" t="str">
        <f t="shared" si="29"/>
        <v/>
      </c>
      <c r="L68" s="323" t="str">
        <f t="shared" si="29"/>
        <v/>
      </c>
      <c r="M68" s="323" t="str">
        <f t="shared" si="29"/>
        <v/>
      </c>
      <c r="N68" s="323" t="str">
        <f t="shared" si="29"/>
        <v/>
      </c>
      <c r="O68" s="323" t="str">
        <f t="shared" si="29"/>
        <v/>
      </c>
      <c r="P68" s="323" t="str">
        <f t="shared" si="29"/>
        <v/>
      </c>
      <c r="Q68" s="323" t="str">
        <f t="shared" si="29"/>
        <v/>
      </c>
      <c r="R68" s="323" t="str">
        <f t="shared" si="29"/>
        <v/>
      </c>
      <c r="S68" s="117"/>
      <c r="T68" s="148"/>
      <c r="U68" s="161"/>
    </row>
    <row r="69" spans="1:21" ht="17.25" customHeight="1">
      <c r="A69" s="448"/>
      <c r="B69" s="117"/>
      <c r="C69" s="322"/>
      <c r="D69" s="321" t="s">
        <v>1501</v>
      </c>
      <c r="E69" s="552" t="s">
        <v>1502</v>
      </c>
      <c r="F69" s="319"/>
      <c r="G69" s="319"/>
      <c r="H69" s="319"/>
      <c r="I69" s="320"/>
      <c r="J69" s="319"/>
      <c r="K69" s="323" t="str">
        <f t="shared" si="29"/>
        <v/>
      </c>
      <c r="L69" s="323" t="str">
        <f t="shared" si="29"/>
        <v/>
      </c>
      <c r="M69" s="323" t="str">
        <f t="shared" si="29"/>
        <v/>
      </c>
      <c r="N69" s="323" t="str">
        <f t="shared" si="29"/>
        <v/>
      </c>
      <c r="O69" s="323" t="str">
        <f t="shared" si="29"/>
        <v/>
      </c>
      <c r="P69" s="323" t="str">
        <f t="shared" si="29"/>
        <v/>
      </c>
      <c r="Q69" s="323" t="str">
        <f t="shared" si="29"/>
        <v/>
      </c>
      <c r="R69" s="323" t="str">
        <f t="shared" si="29"/>
        <v/>
      </c>
      <c r="S69" s="117"/>
      <c r="T69" s="148"/>
      <c r="U69" s="161"/>
    </row>
    <row r="70" spans="1:21" ht="17.25" customHeight="1">
      <c r="A70" s="448"/>
      <c r="B70" s="117"/>
      <c r="C70" s="322"/>
      <c r="D70" s="321" t="s">
        <v>1503</v>
      </c>
      <c r="E70" s="552" t="s">
        <v>1504</v>
      </c>
      <c r="F70" s="319"/>
      <c r="G70" s="319"/>
      <c r="H70" s="319"/>
      <c r="I70" s="320"/>
      <c r="J70" s="319"/>
      <c r="K70" s="323" t="str">
        <f t="shared" si="29"/>
        <v/>
      </c>
      <c r="L70" s="323" t="str">
        <f t="shared" si="29"/>
        <v/>
      </c>
      <c r="M70" s="323" t="str">
        <f t="shared" si="29"/>
        <v/>
      </c>
      <c r="N70" s="323" t="str">
        <f t="shared" si="29"/>
        <v/>
      </c>
      <c r="O70" s="323" t="str">
        <f t="shared" si="29"/>
        <v/>
      </c>
      <c r="P70" s="323" t="str">
        <f t="shared" si="29"/>
        <v/>
      </c>
      <c r="Q70" s="323" t="str">
        <f t="shared" si="29"/>
        <v/>
      </c>
      <c r="R70" s="323" t="str">
        <f t="shared" si="29"/>
        <v/>
      </c>
      <c r="S70" s="117"/>
      <c r="T70" s="148"/>
      <c r="U70" s="161"/>
    </row>
    <row r="71" spans="1:21" ht="17.25" customHeight="1">
      <c r="A71" s="448"/>
      <c r="B71" s="117"/>
      <c r="C71" s="322" t="s">
        <v>1505</v>
      </c>
      <c r="D71" s="322" t="s">
        <v>245</v>
      </c>
      <c r="E71" s="319"/>
      <c r="F71" s="319"/>
      <c r="G71" s="319"/>
      <c r="H71" s="319"/>
      <c r="I71" s="320"/>
      <c r="J71" s="319"/>
      <c r="K71" s="323" t="str">
        <f t="shared" si="29"/>
        <v/>
      </c>
      <c r="L71" s="323" t="str">
        <f t="shared" si="29"/>
        <v/>
      </c>
      <c r="M71" s="323" t="str">
        <f t="shared" si="29"/>
        <v/>
      </c>
      <c r="N71" s="323" t="str">
        <f t="shared" si="29"/>
        <v/>
      </c>
      <c r="O71" s="323" t="str">
        <f t="shared" si="29"/>
        <v/>
      </c>
      <c r="P71" s="323" t="str">
        <f t="shared" si="29"/>
        <v/>
      </c>
      <c r="Q71" s="323" t="str">
        <f t="shared" si="29"/>
        <v/>
      </c>
      <c r="R71" s="323" t="str">
        <f t="shared" si="29"/>
        <v/>
      </c>
      <c r="S71" s="117"/>
      <c r="T71" s="148"/>
      <c r="U71" s="161"/>
    </row>
    <row r="72" spans="1:21" ht="17.25" customHeight="1">
      <c r="A72" s="448"/>
      <c r="B72" s="117"/>
      <c r="C72" s="322"/>
      <c r="D72" s="321" t="s">
        <v>1506</v>
      </c>
      <c r="E72" s="552" t="s">
        <v>1499</v>
      </c>
      <c r="F72" s="319"/>
      <c r="G72" s="319"/>
      <c r="H72" s="319"/>
      <c r="I72" s="320"/>
      <c r="J72" s="319"/>
      <c r="K72" s="323" t="str">
        <f t="shared" si="29"/>
        <v/>
      </c>
      <c r="L72" s="323" t="str">
        <f t="shared" si="29"/>
        <v/>
      </c>
      <c r="M72" s="323" t="str">
        <f t="shared" si="29"/>
        <v/>
      </c>
      <c r="N72" s="323" t="str">
        <f t="shared" si="29"/>
        <v/>
      </c>
      <c r="O72" s="323" t="str">
        <f t="shared" si="29"/>
        <v/>
      </c>
      <c r="P72" s="323" t="str">
        <f t="shared" si="29"/>
        <v/>
      </c>
      <c r="Q72" s="323" t="str">
        <f t="shared" si="29"/>
        <v/>
      </c>
      <c r="R72" s="323" t="str">
        <f t="shared" si="29"/>
        <v/>
      </c>
      <c r="S72" s="117"/>
      <c r="T72" s="148"/>
      <c r="U72" s="161"/>
    </row>
    <row r="73" spans="1:21" ht="17.25" customHeight="1">
      <c r="A73" s="448"/>
      <c r="B73" s="117"/>
      <c r="C73" s="322"/>
      <c r="D73" s="321" t="s">
        <v>1507</v>
      </c>
      <c r="E73" s="321" t="s">
        <v>326</v>
      </c>
      <c r="F73" s="319"/>
      <c r="G73" s="319"/>
      <c r="H73" s="319"/>
      <c r="I73" s="320"/>
      <c r="J73" s="319"/>
      <c r="K73" s="323" t="str">
        <f t="shared" si="29"/>
        <v/>
      </c>
      <c r="L73" s="323" t="str">
        <f t="shared" si="29"/>
        <v/>
      </c>
      <c r="M73" s="323" t="str">
        <f t="shared" si="29"/>
        <v/>
      </c>
      <c r="N73" s="323" t="str">
        <f t="shared" si="29"/>
        <v/>
      </c>
      <c r="O73" s="323" t="str">
        <f t="shared" si="29"/>
        <v/>
      </c>
      <c r="P73" s="323" t="str">
        <f t="shared" si="29"/>
        <v/>
      </c>
      <c r="Q73" s="323" t="str">
        <f t="shared" si="29"/>
        <v/>
      </c>
      <c r="R73" s="323" t="str">
        <f t="shared" si="29"/>
        <v/>
      </c>
      <c r="S73" s="117"/>
      <c r="T73" s="148"/>
      <c r="U73" s="161"/>
    </row>
    <row r="74" spans="1:21" ht="17.25" customHeight="1">
      <c r="A74" s="448"/>
      <c r="B74" s="117"/>
      <c r="C74" s="322"/>
      <c r="D74" s="321" t="s">
        <v>1508</v>
      </c>
      <c r="E74" s="552" t="s">
        <v>1502</v>
      </c>
      <c r="F74" s="319"/>
      <c r="G74" s="319"/>
      <c r="H74" s="319"/>
      <c r="I74" s="320"/>
      <c r="J74" s="319"/>
      <c r="K74" s="323" t="str">
        <f t="shared" si="29"/>
        <v/>
      </c>
      <c r="L74" s="323" t="str">
        <f t="shared" si="29"/>
        <v/>
      </c>
      <c r="M74" s="323" t="str">
        <f t="shared" si="29"/>
        <v/>
      </c>
      <c r="N74" s="323" t="str">
        <f t="shared" si="29"/>
        <v/>
      </c>
      <c r="O74" s="323" t="str">
        <f t="shared" si="29"/>
        <v/>
      </c>
      <c r="P74" s="323" t="str">
        <f t="shared" si="29"/>
        <v/>
      </c>
      <c r="Q74" s="323" t="str">
        <f t="shared" si="29"/>
        <v/>
      </c>
      <c r="R74" s="323" t="str">
        <f t="shared" si="29"/>
        <v/>
      </c>
      <c r="S74" s="117"/>
      <c r="T74" s="148"/>
      <c r="U74" s="161"/>
    </row>
    <row r="75" spans="1:21" ht="17.25" customHeight="1">
      <c r="A75" s="448"/>
      <c r="B75" s="117"/>
      <c r="C75" s="322"/>
      <c r="D75" s="321" t="s">
        <v>1509</v>
      </c>
      <c r="E75" s="552" t="s">
        <v>1504</v>
      </c>
      <c r="F75" s="319"/>
      <c r="G75" s="319"/>
      <c r="H75" s="319"/>
      <c r="I75" s="320"/>
      <c r="J75" s="319"/>
      <c r="K75" s="323" t="str">
        <f t="shared" si="29"/>
        <v/>
      </c>
      <c r="L75" s="323" t="str">
        <f t="shared" si="29"/>
        <v/>
      </c>
      <c r="M75" s="323" t="str">
        <f t="shared" si="29"/>
        <v/>
      </c>
      <c r="N75" s="323" t="str">
        <f t="shared" si="29"/>
        <v/>
      </c>
      <c r="O75" s="323" t="str">
        <f t="shared" si="29"/>
        <v/>
      </c>
      <c r="P75" s="323" t="str">
        <f t="shared" si="29"/>
        <v/>
      </c>
      <c r="Q75" s="323" t="str">
        <f t="shared" si="29"/>
        <v/>
      </c>
      <c r="R75" s="323" t="str">
        <f t="shared" si="29"/>
        <v/>
      </c>
      <c r="S75" s="117"/>
      <c r="T75" s="148"/>
      <c r="U75" s="161"/>
    </row>
    <row r="76" spans="1:21" ht="17.25" customHeight="1">
      <c r="A76" s="448"/>
      <c r="B76" s="117"/>
      <c r="C76" s="322" t="s">
        <v>1510</v>
      </c>
      <c r="D76" s="322" t="s">
        <v>246</v>
      </c>
      <c r="E76" s="319"/>
      <c r="F76" s="319"/>
      <c r="G76" s="319"/>
      <c r="H76" s="319"/>
      <c r="I76" s="320"/>
      <c r="J76" s="319"/>
      <c r="K76" s="323" t="str">
        <f t="shared" si="29"/>
        <v/>
      </c>
      <c r="L76" s="323" t="str">
        <f t="shared" si="29"/>
        <v/>
      </c>
      <c r="M76" s="323" t="str">
        <f t="shared" si="29"/>
        <v/>
      </c>
      <c r="N76" s="323" t="str">
        <f t="shared" si="29"/>
        <v/>
      </c>
      <c r="O76" s="323" t="str">
        <f t="shared" si="29"/>
        <v/>
      </c>
      <c r="P76" s="323" t="str">
        <f t="shared" si="29"/>
        <v/>
      </c>
      <c r="Q76" s="323" t="str">
        <f t="shared" si="29"/>
        <v/>
      </c>
      <c r="R76" s="323" t="str">
        <f t="shared" si="29"/>
        <v/>
      </c>
      <c r="S76" s="117"/>
      <c r="T76" s="148"/>
      <c r="U76" s="161"/>
    </row>
    <row r="77" spans="1:21" ht="17.25" customHeight="1">
      <c r="A77" s="448"/>
      <c r="B77" s="117"/>
      <c r="C77" s="322"/>
      <c r="D77" s="321" t="s">
        <v>1511</v>
      </c>
      <c r="E77" s="552" t="s">
        <v>1499</v>
      </c>
      <c r="F77" s="319"/>
      <c r="G77" s="319"/>
      <c r="H77" s="319"/>
      <c r="I77" s="320"/>
      <c r="J77" s="319"/>
      <c r="K77" s="323" t="str">
        <f t="shared" si="29"/>
        <v/>
      </c>
      <c r="L77" s="323" t="str">
        <f t="shared" si="29"/>
        <v/>
      </c>
      <c r="M77" s="323" t="str">
        <f t="shared" si="29"/>
        <v/>
      </c>
      <c r="N77" s="323" t="str">
        <f t="shared" si="29"/>
        <v/>
      </c>
      <c r="O77" s="323" t="str">
        <f t="shared" si="29"/>
        <v/>
      </c>
      <c r="P77" s="323" t="str">
        <f t="shared" si="29"/>
        <v/>
      </c>
      <c r="Q77" s="323" t="str">
        <f t="shared" si="29"/>
        <v/>
      </c>
      <c r="R77" s="323" t="str">
        <f t="shared" si="29"/>
        <v/>
      </c>
      <c r="S77" s="117"/>
      <c r="T77" s="148"/>
      <c r="U77" s="161"/>
    </row>
    <row r="78" spans="1:21" ht="17.25" customHeight="1">
      <c r="A78" s="448"/>
      <c r="B78" s="117"/>
      <c r="C78" s="322"/>
      <c r="D78" s="321" t="s">
        <v>1512</v>
      </c>
      <c r="E78" s="321" t="s">
        <v>326</v>
      </c>
      <c r="F78" s="319"/>
      <c r="G78" s="319"/>
      <c r="H78" s="319"/>
      <c r="I78" s="320"/>
      <c r="J78" s="319"/>
      <c r="K78" s="323" t="str">
        <f t="shared" si="29"/>
        <v/>
      </c>
      <c r="L78" s="323" t="str">
        <f t="shared" si="29"/>
        <v/>
      </c>
      <c r="M78" s="323" t="str">
        <f t="shared" si="29"/>
        <v/>
      </c>
      <c r="N78" s="323" t="str">
        <f t="shared" si="29"/>
        <v/>
      </c>
      <c r="O78" s="323" t="str">
        <f t="shared" si="29"/>
        <v/>
      </c>
      <c r="P78" s="323" t="str">
        <f t="shared" si="29"/>
        <v/>
      </c>
      <c r="Q78" s="323" t="str">
        <f t="shared" si="29"/>
        <v/>
      </c>
      <c r="R78" s="323" t="str">
        <f t="shared" si="29"/>
        <v/>
      </c>
      <c r="S78" s="117"/>
      <c r="T78" s="148"/>
      <c r="U78" s="161"/>
    </row>
    <row r="79" spans="1:21" ht="17.25" customHeight="1">
      <c r="A79" s="448"/>
      <c r="B79" s="117"/>
      <c r="C79" s="322"/>
      <c r="D79" s="321" t="s">
        <v>1513</v>
      </c>
      <c r="E79" s="552" t="s">
        <v>1502</v>
      </c>
      <c r="F79" s="319"/>
      <c r="G79" s="319"/>
      <c r="H79" s="319"/>
      <c r="I79" s="320"/>
      <c r="J79" s="319"/>
      <c r="K79" s="323" t="str">
        <f t="shared" si="29"/>
        <v/>
      </c>
      <c r="L79" s="323" t="str">
        <f t="shared" si="29"/>
        <v/>
      </c>
      <c r="M79" s="323" t="str">
        <f t="shared" si="29"/>
        <v/>
      </c>
      <c r="N79" s="323" t="str">
        <f t="shared" si="29"/>
        <v/>
      </c>
      <c r="O79" s="323" t="str">
        <f t="shared" si="29"/>
        <v/>
      </c>
      <c r="P79" s="323" t="str">
        <f t="shared" si="29"/>
        <v/>
      </c>
      <c r="Q79" s="323" t="str">
        <f t="shared" si="29"/>
        <v/>
      </c>
      <c r="R79" s="323" t="str">
        <f t="shared" si="29"/>
        <v/>
      </c>
      <c r="S79" s="117"/>
      <c r="T79" s="148"/>
      <c r="U79" s="161"/>
    </row>
    <row r="80" spans="1:21" ht="17.25" customHeight="1">
      <c r="A80" s="448"/>
      <c r="B80" s="117"/>
      <c r="C80" s="322"/>
      <c r="D80" s="321" t="s">
        <v>1514</v>
      </c>
      <c r="E80" s="552" t="s">
        <v>1504</v>
      </c>
      <c r="F80" s="319"/>
      <c r="G80" s="319"/>
      <c r="H80" s="319"/>
      <c r="I80" s="320"/>
      <c r="J80" s="319"/>
      <c r="K80" s="323" t="str">
        <f t="shared" si="29"/>
        <v/>
      </c>
      <c r="L80" s="323" t="str">
        <f t="shared" si="29"/>
        <v/>
      </c>
      <c r="M80" s="323" t="str">
        <f t="shared" si="29"/>
        <v/>
      </c>
      <c r="N80" s="323" t="str">
        <f t="shared" si="29"/>
        <v/>
      </c>
      <c r="O80" s="323" t="str">
        <f t="shared" si="29"/>
        <v/>
      </c>
      <c r="P80" s="323" t="str">
        <f t="shared" si="29"/>
        <v/>
      </c>
      <c r="Q80" s="323" t="str">
        <f t="shared" si="29"/>
        <v/>
      </c>
      <c r="R80" s="323" t="str">
        <f t="shared" si="29"/>
        <v/>
      </c>
      <c r="S80" s="117"/>
      <c r="T80" s="148"/>
      <c r="U80" s="161"/>
    </row>
    <row r="81" spans="11:18">
      <c r="K81" s="50"/>
      <c r="L81" s="50"/>
      <c r="M81" s="50"/>
      <c r="N81" s="50"/>
      <c r="O81" s="50"/>
      <c r="P81" s="50"/>
      <c r="Q81" s="50"/>
      <c r="R81" s="50"/>
    </row>
  </sheetData>
  <mergeCells count="11">
    <mergeCell ref="M2:R2"/>
    <mergeCell ref="I37:I38"/>
    <mergeCell ref="K37:R37"/>
    <mergeCell ref="K12:R12"/>
    <mergeCell ref="I12:I13"/>
    <mergeCell ref="B4:J4"/>
    <mergeCell ref="H8:J8"/>
    <mergeCell ref="L8:R8"/>
    <mergeCell ref="L4:R4"/>
    <mergeCell ref="B10:R10"/>
    <mergeCell ref="B6:K6"/>
  </mergeCells>
  <conditionalFormatting sqref="K63:K80">
    <cfRule type="expression" dxfId="23" priority="38">
      <formula>AND(K63&gt;1000,ISNUMBER(K63))</formula>
    </cfRule>
  </conditionalFormatting>
  <conditionalFormatting sqref="K63:R80">
    <cfRule type="containsErrors" dxfId="22" priority="7">
      <formula>ISERROR(K63)</formula>
    </cfRule>
  </conditionalFormatting>
  <conditionalFormatting sqref="L63:L80">
    <cfRule type="expression" dxfId="21" priority="36">
      <formula>AND(L63&lt;1001,ISNUMBER(L63))</formula>
    </cfRule>
    <cfRule type="expression" dxfId="20" priority="37">
      <formula>AND(L63&gt;10000,ISNUMBER(L63))</formula>
    </cfRule>
  </conditionalFormatting>
  <conditionalFormatting sqref="M2">
    <cfRule type="containsText" dxfId="19" priority="3" operator="containsText" text="Check validation errors below">
      <formula>NOT(ISERROR(SEARCH("Check validation errors below",M2)))</formula>
    </cfRule>
  </conditionalFormatting>
  <conditionalFormatting sqref="M63:M80">
    <cfRule type="expression" dxfId="18" priority="34">
      <formula>AND(M63&lt;10001,ISNUMBER(M63))</formula>
    </cfRule>
    <cfRule type="expression" dxfId="17" priority="35">
      <formula>AND(M63&gt;50000,ISNUMBER(M63))</formula>
    </cfRule>
  </conditionalFormatting>
  <conditionalFormatting sqref="N63:N80">
    <cfRule type="expression" dxfId="16" priority="32">
      <formula>AND(N63&lt;50001,ISNUMBER(N63))</formula>
    </cfRule>
    <cfRule type="expression" dxfId="15" priority="33">
      <formula>AND(N63&gt;100000,ISNUMBER(N63))</formula>
    </cfRule>
  </conditionalFormatting>
  <conditionalFormatting sqref="O63:O80">
    <cfRule type="expression" dxfId="14" priority="30">
      <formula>AND(O63&lt;100001,ISNUMBER(O63))</formula>
    </cfRule>
    <cfRule type="expression" dxfId="13" priority="31">
      <formula>AND(O63&gt;250000,ISNUMBER(O63))</formula>
    </cfRule>
  </conditionalFormatting>
  <conditionalFormatting sqref="P63:P80">
    <cfRule type="expression" dxfId="12" priority="28">
      <formula>AND(P63&lt;250001,ISNUMBER(P63))</formula>
    </cfRule>
    <cfRule type="expression" dxfId="11" priority="29">
      <formula>AND(P63&gt;1000000,ISNUMBER(P63))</formula>
    </cfRule>
  </conditionalFormatting>
  <conditionalFormatting sqref="Q63:Q80">
    <cfRule type="expression" dxfId="10" priority="26">
      <formula>AND(Q63&lt;1000001,ISNUMBER(Q63))</formula>
    </cfRule>
    <cfRule type="expression" dxfId="9" priority="27">
      <formula>AND(Q63&gt;5000000,ISNUMBER(Q63))</formula>
    </cfRule>
  </conditionalFormatting>
  <conditionalFormatting sqref="R63:R80">
    <cfRule type="expression" dxfId="8" priority="10">
      <formula>AND(R63&lt;5000000,ISNUMBER(R63))</formula>
    </cfRule>
  </conditionalFormatting>
  <conditionalFormatting sqref="U1:U3 U5:U1048576">
    <cfRule type="cellIs" dxfId="7" priority="1" operator="lessThan">
      <formula>0</formula>
    </cfRule>
    <cfRule type="cellIs" dxfId="6" priority="2" operator="greaterThan">
      <formula>0</formula>
    </cfRule>
  </conditionalFormatting>
  <pageMargins left="0.70866141732283472" right="0.70866141732283472" top="0.74803149606299213" bottom="0.74803149606299213" header="0.31496062992125984" footer="0.31496062992125984"/>
  <pageSetup paperSize="8" scale="44" orientation="landscape" r:id="rId1"/>
  <headerFooter>
    <oddHeader>&amp;C&amp;"Calibri"&amp;10&amp;K000000 IN CONFIDENCE&amp;1#_x000D_</oddHeader>
    <oddFooter>&amp;LBank-Balance-Sheet-template V1.6 - rebranded 2023
Ref #20685771 1.0&amp;C_x000D_&amp;1#&amp;"Calibri"&amp;10&amp;K000000 IN CONFIDENCE</oddFooter>
  </headerFooter>
  <rowBreaks count="1" manualBreakCount="1">
    <brk id="9" max="18" man="1"/>
  </row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tabColor rgb="FFEB7924"/>
    <pageSetUpPr fitToPage="1"/>
  </sheetPr>
  <dimension ref="A1:R132"/>
  <sheetViews>
    <sheetView view="pageBreakPreview" topLeftCell="A10" zoomScale="85" zoomScaleNormal="100" zoomScaleSheetLayoutView="85" workbookViewId="0">
      <selection activeCell="B8" sqref="B8"/>
    </sheetView>
  </sheetViews>
  <sheetFormatPr defaultColWidth="9.140625" defaultRowHeight="20.25"/>
  <cols>
    <col min="1" max="1" width="4.7109375" style="545" customWidth="1"/>
    <col min="2" max="3" width="5.85546875" style="36" customWidth="1"/>
    <col min="4" max="4" width="4.42578125" style="36" customWidth="1"/>
    <col min="5" max="5" width="29.7109375" style="36" bestFit="1" customWidth="1"/>
    <col min="6" max="6" width="9.140625" style="36" customWidth="1"/>
    <col min="7" max="7" width="3.140625" style="36" customWidth="1"/>
    <col min="8" max="8" width="29" style="36" customWidth="1"/>
    <col min="9" max="9" width="20" style="543" customWidth="1"/>
    <col min="10" max="10" width="15.7109375" style="36" customWidth="1"/>
    <col min="11" max="11" width="13.85546875" style="36" customWidth="1"/>
    <col min="12" max="12" width="18.85546875" style="36" customWidth="1"/>
    <col min="13" max="13" width="15.5703125" style="36" customWidth="1"/>
    <col min="14" max="14" width="42.28515625" style="36" customWidth="1"/>
    <col min="15" max="15" width="5.5703125" style="36" customWidth="1"/>
    <col min="16" max="16" width="9.140625" style="36"/>
    <col min="17" max="17" width="51.85546875" style="36" customWidth="1"/>
    <col min="18" max="18" width="48.28515625" style="36" customWidth="1"/>
    <col min="19" max="16384" width="9.140625" style="36"/>
  </cols>
  <sheetData>
    <row r="1" spans="1:18" ht="5.0999999999999996" customHeight="1">
      <c r="A1" s="441"/>
      <c r="B1" s="332"/>
      <c r="C1" s="332"/>
      <c r="D1" s="332"/>
      <c r="E1" s="332"/>
      <c r="F1" s="332"/>
      <c r="G1" s="332"/>
      <c r="H1" s="332"/>
      <c r="I1" s="225"/>
      <c r="J1" s="332"/>
      <c r="K1" s="332"/>
      <c r="L1" s="332"/>
      <c r="M1" s="332"/>
      <c r="N1" s="332"/>
      <c r="O1" s="332"/>
      <c r="P1" s="325"/>
      <c r="Q1" s="325"/>
      <c r="R1" s="326"/>
    </row>
    <row r="2" spans="1:18" s="37" customFormat="1" ht="44.25" customHeight="1">
      <c r="A2" s="441"/>
      <c r="B2" s="393" t="s">
        <v>1537</v>
      </c>
      <c r="C2" s="332"/>
      <c r="D2" s="332"/>
      <c r="E2" s="332"/>
      <c r="F2" s="332"/>
      <c r="G2" s="332"/>
      <c r="H2" s="332"/>
      <c r="I2" s="334"/>
      <c r="J2" s="694"/>
      <c r="K2" s="694"/>
      <c r="L2" s="694"/>
      <c r="M2" s="694"/>
      <c r="N2" s="694"/>
      <c r="O2" s="335"/>
      <c r="P2" s="325"/>
      <c r="Q2" s="325"/>
      <c r="R2" s="325"/>
    </row>
    <row r="3" spans="1:18" s="37" customFormat="1" ht="6" customHeight="1">
      <c r="A3" s="441"/>
      <c r="B3" s="336"/>
      <c r="C3" s="332"/>
      <c r="D3" s="332"/>
      <c r="E3" s="332"/>
      <c r="F3" s="332"/>
      <c r="G3" s="332"/>
      <c r="H3" s="332"/>
      <c r="I3" s="334"/>
      <c r="J3" s="337"/>
      <c r="K3" s="337"/>
      <c r="L3" s="337"/>
      <c r="M3" s="338"/>
      <c r="N3" s="338"/>
      <c r="O3" s="332"/>
      <c r="P3" s="325"/>
      <c r="Q3" s="325"/>
      <c r="R3" s="325"/>
    </row>
    <row r="4" spans="1:18" s="37" customFormat="1" ht="75.75" customHeight="1">
      <c r="A4" s="441"/>
      <c r="B4" s="692" t="s">
        <v>1538</v>
      </c>
      <c r="C4" s="766"/>
      <c r="D4" s="766"/>
      <c r="E4" s="766"/>
      <c r="F4" s="766"/>
      <c r="G4" s="766"/>
      <c r="H4" s="766"/>
      <c r="I4" s="766"/>
      <c r="J4" s="766"/>
      <c r="K4" s="766"/>
      <c r="L4" s="766"/>
      <c r="M4" s="766"/>
      <c r="N4" s="766"/>
      <c r="O4" s="332"/>
      <c r="P4" s="325"/>
      <c r="Q4" s="325"/>
      <c r="R4" s="325"/>
    </row>
    <row r="5" spans="1:18" s="37" customFormat="1" ht="6" customHeight="1">
      <c r="A5" s="441"/>
      <c r="B5" s="339"/>
      <c r="C5" s="332"/>
      <c r="D5" s="332"/>
      <c r="E5" s="332"/>
      <c r="F5" s="332"/>
      <c r="G5" s="332"/>
      <c r="H5" s="353"/>
      <c r="I5" s="225"/>
      <c r="J5" s="332"/>
      <c r="K5" s="332"/>
      <c r="L5" s="332"/>
      <c r="M5" s="338"/>
      <c r="N5" s="338"/>
      <c r="O5" s="332"/>
      <c r="P5" s="325"/>
      <c r="Q5" s="325"/>
      <c r="R5" s="325"/>
    </row>
    <row r="6" spans="1:18" s="37" customFormat="1" ht="89.1" customHeight="1">
      <c r="A6" s="441"/>
      <c r="B6" s="696" t="s">
        <v>1539</v>
      </c>
      <c r="C6" s="696"/>
      <c r="D6" s="696"/>
      <c r="E6" s="696"/>
      <c r="F6" s="696"/>
      <c r="G6" s="696"/>
      <c r="H6" s="696"/>
      <c r="I6" s="696"/>
      <c r="J6" s="696"/>
      <c r="K6" s="696"/>
      <c r="L6" s="696"/>
      <c r="M6" s="696"/>
      <c r="N6" s="696"/>
      <c r="O6" s="332"/>
      <c r="P6" s="325"/>
      <c r="Q6" s="325"/>
      <c r="R6" s="325"/>
    </row>
    <row r="7" spans="1:18" s="37" customFormat="1" ht="6" customHeight="1">
      <c r="A7" s="441"/>
      <c r="B7" s="333"/>
      <c r="C7" s="333"/>
      <c r="D7" s="333"/>
      <c r="E7" s="333"/>
      <c r="F7" s="333"/>
      <c r="G7" s="333"/>
      <c r="H7" s="333"/>
      <c r="I7" s="540"/>
      <c r="J7" s="333"/>
      <c r="K7" s="333"/>
      <c r="L7" s="333"/>
      <c r="M7" s="333"/>
      <c r="N7" s="338"/>
      <c r="O7" s="332"/>
      <c r="P7" s="325"/>
      <c r="Q7" s="325"/>
      <c r="R7" s="325"/>
    </row>
    <row r="8" spans="1:18" s="37" customFormat="1" ht="23.25" customHeight="1">
      <c r="A8" s="441"/>
      <c r="B8" s="673" t="s">
        <v>206</v>
      </c>
      <c r="C8" s="673"/>
      <c r="D8" s="673"/>
      <c r="E8" s="673"/>
      <c r="F8" s="673"/>
      <c r="G8" s="673"/>
      <c r="H8" s="673"/>
      <c r="I8" s="673"/>
      <c r="J8" s="673"/>
      <c r="K8" s="673"/>
      <c r="L8" s="340"/>
      <c r="M8" s="340"/>
      <c r="N8" s="340"/>
      <c r="O8" s="332"/>
      <c r="P8" s="325"/>
      <c r="Q8" s="325"/>
      <c r="R8" s="325"/>
    </row>
    <row r="9" spans="1:18" s="37" customFormat="1" ht="25.5">
      <c r="A9" s="441"/>
      <c r="B9" s="339"/>
      <c r="C9" s="332"/>
      <c r="D9" s="332"/>
      <c r="E9" s="332"/>
      <c r="F9" s="332"/>
      <c r="G9" s="332"/>
      <c r="H9" s="332"/>
      <c r="I9" s="225"/>
      <c r="J9" s="337"/>
      <c r="K9" s="337"/>
      <c r="L9" s="337"/>
      <c r="M9" s="341"/>
      <c r="N9" s="338"/>
      <c r="O9" s="332"/>
      <c r="P9" s="325"/>
      <c r="Q9" s="325"/>
      <c r="R9" s="325"/>
    </row>
    <row r="10" spans="1:18" s="37" customFormat="1" ht="25.5">
      <c r="A10" s="441"/>
      <c r="B10" s="342" t="s">
        <v>207</v>
      </c>
      <c r="C10" s="339"/>
      <c r="D10" s="339"/>
      <c r="E10" s="339"/>
      <c r="F10" s="767" t="str">
        <f>Cover!K18</f>
        <v>Select from list</v>
      </c>
      <c r="G10" s="768"/>
      <c r="H10" s="769"/>
      <c r="I10" s="541"/>
      <c r="J10" s="767" t="str">
        <f>Cover!E10</f>
        <v>Select from list</v>
      </c>
      <c r="K10" s="768"/>
      <c r="L10" s="768"/>
      <c r="M10" s="768"/>
      <c r="N10" s="769"/>
      <c r="O10" s="332"/>
      <c r="P10" s="325"/>
      <c r="Q10" s="325"/>
      <c r="R10" s="325"/>
    </row>
    <row r="11" spans="1:18" s="37" customFormat="1" ht="25.5">
      <c r="A11" s="441"/>
      <c r="B11" s="343"/>
      <c r="C11" s="344"/>
      <c r="D11" s="345"/>
      <c r="E11" s="346"/>
      <c r="F11" s="344"/>
      <c r="G11" s="345"/>
      <c r="H11" s="345"/>
      <c r="I11" s="225"/>
      <c r="J11" s="337"/>
      <c r="K11" s="337"/>
      <c r="L11" s="337"/>
      <c r="M11" s="337"/>
      <c r="N11" s="347"/>
      <c r="O11" s="332"/>
      <c r="P11" s="325"/>
      <c r="Q11" s="325"/>
      <c r="R11" s="325"/>
    </row>
    <row r="12" spans="1:18" ht="26.25">
      <c r="A12" s="441"/>
      <c r="B12" s="770" t="s">
        <v>1540</v>
      </c>
      <c r="C12" s="770"/>
      <c r="D12" s="770"/>
      <c r="E12" s="770"/>
      <c r="F12" s="770"/>
      <c r="G12" s="770"/>
      <c r="H12" s="770"/>
      <c r="I12" s="770"/>
      <c r="J12" s="770"/>
      <c r="K12" s="770"/>
      <c r="L12" s="770"/>
      <c r="M12" s="770"/>
      <c r="N12" s="770"/>
      <c r="O12" s="332"/>
      <c r="P12" s="325"/>
      <c r="Q12" s="325"/>
      <c r="R12" s="326"/>
    </row>
    <row r="13" spans="1:18" ht="25.5">
      <c r="A13" s="441"/>
      <c r="B13" s="332"/>
      <c r="C13" s="332"/>
      <c r="D13" s="332"/>
      <c r="E13" s="332"/>
      <c r="F13" s="332"/>
      <c r="G13" s="332"/>
      <c r="H13" s="332"/>
      <c r="I13" s="225"/>
      <c r="J13" s="332"/>
      <c r="K13" s="332"/>
      <c r="L13" s="332"/>
      <c r="M13" s="332"/>
      <c r="N13" s="332"/>
      <c r="O13" s="332"/>
      <c r="P13" s="325"/>
      <c r="Q13" s="325"/>
      <c r="R13" s="326"/>
    </row>
    <row r="14" spans="1:18" ht="30" customHeight="1">
      <c r="A14" s="441"/>
      <c r="B14" s="332"/>
      <c r="C14" s="332"/>
      <c r="D14" s="332"/>
      <c r="E14" s="332"/>
      <c r="F14" s="332"/>
      <c r="G14" s="332"/>
      <c r="H14" s="332"/>
      <c r="I14" s="755" t="s">
        <v>1541</v>
      </c>
      <c r="J14" s="332"/>
      <c r="K14" s="755" t="s">
        <v>212</v>
      </c>
      <c r="L14" s="755" t="s">
        <v>1542</v>
      </c>
      <c r="M14" s="332"/>
      <c r="N14" s="332"/>
      <c r="O14" s="332"/>
      <c r="P14" s="325"/>
      <c r="Q14" s="325"/>
      <c r="R14" s="326"/>
    </row>
    <row r="15" spans="1:18" ht="31.5" customHeight="1">
      <c r="A15" s="441"/>
      <c r="B15" s="332"/>
      <c r="C15" s="332"/>
      <c r="D15" s="332"/>
      <c r="E15" s="332"/>
      <c r="F15" s="332"/>
      <c r="G15" s="332"/>
      <c r="H15" s="332"/>
      <c r="I15" s="755"/>
      <c r="J15" s="332"/>
      <c r="K15" s="755"/>
      <c r="L15" s="755"/>
      <c r="M15" s="332"/>
      <c r="N15" s="332"/>
      <c r="O15" s="332"/>
      <c r="P15" s="325"/>
      <c r="Q15" s="325"/>
      <c r="R15" s="326"/>
    </row>
    <row r="16" spans="1:18" ht="17.25" customHeight="1">
      <c r="A16" s="441"/>
      <c r="B16" s="332"/>
      <c r="C16" s="332"/>
      <c r="D16" s="332"/>
      <c r="E16" s="332"/>
      <c r="F16" s="332"/>
      <c r="G16" s="332"/>
      <c r="H16" s="332"/>
      <c r="I16" s="398" t="s">
        <v>386</v>
      </c>
      <c r="J16" s="360"/>
      <c r="K16" s="398" t="s">
        <v>386</v>
      </c>
      <c r="L16" s="398" t="s">
        <v>1543</v>
      </c>
      <c r="M16" s="332"/>
      <c r="N16" s="394" t="s">
        <v>1544</v>
      </c>
      <c r="O16" s="332"/>
      <c r="P16" s="327"/>
      <c r="Q16" s="325"/>
      <c r="R16" s="326"/>
    </row>
    <row r="17" spans="1:18" ht="17.25" customHeight="1">
      <c r="A17" s="441"/>
      <c r="B17" s="332"/>
      <c r="C17" s="332"/>
      <c r="D17" s="332"/>
      <c r="E17" s="332"/>
      <c r="F17" s="332"/>
      <c r="G17" s="332"/>
      <c r="H17" s="332"/>
      <c r="I17" s="225"/>
      <c r="J17" s="332"/>
      <c r="K17" s="332"/>
      <c r="L17" s="332"/>
      <c r="M17" s="332"/>
      <c r="N17" s="332"/>
      <c r="O17" s="332"/>
      <c r="P17" s="325"/>
      <c r="Q17" s="325"/>
      <c r="R17" s="326"/>
    </row>
    <row r="18" spans="1:18" ht="17.25" customHeight="1">
      <c r="A18" s="437">
        <v>1</v>
      </c>
      <c r="B18" s="451" t="s">
        <v>1545</v>
      </c>
      <c r="C18" s="133"/>
      <c r="D18" s="348"/>
      <c r="E18" s="332"/>
      <c r="F18" s="332"/>
      <c r="G18" s="332"/>
      <c r="H18" s="332"/>
      <c r="I18" s="532">
        <f>SUM(I19,I23,I27,I31,I32,I35,I41)</f>
        <v>0</v>
      </c>
      <c r="J18" s="332"/>
      <c r="K18" s="358">
        <f>'2 Assets by repricing'!I27+'1 Counterparty'!K208</f>
        <v>0</v>
      </c>
      <c r="L18" s="359">
        <f>IF(K18=0,0,I18/K18*100)</f>
        <v>0</v>
      </c>
      <c r="M18" s="332"/>
      <c r="N18" s="349" t="str">
        <f>IF(ABS(I18-I68)&gt;0.2,"Total value of securitised loans and receivables in Q1 does not equal the total value of loans sold in Q3","")</f>
        <v/>
      </c>
      <c r="O18" s="332"/>
      <c r="P18" s="325"/>
      <c r="Q18" s="325"/>
      <c r="R18" s="326"/>
    </row>
    <row r="19" spans="1:18" ht="17.25" customHeight="1">
      <c r="A19" s="441"/>
      <c r="B19" s="350">
        <v>1.1000000000000001</v>
      </c>
      <c r="C19" s="332" t="s">
        <v>429</v>
      </c>
      <c r="D19" s="332"/>
      <c r="E19" s="332"/>
      <c r="F19" s="332"/>
      <c r="G19" s="332"/>
      <c r="H19" s="332"/>
      <c r="I19" s="533">
        <f>SUM(I20:I22)</f>
        <v>0</v>
      </c>
      <c r="J19" s="332"/>
      <c r="K19" s="358">
        <f>'2 Assets by repricing'!I667+'2 Assets by repricing'!I754+'2 Assets by repricing'!I841</f>
        <v>0</v>
      </c>
      <c r="L19" s="359">
        <f t="shared" ref="L19:L41" si="0">IF(K19=0,0,I19/K19*100)</f>
        <v>0</v>
      </c>
      <c r="M19" s="332"/>
      <c r="N19" s="349"/>
      <c r="O19" s="332"/>
      <c r="P19" s="325"/>
      <c r="Q19" s="325"/>
      <c r="R19" s="326"/>
    </row>
    <row r="20" spans="1:18" ht="17.25" customHeight="1">
      <c r="A20" s="441"/>
      <c r="B20" s="350"/>
      <c r="C20" s="350">
        <v>1.1100000000000001</v>
      </c>
      <c r="D20" s="228" t="s">
        <v>809</v>
      </c>
      <c r="E20" s="332"/>
      <c r="F20" s="332"/>
      <c r="G20" s="332"/>
      <c r="H20" s="332"/>
      <c r="I20" s="534"/>
      <c r="J20" s="332"/>
      <c r="K20" s="358">
        <f>'2 Assets by repricing'!I673+'2 Assets by repricing'!I682+'2 Assets by repricing'!I691+'2 Assets by repricing'!I700+'2 Assets by repricing'!I760+'2 Assets by repricing'!I769+'2 Assets by repricing'!I778+'2 Assets by repricing'!I787+'2 Assets by repricing'!I847+'2 Assets by repricing'!I856+'2 Assets by repricing'!I865+'2 Assets by repricing'!I874</f>
        <v>0</v>
      </c>
      <c r="L20" s="359">
        <f t="shared" si="0"/>
        <v>0</v>
      </c>
      <c r="M20" s="332"/>
      <c r="N20" s="349" t="str">
        <f>IF(I20&gt;K20,"Value of securitised loans is greater than total value of loans","")</f>
        <v/>
      </c>
      <c r="O20" s="332"/>
      <c r="P20" s="325"/>
      <c r="Q20" s="325"/>
      <c r="R20" s="326"/>
    </row>
    <row r="21" spans="1:18" ht="17.25" customHeight="1">
      <c r="A21" s="441"/>
      <c r="B21" s="350"/>
      <c r="C21" s="350">
        <v>1.1200000000000001</v>
      </c>
      <c r="D21" s="228" t="s">
        <v>780</v>
      </c>
      <c r="E21" s="332"/>
      <c r="F21" s="332"/>
      <c r="G21" s="332"/>
      <c r="H21" s="332"/>
      <c r="I21" s="534"/>
      <c r="J21" s="332"/>
      <c r="K21" s="358">
        <f>'2 Assets by repricing'!I674+'2 Assets by repricing'!I683+'2 Assets by repricing'!I692+'2 Assets by repricing'!I701+'2 Assets by repricing'!I761+'2 Assets by repricing'!I770+'2 Assets by repricing'!I779+'2 Assets by repricing'!I788+'2 Assets by repricing'!I848+'2 Assets by repricing'!I857+'2 Assets by repricing'!I866+'2 Assets by repricing'!I875</f>
        <v>0</v>
      </c>
      <c r="L21" s="359">
        <f t="shared" si="0"/>
        <v>0</v>
      </c>
      <c r="M21" s="332"/>
      <c r="N21" s="349" t="str">
        <f>IF(I21&gt;K21,"Value of securitised loans is greater than total value of loans","")</f>
        <v/>
      </c>
      <c r="O21" s="332"/>
      <c r="P21" s="325"/>
      <c r="Q21" s="325"/>
      <c r="R21" s="326"/>
    </row>
    <row r="22" spans="1:18" ht="17.25" customHeight="1">
      <c r="A22" s="441"/>
      <c r="B22" s="350"/>
      <c r="C22" s="350">
        <v>1.19</v>
      </c>
      <c r="D22" s="228" t="s">
        <v>273</v>
      </c>
      <c r="E22" s="332"/>
      <c r="F22" s="332"/>
      <c r="G22" s="332"/>
      <c r="H22" s="332"/>
      <c r="I22" s="534"/>
      <c r="J22" s="332"/>
      <c r="K22" s="358">
        <f>SUM('2 Assets by repricing'!I670:I672,'2 Assets by repricing'!I676,'2 Assets by repricing'!I679:I681,'2 Assets by repricing'!I685,'2 Assets by repricing'!I688:I690,'2 Assets by repricing'!I694,'2 Assets by repricing'!I697:I699,'2 Assets by repricing'!I703,'2 Assets by repricing'!I757:I759,'2 Assets by repricing'!I763,'2 Assets by repricing'!I766:I768,'2 Assets by repricing'!I772,'2 Assets by repricing'!I775:I777,'2 Assets by repricing'!I781,'2 Assets by repricing'!I784:I786,'2 Assets by repricing'!I790,'2 Assets by repricing'!I844:I846,'2 Assets by repricing'!I850,'2 Assets by repricing'!I853:I855,'2 Assets by repricing'!I859,'2 Assets by repricing'!I862:I864,'2 Assets by repricing'!I868,'2 Assets by repricing'!I871:I873,'2 Assets by repricing'!I877)</f>
        <v>0</v>
      </c>
      <c r="L22" s="359">
        <f t="shared" si="0"/>
        <v>0</v>
      </c>
      <c r="M22" s="332"/>
      <c r="N22" s="349" t="str">
        <f>IF(I22&gt;K22,"Value of securitised loans is greater than total value of loans","")</f>
        <v/>
      </c>
      <c r="O22" s="332"/>
      <c r="P22" s="325"/>
      <c r="Q22" s="325"/>
      <c r="R22" s="326"/>
    </row>
    <row r="23" spans="1:18" ht="17.25" customHeight="1">
      <c r="A23" s="441"/>
      <c r="B23" s="350">
        <v>1.2</v>
      </c>
      <c r="C23" s="332" t="s">
        <v>455</v>
      </c>
      <c r="D23" s="332"/>
      <c r="E23" s="332"/>
      <c r="F23" s="332"/>
      <c r="G23" s="332"/>
      <c r="H23" s="332"/>
      <c r="I23" s="533">
        <f>SUM(I24:I26)</f>
        <v>0</v>
      </c>
      <c r="J23" s="332"/>
      <c r="K23" s="358">
        <f>'2 Assets by repricing'!I705+'2 Assets by repricing'!I792+'2 Assets by repricing'!I879</f>
        <v>0</v>
      </c>
      <c r="L23" s="359">
        <f t="shared" si="0"/>
        <v>0</v>
      </c>
      <c r="M23" s="332"/>
      <c r="N23" s="349"/>
      <c r="O23" s="332"/>
      <c r="P23" s="325"/>
      <c r="Q23" s="325"/>
      <c r="R23" s="326"/>
    </row>
    <row r="24" spans="1:18" ht="17.25" customHeight="1">
      <c r="A24" s="441"/>
      <c r="B24" s="350"/>
      <c r="C24" s="350">
        <v>1.21</v>
      </c>
      <c r="D24" s="228" t="s">
        <v>809</v>
      </c>
      <c r="E24" s="332"/>
      <c r="F24" s="332"/>
      <c r="G24" s="332"/>
      <c r="H24" s="332"/>
      <c r="I24" s="534"/>
      <c r="J24" s="332"/>
      <c r="K24" s="358">
        <f>'2 Assets by repricing'!I711+'2 Assets by repricing'!I720+'2 Assets by repricing'!I729+'2 Assets by repricing'!I738+'2 Assets by repricing'!I798+'2 Assets by repricing'!I807+'2 Assets by repricing'!I816+'2 Assets by repricing'!I825+'2 Assets by repricing'!I885+'2 Assets by repricing'!I894+'2 Assets by repricing'!I903+'2 Assets by repricing'!I912</f>
        <v>0</v>
      </c>
      <c r="L24" s="359">
        <f t="shared" si="0"/>
        <v>0</v>
      </c>
      <c r="M24" s="332"/>
      <c r="N24" s="349" t="str">
        <f>IF(I24&gt;K24,"Value of securitised loans is greater than total value of loans","")</f>
        <v/>
      </c>
      <c r="O24" s="332"/>
      <c r="P24" s="325"/>
      <c r="Q24" s="325"/>
      <c r="R24" s="326"/>
    </row>
    <row r="25" spans="1:18" ht="17.25" customHeight="1">
      <c r="A25" s="441"/>
      <c r="B25" s="350"/>
      <c r="C25" s="350">
        <v>1.22</v>
      </c>
      <c r="D25" s="228" t="s">
        <v>780</v>
      </c>
      <c r="E25" s="332"/>
      <c r="F25" s="332"/>
      <c r="G25" s="332"/>
      <c r="H25" s="332"/>
      <c r="I25" s="534"/>
      <c r="J25" s="332"/>
      <c r="K25" s="358">
        <f>'2 Assets by repricing'!I712+'2 Assets by repricing'!I721+'2 Assets by repricing'!I730+'2 Assets by repricing'!I739+'2 Assets by repricing'!I799+'2 Assets by repricing'!I808+'2 Assets by repricing'!I817+'2 Assets by repricing'!I826+'2 Assets by repricing'!I886+'2 Assets by repricing'!I895+'2 Assets by repricing'!I904+'2 Assets by repricing'!I913</f>
        <v>0</v>
      </c>
      <c r="L25" s="359">
        <f t="shared" si="0"/>
        <v>0</v>
      </c>
      <c r="M25" s="332"/>
      <c r="N25" s="349" t="str">
        <f>IF(I25&gt;K25,"Value of securitised loans is greater than total value of loans","")</f>
        <v/>
      </c>
      <c r="O25" s="332"/>
      <c r="P25" s="325"/>
      <c r="Q25" s="325"/>
      <c r="R25" s="326"/>
    </row>
    <row r="26" spans="1:18" ht="17.25" customHeight="1">
      <c r="A26" s="441"/>
      <c r="B26" s="350"/>
      <c r="C26" s="350">
        <v>1.29</v>
      </c>
      <c r="D26" s="228" t="s">
        <v>273</v>
      </c>
      <c r="E26" s="332"/>
      <c r="F26" s="332"/>
      <c r="G26" s="332"/>
      <c r="H26" s="332"/>
      <c r="I26" s="534"/>
      <c r="J26" s="332"/>
      <c r="K26" s="358">
        <f>SUM('2 Assets by repricing'!I708:I710,'2 Assets by repricing'!I714,'2 Assets by repricing'!I717:I719,'2 Assets by repricing'!I723,'2 Assets by repricing'!I726:I728,'2 Assets by repricing'!I732,'2 Assets by repricing'!I735:I737,'2 Assets by repricing'!I741,'2 Assets by repricing'!I795:I797,'2 Assets by repricing'!I801,'2 Assets by repricing'!I804:I806,'2 Assets by repricing'!I810,'2 Assets by repricing'!I813:I815,'2 Assets by repricing'!I819,'2 Assets by repricing'!I822:I824,'2 Assets by repricing'!I828,'2 Assets by repricing'!I882:I884,'2 Assets by repricing'!I888,'2 Assets by repricing'!I891:I893,'2 Assets by repricing'!I897,'2 Assets by repricing'!I900:I902,'2 Assets by repricing'!I906,'2 Assets by repricing'!I909:I911,'2 Assets by repricing'!I915)</f>
        <v>0</v>
      </c>
      <c r="L26" s="359">
        <f t="shared" si="0"/>
        <v>0</v>
      </c>
      <c r="M26" s="332"/>
      <c r="N26" s="349" t="str">
        <f>IF(I26&gt;K26,"Value of securitised loans is greater than total value of loans","")</f>
        <v/>
      </c>
      <c r="O26" s="332"/>
      <c r="P26" s="325"/>
      <c r="Q26" s="325"/>
      <c r="R26" s="326"/>
    </row>
    <row r="27" spans="1:18" ht="17.25" customHeight="1">
      <c r="A27" s="441"/>
      <c r="B27" s="350">
        <v>1.3</v>
      </c>
      <c r="C27" s="350" t="s">
        <v>1546</v>
      </c>
      <c r="D27" s="228"/>
      <c r="E27" s="332"/>
      <c r="F27" s="332"/>
      <c r="G27" s="332"/>
      <c r="H27" s="332"/>
      <c r="I27" s="533">
        <f>SUM(I28:I30)</f>
        <v>0</v>
      </c>
      <c r="J27" s="332"/>
      <c r="K27" s="358">
        <f>'2 Assets by repricing'!I743+'2 Assets by repricing'!I830+'2 Assets by repricing'!I917</f>
        <v>0</v>
      </c>
      <c r="L27" s="359">
        <f t="shared" si="0"/>
        <v>0</v>
      </c>
      <c r="M27" s="332"/>
      <c r="N27" s="349"/>
      <c r="O27" s="332"/>
      <c r="P27" s="325"/>
      <c r="Q27" s="325"/>
      <c r="R27" s="326"/>
    </row>
    <row r="28" spans="1:18" ht="17.25" customHeight="1">
      <c r="A28" s="441"/>
      <c r="B28" s="350"/>
      <c r="C28" s="350">
        <v>1.31</v>
      </c>
      <c r="D28" s="228" t="s">
        <v>809</v>
      </c>
      <c r="E28" s="332"/>
      <c r="F28" s="332"/>
      <c r="G28" s="332"/>
      <c r="H28" s="332"/>
      <c r="I28" s="534"/>
      <c r="J28" s="332"/>
      <c r="K28" s="358">
        <f>'2 Assets by repricing'!I747+'2 Assets by repricing'!I834+'2 Assets by repricing'!I921</f>
        <v>0</v>
      </c>
      <c r="L28" s="359">
        <f t="shared" si="0"/>
        <v>0</v>
      </c>
      <c r="M28" s="332"/>
      <c r="N28" s="349" t="str">
        <f>IF(I28&gt;K28,"Value of securitised loans is greater than total value of loans","")</f>
        <v/>
      </c>
      <c r="O28" s="332"/>
      <c r="P28" s="325"/>
      <c r="Q28" s="325"/>
      <c r="R28" s="326"/>
    </row>
    <row r="29" spans="1:18" ht="17.25" customHeight="1">
      <c r="A29" s="441"/>
      <c r="B29" s="350"/>
      <c r="C29" s="350">
        <v>1.32</v>
      </c>
      <c r="D29" s="228" t="s">
        <v>780</v>
      </c>
      <c r="E29" s="332"/>
      <c r="F29" s="332"/>
      <c r="G29" s="332"/>
      <c r="H29" s="332"/>
      <c r="I29" s="534"/>
      <c r="J29" s="332"/>
      <c r="K29" s="358">
        <f>'2 Assets by repricing'!I748+'2 Assets by repricing'!I835+'2 Assets by repricing'!I922</f>
        <v>0</v>
      </c>
      <c r="L29" s="359">
        <f t="shared" si="0"/>
        <v>0</v>
      </c>
      <c r="M29" s="332"/>
      <c r="N29" s="349" t="str">
        <f>IF(I29&gt;K29,"Value of securitised loans is greater than total value of loans","")</f>
        <v/>
      </c>
      <c r="O29" s="332"/>
      <c r="P29" s="325"/>
      <c r="Q29" s="325"/>
      <c r="R29" s="326"/>
    </row>
    <row r="30" spans="1:18" ht="17.25" customHeight="1">
      <c r="A30" s="441"/>
      <c r="B30" s="350"/>
      <c r="C30" s="350">
        <v>1.39</v>
      </c>
      <c r="D30" s="228" t="s">
        <v>273</v>
      </c>
      <c r="E30" s="332"/>
      <c r="F30" s="332"/>
      <c r="G30" s="332"/>
      <c r="H30" s="332"/>
      <c r="I30" s="534"/>
      <c r="J30" s="332"/>
      <c r="K30" s="358">
        <f>SUM('2 Assets by repricing'!I744:I746,'2 Assets by repricing'!I750,'2 Assets by repricing'!I831:I833,'2 Assets by repricing'!I837,'2 Assets by repricing'!I918:I920,'2 Assets by repricing'!I924)</f>
        <v>0</v>
      </c>
      <c r="L30" s="359">
        <f t="shared" si="0"/>
        <v>0</v>
      </c>
      <c r="M30" s="332"/>
      <c r="N30" s="349" t="str">
        <f>IF(I30&gt;K30,"Value of securitised loans is greater than total value of loans","")</f>
        <v/>
      </c>
      <c r="O30" s="332"/>
      <c r="P30" s="325"/>
      <c r="Q30" s="325"/>
      <c r="R30" s="326"/>
    </row>
    <row r="31" spans="1:18" ht="17.25" customHeight="1">
      <c r="A31" s="441"/>
      <c r="B31" s="350">
        <v>1.4</v>
      </c>
      <c r="C31" s="350" t="s">
        <v>1454</v>
      </c>
      <c r="D31" s="228"/>
      <c r="E31" s="332"/>
      <c r="F31" s="332"/>
      <c r="G31" s="332"/>
      <c r="H31" s="332"/>
      <c r="I31" s="534"/>
      <c r="J31" s="332"/>
      <c r="K31" s="358">
        <f>'2 Assets by repricing'!I29</f>
        <v>0</v>
      </c>
      <c r="L31" s="359">
        <f t="shared" si="0"/>
        <v>0</v>
      </c>
      <c r="M31" s="332"/>
      <c r="N31" s="349" t="str">
        <f>IF(I31&gt;K31,"Value of securitised loans is greater than total value of loans","")</f>
        <v/>
      </c>
      <c r="O31" s="332"/>
      <c r="P31" s="325"/>
      <c r="Q31" s="325"/>
      <c r="R31" s="326"/>
    </row>
    <row r="32" spans="1:18" ht="17.25" customHeight="1">
      <c r="A32" s="441"/>
      <c r="B32" s="350">
        <v>1.5</v>
      </c>
      <c r="C32" s="350" t="s">
        <v>1465</v>
      </c>
      <c r="D32" s="228"/>
      <c r="E32" s="332"/>
      <c r="F32" s="332"/>
      <c r="G32" s="332"/>
      <c r="H32" s="332"/>
      <c r="I32" s="533">
        <f>SUM(I33:I34)</f>
        <v>0</v>
      </c>
      <c r="J32" s="332"/>
      <c r="K32" s="358">
        <f>'2 Assets by repricing'!I934</f>
        <v>0</v>
      </c>
      <c r="L32" s="359">
        <f t="shared" si="0"/>
        <v>0</v>
      </c>
      <c r="M32" s="332"/>
      <c r="N32" s="349"/>
      <c r="O32" s="332"/>
      <c r="P32" s="325"/>
      <c r="Q32" s="325"/>
      <c r="R32" s="326"/>
    </row>
    <row r="33" spans="1:18" ht="17.25" customHeight="1">
      <c r="A33" s="441"/>
      <c r="B33" s="350"/>
      <c r="C33" s="350">
        <v>1.51</v>
      </c>
      <c r="D33" s="228" t="s">
        <v>780</v>
      </c>
      <c r="E33" s="332"/>
      <c r="F33" s="332"/>
      <c r="G33" s="332"/>
      <c r="H33" s="332"/>
      <c r="I33" s="534"/>
      <c r="J33" s="332"/>
      <c r="K33" s="358">
        <f>'2 Assets by repricing'!I937</f>
        <v>0</v>
      </c>
      <c r="L33" s="359">
        <f t="shared" si="0"/>
        <v>0</v>
      </c>
      <c r="M33" s="332"/>
      <c r="N33" s="349" t="str">
        <f>IF(I33&gt;K33,"Value of securitised loans is greater than total value of loans","")</f>
        <v/>
      </c>
      <c r="O33" s="332"/>
      <c r="P33" s="325"/>
      <c r="Q33" s="325"/>
      <c r="R33" s="326"/>
    </row>
    <row r="34" spans="1:18" ht="17.25" customHeight="1">
      <c r="A34" s="441"/>
      <c r="B34" s="350"/>
      <c r="C34" s="350">
        <v>1.59</v>
      </c>
      <c r="D34" s="228" t="s">
        <v>273</v>
      </c>
      <c r="E34" s="332"/>
      <c r="F34" s="332"/>
      <c r="G34" s="332"/>
      <c r="H34" s="332"/>
      <c r="I34" s="534"/>
      <c r="J34" s="332"/>
      <c r="K34" s="358">
        <f>'2 Assets by repricing'!I936+'2 Assets by repricing'!I938+'2 Assets by repricing'!I940</f>
        <v>0</v>
      </c>
      <c r="L34" s="359">
        <f t="shared" si="0"/>
        <v>0</v>
      </c>
      <c r="M34" s="332"/>
      <c r="N34" s="349" t="str">
        <f>IF(I34&gt;K34,"Value of securitised loans is greater than total value of loans","")</f>
        <v/>
      </c>
      <c r="O34" s="332"/>
      <c r="P34" s="325"/>
      <c r="Q34" s="325"/>
      <c r="R34" s="326"/>
    </row>
    <row r="35" spans="1:18" ht="17.25" customHeight="1">
      <c r="A35" s="441"/>
      <c r="B35" s="350">
        <v>1.6</v>
      </c>
      <c r="C35" s="350" t="s">
        <v>1547</v>
      </c>
      <c r="D35" s="228"/>
      <c r="E35" s="332"/>
      <c r="F35" s="332"/>
      <c r="G35" s="332"/>
      <c r="H35" s="332"/>
      <c r="I35" s="534"/>
      <c r="J35" s="332"/>
      <c r="K35" s="358">
        <f>'1 Counterparty'!K208</f>
        <v>0</v>
      </c>
      <c r="L35" s="359">
        <f t="shared" si="0"/>
        <v>0</v>
      </c>
      <c r="M35" s="332"/>
      <c r="N35" s="349" t="str">
        <f>IF(I35&gt;K35,"Value of securitised loans is greater than total value of loans","")</f>
        <v/>
      </c>
      <c r="O35" s="332"/>
      <c r="P35" s="325"/>
      <c r="Q35" s="325"/>
      <c r="R35" s="326"/>
    </row>
    <row r="36" spans="1:18" ht="17.25" customHeight="1">
      <c r="A36" s="441"/>
      <c r="B36" s="350"/>
      <c r="C36" s="350"/>
      <c r="D36" s="228"/>
      <c r="E36" s="332"/>
      <c r="F36" s="332"/>
      <c r="G36" s="332"/>
      <c r="H36" s="332"/>
      <c r="I36" s="534"/>
      <c r="J36" s="332"/>
      <c r="K36" s="358"/>
      <c r="L36" s="359"/>
      <c r="M36" s="332"/>
      <c r="N36" s="349"/>
      <c r="O36" s="332"/>
      <c r="P36" s="325"/>
      <c r="Q36" s="325"/>
      <c r="R36" s="326"/>
    </row>
    <row r="37" spans="1:18" ht="17.25" customHeight="1">
      <c r="A37" s="441"/>
      <c r="B37" s="350"/>
      <c r="C37" s="350"/>
      <c r="D37" s="228"/>
      <c r="E37" s="332"/>
      <c r="F37" s="332"/>
      <c r="G37" s="332"/>
      <c r="H37" s="332"/>
      <c r="I37" s="534"/>
      <c r="J37" s="332"/>
      <c r="K37" s="358"/>
      <c r="L37" s="359"/>
      <c r="M37" s="332"/>
      <c r="N37" s="349"/>
      <c r="O37" s="332"/>
      <c r="P37" s="325"/>
      <c r="Q37" s="325"/>
      <c r="R37" s="326"/>
    </row>
    <row r="38" spans="1:18" ht="17.25" customHeight="1">
      <c r="A38" s="441"/>
      <c r="B38" s="350"/>
      <c r="C38" s="350"/>
      <c r="D38" s="228"/>
      <c r="E38" s="332"/>
      <c r="F38" s="332"/>
      <c r="G38" s="332"/>
      <c r="H38" s="332"/>
      <c r="I38" s="534"/>
      <c r="J38" s="332"/>
      <c r="K38" s="358"/>
      <c r="L38" s="359"/>
      <c r="M38" s="332"/>
      <c r="N38" s="349"/>
      <c r="O38" s="332"/>
      <c r="P38" s="325"/>
      <c r="Q38" s="325"/>
      <c r="R38" s="326"/>
    </row>
    <row r="39" spans="1:18" ht="17.25" customHeight="1">
      <c r="A39" s="441"/>
      <c r="B39" s="350"/>
      <c r="C39" s="350"/>
      <c r="D39" s="228"/>
      <c r="E39" s="332"/>
      <c r="F39" s="332"/>
      <c r="G39" s="332"/>
      <c r="H39" s="332"/>
      <c r="I39" s="534"/>
      <c r="J39" s="332"/>
      <c r="K39" s="358"/>
      <c r="L39" s="359"/>
      <c r="M39" s="332"/>
      <c r="N39" s="349"/>
      <c r="O39" s="332"/>
      <c r="P39" s="325"/>
      <c r="Q39" s="325"/>
      <c r="R39" s="326"/>
    </row>
    <row r="40" spans="1:18" ht="17.25" customHeight="1">
      <c r="A40" s="441"/>
      <c r="B40" s="350"/>
      <c r="C40" s="350"/>
      <c r="D40" s="228"/>
      <c r="E40" s="332"/>
      <c r="F40" s="332"/>
      <c r="G40" s="332"/>
      <c r="H40" s="332"/>
      <c r="I40" s="534"/>
      <c r="J40" s="332"/>
      <c r="K40" s="358"/>
      <c r="L40" s="359"/>
      <c r="M40" s="332"/>
      <c r="N40" s="349"/>
      <c r="O40" s="332"/>
      <c r="P40" s="325"/>
      <c r="Q40" s="325"/>
      <c r="R40" s="326"/>
    </row>
    <row r="41" spans="1:18" ht="17.25" customHeight="1">
      <c r="A41" s="441"/>
      <c r="B41" s="350">
        <v>1.9</v>
      </c>
      <c r="C41" s="350" t="s">
        <v>1548</v>
      </c>
      <c r="D41" s="228"/>
      <c r="E41" s="332"/>
      <c r="F41" s="332"/>
      <c r="G41" s="332"/>
      <c r="H41" s="332"/>
      <c r="I41" s="534"/>
      <c r="J41" s="332"/>
      <c r="K41" s="358">
        <f>'2 Assets by repricing'!I623+'2 Assets by repricing'!I631+'2 Assets by repricing'!I639+'2 Assets by repricing'!I647+'2 Assets by repricing'!I655+'2 Assets by repricing'!I926+'2 Assets by repricing'!I942+'2 Assets by repricing'!I950</f>
        <v>0</v>
      </c>
      <c r="L41" s="359">
        <f t="shared" si="0"/>
        <v>0</v>
      </c>
      <c r="M41" s="332"/>
      <c r="N41" s="349" t="str">
        <f>IF(I41&gt;K41,"Value of securitised loans is greater than total value of loans","")</f>
        <v/>
      </c>
      <c r="O41" s="332"/>
      <c r="P41" s="325"/>
      <c r="Q41" s="325"/>
      <c r="R41" s="326"/>
    </row>
    <row r="42" spans="1:18" ht="17.25" customHeight="1">
      <c r="A42" s="441"/>
      <c r="B42" s="350"/>
      <c r="C42" s="350"/>
      <c r="D42" s="228"/>
      <c r="E42" s="332"/>
      <c r="F42" s="332"/>
      <c r="G42" s="332"/>
      <c r="H42" s="332"/>
      <c r="I42" s="225"/>
      <c r="J42" s="332"/>
      <c r="K42" s="332"/>
      <c r="L42" s="332"/>
      <c r="M42" s="332"/>
      <c r="N42" s="349"/>
      <c r="O42" s="332"/>
      <c r="P42" s="325"/>
      <c r="Q42" s="325"/>
      <c r="R42" s="326"/>
    </row>
    <row r="43" spans="1:18" ht="17.25" customHeight="1">
      <c r="A43" s="544"/>
      <c r="B43" s="339" t="s">
        <v>1549</v>
      </c>
      <c r="C43" s="350"/>
      <c r="D43" s="351"/>
      <c r="E43" s="352"/>
      <c r="F43" s="352"/>
      <c r="G43" s="352"/>
      <c r="H43" s="352"/>
      <c r="I43" s="532">
        <f>SUM(I44:I46)</f>
        <v>0</v>
      </c>
      <c r="J43" s="332"/>
      <c r="K43" s="332"/>
      <c r="L43" s="332"/>
      <c r="M43" s="332"/>
      <c r="N43" s="349" t="str">
        <f>IF(I43&gt;I18,"Total of memo items is greater than total value of securitised loans and receivables reported in Q1","")</f>
        <v/>
      </c>
      <c r="O43" s="332"/>
      <c r="P43" s="325"/>
      <c r="Q43" s="325"/>
      <c r="R43" s="326"/>
    </row>
    <row r="44" spans="1:18" ht="17.25" customHeight="1">
      <c r="A44" s="544"/>
      <c r="B44" s="350" t="s">
        <v>1550</v>
      </c>
      <c r="C44" s="228" t="s">
        <v>1551</v>
      </c>
      <c r="D44" s="352"/>
      <c r="E44" s="352"/>
      <c r="F44" s="352"/>
      <c r="G44" s="352"/>
      <c r="H44" s="352"/>
      <c r="I44" s="534"/>
      <c r="J44" s="332"/>
      <c r="K44" s="332"/>
      <c r="L44" s="332"/>
      <c r="M44" s="332"/>
      <c r="N44" s="349"/>
      <c r="O44" s="332"/>
      <c r="P44" s="325"/>
      <c r="Q44" s="325"/>
      <c r="R44" s="326"/>
    </row>
    <row r="45" spans="1:18" ht="17.25" customHeight="1">
      <c r="A45" s="544"/>
      <c r="B45" s="350" t="s">
        <v>1552</v>
      </c>
      <c r="C45" s="228" t="s">
        <v>1553</v>
      </c>
      <c r="D45" s="352"/>
      <c r="E45" s="352"/>
      <c r="F45" s="352"/>
      <c r="G45" s="352"/>
      <c r="H45" s="352"/>
      <c r="I45" s="534"/>
      <c r="J45" s="332"/>
      <c r="K45" s="332"/>
      <c r="L45" s="332"/>
      <c r="M45" s="332"/>
      <c r="N45" s="349"/>
      <c r="O45" s="332"/>
      <c r="P45" s="325"/>
      <c r="Q45" s="325"/>
      <c r="R45" s="326"/>
    </row>
    <row r="46" spans="1:18" ht="17.25" customHeight="1">
      <c r="A46" s="544"/>
      <c r="B46" s="350" t="s">
        <v>1554</v>
      </c>
      <c r="C46" s="228" t="s">
        <v>1555</v>
      </c>
      <c r="D46" s="352"/>
      <c r="E46" s="352"/>
      <c r="F46" s="352"/>
      <c r="G46" s="352"/>
      <c r="H46" s="352"/>
      <c r="I46" s="534"/>
      <c r="J46" s="332"/>
      <c r="K46" s="332"/>
      <c r="L46" s="332"/>
      <c r="M46" s="332"/>
      <c r="N46" s="349"/>
      <c r="O46" s="332"/>
      <c r="P46" s="325"/>
      <c r="Q46" s="325"/>
      <c r="R46" s="326"/>
    </row>
    <row r="47" spans="1:18" ht="17.25" customHeight="1">
      <c r="A47" s="544"/>
      <c r="B47" s="350"/>
      <c r="C47" s="228"/>
      <c r="D47" s="352"/>
      <c r="E47" s="352"/>
      <c r="F47" s="352"/>
      <c r="G47" s="352"/>
      <c r="H47" s="352"/>
      <c r="I47" s="225"/>
      <c r="J47" s="332"/>
      <c r="K47" s="332"/>
      <c r="L47" s="332"/>
      <c r="M47" s="332"/>
      <c r="N47" s="349"/>
      <c r="O47" s="332"/>
      <c r="P47" s="325"/>
      <c r="Q47" s="325"/>
      <c r="R47" s="326"/>
    </row>
    <row r="48" spans="1:18" ht="17.25" customHeight="1">
      <c r="A48" s="544"/>
      <c r="B48" s="350"/>
      <c r="C48" s="228"/>
      <c r="D48" s="352"/>
      <c r="E48" s="352"/>
      <c r="F48" s="352"/>
      <c r="G48" s="352"/>
      <c r="H48" s="352"/>
      <c r="I48" s="225"/>
      <c r="J48" s="332"/>
      <c r="K48" s="332"/>
      <c r="L48" s="332"/>
      <c r="M48" s="332"/>
      <c r="N48" s="349"/>
      <c r="O48" s="332"/>
      <c r="P48" s="325"/>
      <c r="Q48" s="325"/>
      <c r="R48" s="326"/>
    </row>
    <row r="49" spans="1:18" ht="17.25" customHeight="1">
      <c r="A49" s="544"/>
      <c r="B49" s="350"/>
      <c r="C49" s="228"/>
      <c r="D49" s="352"/>
      <c r="E49" s="352"/>
      <c r="F49" s="352"/>
      <c r="G49" s="352"/>
      <c r="H49" s="352"/>
      <c r="I49" s="225"/>
      <c r="J49" s="332"/>
      <c r="K49" s="332"/>
      <c r="L49" s="332"/>
      <c r="M49" s="332"/>
      <c r="N49" s="349"/>
      <c r="O49" s="332"/>
      <c r="P49" s="325"/>
      <c r="Q49" s="325"/>
      <c r="R49" s="326"/>
    </row>
    <row r="50" spans="1:18" ht="17.25" customHeight="1">
      <c r="A50" s="544"/>
      <c r="B50" s="350"/>
      <c r="C50" s="228"/>
      <c r="D50" s="352"/>
      <c r="E50" s="352"/>
      <c r="F50" s="352"/>
      <c r="G50" s="352"/>
      <c r="H50" s="352"/>
      <c r="I50" s="225"/>
      <c r="J50" s="332"/>
      <c r="K50" s="332"/>
      <c r="L50" s="332"/>
      <c r="M50" s="332"/>
      <c r="N50" s="349"/>
      <c r="O50" s="332"/>
      <c r="P50" s="325"/>
      <c r="Q50" s="325"/>
      <c r="R50" s="326"/>
    </row>
    <row r="51" spans="1:18" ht="17.25" customHeight="1">
      <c r="A51" s="544"/>
      <c r="B51" s="350"/>
      <c r="C51" s="228"/>
      <c r="D51" s="352"/>
      <c r="E51" s="352"/>
      <c r="F51" s="352"/>
      <c r="G51" s="352"/>
      <c r="H51" s="352"/>
      <c r="I51" s="225"/>
      <c r="J51" s="332"/>
      <c r="K51" s="332"/>
      <c r="L51" s="332"/>
      <c r="M51" s="332"/>
      <c r="N51" s="349"/>
      <c r="O51" s="332"/>
      <c r="P51" s="325"/>
      <c r="Q51" s="325"/>
      <c r="R51" s="326"/>
    </row>
    <row r="52" spans="1:18" ht="17.25" customHeight="1">
      <c r="A52" s="544"/>
      <c r="B52" s="350"/>
      <c r="C52" s="228"/>
      <c r="D52" s="352"/>
      <c r="E52" s="352"/>
      <c r="F52" s="352"/>
      <c r="G52" s="352"/>
      <c r="H52" s="352"/>
      <c r="I52" s="225"/>
      <c r="J52" s="332"/>
      <c r="K52" s="332"/>
      <c r="L52" s="332"/>
      <c r="M52" s="332"/>
      <c r="N52" s="349"/>
      <c r="O52" s="332"/>
      <c r="P52" s="325"/>
      <c r="Q52" s="325"/>
      <c r="R52" s="326"/>
    </row>
    <row r="53" spans="1:18" ht="17.25" customHeight="1">
      <c r="A53" s="544"/>
      <c r="B53" s="350"/>
      <c r="C53" s="350"/>
      <c r="D53" s="228"/>
      <c r="E53" s="352"/>
      <c r="F53" s="352"/>
      <c r="G53" s="352"/>
      <c r="H53" s="352"/>
      <c r="I53" s="225"/>
      <c r="J53" s="332"/>
      <c r="K53" s="332"/>
      <c r="L53" s="332"/>
      <c r="M53" s="332"/>
      <c r="N53" s="349"/>
      <c r="O53" s="332"/>
      <c r="P53" s="325"/>
      <c r="Q53" s="325"/>
      <c r="R53" s="326"/>
    </row>
    <row r="54" spans="1:18" ht="17.25" customHeight="1">
      <c r="A54" s="544">
        <v>2</v>
      </c>
      <c r="B54" s="452" t="s">
        <v>1556</v>
      </c>
      <c r="C54" s="356"/>
      <c r="D54" s="357"/>
      <c r="E54" s="352"/>
      <c r="F54" s="352"/>
      <c r="G54" s="352"/>
      <c r="H54" s="352"/>
      <c r="I54" s="542">
        <f>SUM(I55:I56)</f>
        <v>0</v>
      </c>
      <c r="J54" s="332"/>
      <c r="K54" s="328">
        <f>'1 Counterparty'!K307</f>
        <v>0</v>
      </c>
      <c r="L54" s="329">
        <f t="shared" ref="L54" si="1">IF(K54=0,0,I54/K54*100)</f>
        <v>0</v>
      </c>
      <c r="M54" s="332"/>
      <c r="N54" s="349" t="str">
        <f>IF(I54&gt;K54,"Value of debt securities issued through securitisation is greater than total value of debt securities","")</f>
        <v/>
      </c>
      <c r="O54" s="332"/>
      <c r="P54" s="325"/>
      <c r="Q54" s="325"/>
      <c r="R54" s="326"/>
    </row>
    <row r="55" spans="1:18" ht="17.25" customHeight="1">
      <c r="A55" s="544"/>
      <c r="B55" s="350">
        <v>2.1</v>
      </c>
      <c r="C55" s="350" t="s">
        <v>356</v>
      </c>
      <c r="D55" s="351"/>
      <c r="E55" s="352"/>
      <c r="F55" s="352"/>
      <c r="G55" s="352"/>
      <c r="H55" s="352"/>
      <c r="I55" s="534"/>
      <c r="J55" s="332"/>
      <c r="K55" s="328">
        <f>'1 Counterparty'!K310+'1 Counterparty'!K316+'1 Counterparty'!K322</f>
        <v>0</v>
      </c>
      <c r="L55" s="329">
        <f t="shared" ref="L55:L56" si="2">IF(K55=0,0,I55/K55*100)</f>
        <v>0</v>
      </c>
      <c r="M55" s="332"/>
      <c r="N55" s="349" t="str">
        <f>IF(I55&gt;K55,"Value of debt securities issued in New Zealand through securitisation is greater than total value of debt securities issued in New Zealand","")</f>
        <v/>
      </c>
      <c r="O55" s="332"/>
      <c r="P55" s="325"/>
      <c r="Q55" s="325"/>
      <c r="R55" s="326"/>
    </row>
    <row r="56" spans="1:18" ht="17.25" customHeight="1">
      <c r="A56" s="544"/>
      <c r="B56" s="350">
        <v>2.2000000000000002</v>
      </c>
      <c r="C56" s="350" t="s">
        <v>1557</v>
      </c>
      <c r="D56" s="228"/>
      <c r="E56" s="352"/>
      <c r="F56" s="352"/>
      <c r="G56" s="352"/>
      <c r="H56" s="352"/>
      <c r="I56" s="534"/>
      <c r="J56" s="332"/>
      <c r="K56" s="328">
        <f>'1 Counterparty'!K311+'1 Counterparty'!K317+'1 Counterparty'!K323</f>
        <v>0</v>
      </c>
      <c r="L56" s="329">
        <f t="shared" si="2"/>
        <v>0</v>
      </c>
      <c r="M56" s="332"/>
      <c r="N56" s="349" t="str">
        <f>IF(I56&gt;K56,"Value of debt securities issued offshore through securitisation is greater than total value of debt securities issued offshore","")</f>
        <v/>
      </c>
      <c r="O56" s="332"/>
      <c r="P56" s="325"/>
      <c r="Q56" s="325"/>
      <c r="R56" s="326"/>
    </row>
    <row r="57" spans="1:18" ht="17.25" customHeight="1">
      <c r="A57" s="544"/>
      <c r="B57" s="350"/>
      <c r="C57" s="350"/>
      <c r="D57" s="228"/>
      <c r="E57" s="352"/>
      <c r="F57" s="352"/>
      <c r="G57" s="352"/>
      <c r="H57" s="352"/>
      <c r="I57" s="225"/>
      <c r="J57" s="332"/>
      <c r="K57" s="332"/>
      <c r="L57" s="332"/>
      <c r="M57" s="332"/>
      <c r="N57" s="349"/>
      <c r="O57" s="332"/>
      <c r="P57" s="325"/>
      <c r="Q57" s="325"/>
      <c r="R57" s="326"/>
    </row>
    <row r="58" spans="1:18" ht="17.25" customHeight="1">
      <c r="A58" s="544"/>
      <c r="B58" s="350"/>
      <c r="C58" s="350"/>
      <c r="D58" s="228"/>
      <c r="E58" s="352"/>
      <c r="F58" s="352"/>
      <c r="G58" s="352"/>
      <c r="H58" s="352"/>
      <c r="I58" s="225"/>
      <c r="J58" s="332"/>
      <c r="K58" s="332"/>
      <c r="L58" s="332"/>
      <c r="M58" s="332"/>
      <c r="N58" s="349"/>
      <c r="O58" s="332"/>
      <c r="P58" s="325"/>
      <c r="Q58" s="325"/>
      <c r="R58" s="326"/>
    </row>
    <row r="59" spans="1:18" ht="17.25" customHeight="1">
      <c r="A59" s="544"/>
      <c r="B59" s="350"/>
      <c r="C59" s="350"/>
      <c r="D59" s="228"/>
      <c r="E59" s="352"/>
      <c r="F59" s="352"/>
      <c r="G59" s="352"/>
      <c r="H59" s="352"/>
      <c r="I59" s="225"/>
      <c r="J59" s="332"/>
      <c r="K59" s="332"/>
      <c r="L59" s="332"/>
      <c r="M59" s="332"/>
      <c r="N59" s="349"/>
      <c r="O59" s="332"/>
      <c r="P59" s="325"/>
      <c r="Q59" s="325"/>
      <c r="R59" s="326"/>
    </row>
    <row r="60" spans="1:18" ht="17.25" customHeight="1">
      <c r="A60" s="544"/>
      <c r="B60" s="350"/>
      <c r="C60" s="350"/>
      <c r="D60" s="228"/>
      <c r="E60" s="352"/>
      <c r="F60" s="352"/>
      <c r="G60" s="352"/>
      <c r="H60" s="352"/>
      <c r="I60" s="225"/>
      <c r="J60" s="332"/>
      <c r="K60" s="332"/>
      <c r="L60" s="332"/>
      <c r="M60" s="332"/>
      <c r="N60" s="349"/>
      <c r="O60" s="332"/>
      <c r="P60" s="325"/>
      <c r="Q60" s="325"/>
      <c r="R60" s="326"/>
    </row>
    <row r="61" spans="1:18" ht="17.25" customHeight="1">
      <c r="A61" s="544"/>
      <c r="B61" s="350"/>
      <c r="C61" s="350"/>
      <c r="D61" s="351"/>
      <c r="E61" s="352"/>
      <c r="F61" s="352"/>
      <c r="G61" s="352"/>
      <c r="H61" s="352"/>
      <c r="I61" s="225"/>
      <c r="J61" s="332"/>
      <c r="K61" s="332"/>
      <c r="L61" s="332"/>
      <c r="M61" s="332"/>
      <c r="N61" s="349"/>
      <c r="O61" s="332"/>
      <c r="P61" s="325"/>
      <c r="Q61" s="325"/>
      <c r="R61" s="326"/>
    </row>
    <row r="62" spans="1:18" ht="17.25" customHeight="1">
      <c r="A62" s="441"/>
      <c r="B62" s="332"/>
      <c r="C62" s="350"/>
      <c r="D62" s="228"/>
      <c r="E62" s="332"/>
      <c r="F62" s="332"/>
      <c r="G62" s="332"/>
      <c r="H62" s="332"/>
      <c r="I62" s="225"/>
      <c r="J62" s="332"/>
      <c r="K62" s="332"/>
      <c r="L62" s="332"/>
      <c r="M62" s="332"/>
      <c r="N62" s="332"/>
      <c r="O62" s="332"/>
      <c r="P62" s="325"/>
      <c r="Q62" s="325"/>
      <c r="R62" s="326"/>
    </row>
    <row r="63" spans="1:18" ht="14.25" customHeight="1">
      <c r="A63" s="441"/>
      <c r="B63" s="332"/>
      <c r="C63" s="350"/>
      <c r="D63" s="228"/>
      <c r="E63" s="332"/>
      <c r="F63" s="332"/>
      <c r="G63" s="332"/>
      <c r="H63" s="332"/>
      <c r="I63" s="761" t="s">
        <v>1558</v>
      </c>
      <c r="J63" s="761" t="s">
        <v>1559</v>
      </c>
      <c r="K63" s="781" t="s">
        <v>1560</v>
      </c>
      <c r="L63" s="782"/>
      <c r="M63" s="783"/>
      <c r="N63" s="761" t="s">
        <v>1561</v>
      </c>
      <c r="O63" s="332"/>
      <c r="P63" s="325"/>
      <c r="Q63" s="325"/>
      <c r="R63" s="326"/>
    </row>
    <row r="64" spans="1:18" ht="14.25" customHeight="1">
      <c r="A64" s="441"/>
      <c r="B64" s="332"/>
      <c r="C64" s="350"/>
      <c r="D64" s="228"/>
      <c r="E64" s="332"/>
      <c r="F64" s="332"/>
      <c r="G64" s="332"/>
      <c r="H64" s="332"/>
      <c r="I64" s="771"/>
      <c r="J64" s="771"/>
      <c r="K64" s="784"/>
      <c r="L64" s="785"/>
      <c r="M64" s="786"/>
      <c r="N64" s="771"/>
      <c r="O64" s="332"/>
      <c r="P64" s="325"/>
      <c r="Q64" s="325"/>
      <c r="R64" s="326"/>
    </row>
    <row r="65" spans="1:18" ht="34.5" customHeight="1">
      <c r="A65" s="441"/>
      <c r="B65" s="332"/>
      <c r="C65" s="350"/>
      <c r="D65" s="228"/>
      <c r="E65" s="332"/>
      <c r="F65" s="332"/>
      <c r="G65" s="332"/>
      <c r="H65" s="332"/>
      <c r="I65" s="762"/>
      <c r="J65" s="762"/>
      <c r="K65" s="787"/>
      <c r="L65" s="788"/>
      <c r="M65" s="789"/>
      <c r="N65" s="762"/>
      <c r="O65" s="332"/>
      <c r="P65" s="325"/>
      <c r="Q65" s="325"/>
      <c r="R65" s="326"/>
    </row>
    <row r="66" spans="1:18" ht="25.5">
      <c r="A66" s="441"/>
      <c r="B66" s="332"/>
      <c r="C66" s="350"/>
      <c r="D66" s="228"/>
      <c r="E66" s="332"/>
      <c r="F66" s="332"/>
      <c r="G66" s="332"/>
      <c r="H66" s="332"/>
      <c r="I66" s="398" t="s">
        <v>386</v>
      </c>
      <c r="J66" s="402" t="s">
        <v>386</v>
      </c>
      <c r="K66" s="772" t="s">
        <v>2</v>
      </c>
      <c r="L66" s="773"/>
      <c r="M66" s="774"/>
      <c r="N66" s="401" t="s">
        <v>2</v>
      </c>
      <c r="O66" s="332"/>
      <c r="P66" s="325"/>
      <c r="Q66" s="325"/>
      <c r="R66" s="326"/>
    </row>
    <row r="67" spans="1:18" ht="17.25" customHeight="1">
      <c r="A67" s="441"/>
      <c r="B67" s="332"/>
      <c r="C67" s="350"/>
      <c r="D67" s="228"/>
      <c r="E67" s="332"/>
      <c r="F67" s="332"/>
      <c r="G67" s="332"/>
      <c r="H67" s="332"/>
      <c r="I67" s="225"/>
      <c r="J67" s="332"/>
      <c r="K67" s="332"/>
      <c r="L67" s="332"/>
      <c r="M67" s="332"/>
      <c r="N67" s="332"/>
      <c r="O67" s="332"/>
      <c r="P67" s="325"/>
      <c r="Q67" s="325"/>
      <c r="R67" s="326"/>
    </row>
    <row r="68" spans="1:18" ht="17.25" customHeight="1">
      <c r="A68" s="544">
        <v>3</v>
      </c>
      <c r="B68" s="453" t="s">
        <v>1562</v>
      </c>
      <c r="C68" s="355"/>
      <c r="D68" s="351"/>
      <c r="E68" s="352"/>
      <c r="F68" s="352"/>
      <c r="G68" s="352"/>
      <c r="H68" s="352"/>
      <c r="I68" s="531">
        <f>SUM(I71:I79)</f>
        <v>0</v>
      </c>
      <c r="J68" s="531">
        <f>SUM(J71:J79)</f>
        <v>0</v>
      </c>
      <c r="K68" s="332"/>
      <c r="L68" s="332"/>
      <c r="M68" s="332"/>
      <c r="N68" s="332"/>
      <c r="O68" s="332"/>
      <c r="P68" s="325"/>
      <c r="Q68" s="361" t="s">
        <v>1560</v>
      </c>
      <c r="R68" s="361" t="s">
        <v>1561</v>
      </c>
    </row>
    <row r="69" spans="1:18" ht="17.25" customHeight="1">
      <c r="A69" s="544"/>
      <c r="B69" s="352"/>
      <c r="C69" s="339"/>
      <c r="D69" s="351"/>
      <c r="E69" s="352"/>
      <c r="F69" s="352"/>
      <c r="G69" s="352"/>
      <c r="H69" s="352"/>
      <c r="I69" s="225"/>
      <c r="J69" s="332"/>
      <c r="K69" s="332"/>
      <c r="L69" s="332"/>
      <c r="M69" s="332"/>
      <c r="N69" s="332"/>
      <c r="O69" s="332"/>
      <c r="P69" s="325"/>
      <c r="Q69" s="362" t="s">
        <v>2</v>
      </c>
      <c r="R69" s="362" t="s">
        <v>2</v>
      </c>
    </row>
    <row r="70" spans="1:18" ht="17.25" customHeight="1">
      <c r="A70" s="544"/>
      <c r="B70" s="352" t="s">
        <v>1563</v>
      </c>
      <c r="C70" s="339"/>
      <c r="D70" s="351"/>
      <c r="E70" s="352"/>
      <c r="F70" s="352"/>
      <c r="G70" s="352"/>
      <c r="H70" s="352"/>
      <c r="I70" s="225"/>
      <c r="J70" s="332"/>
      <c r="K70" s="332"/>
      <c r="L70" s="332"/>
      <c r="M70" s="332"/>
      <c r="N70" s="332"/>
      <c r="O70" s="332"/>
      <c r="P70" s="325"/>
      <c r="Q70" s="362" t="s">
        <v>1564</v>
      </c>
      <c r="R70" s="362" t="s">
        <v>1565</v>
      </c>
    </row>
    <row r="71" spans="1:18" ht="17.25" customHeight="1">
      <c r="A71" s="544"/>
      <c r="B71" s="775"/>
      <c r="C71" s="776"/>
      <c r="D71" s="776"/>
      <c r="E71" s="776"/>
      <c r="F71" s="776"/>
      <c r="G71" s="776"/>
      <c r="H71" s="777"/>
      <c r="I71" s="534"/>
      <c r="J71" s="330"/>
      <c r="K71" s="778"/>
      <c r="L71" s="779"/>
      <c r="M71" s="780"/>
      <c r="N71" s="331"/>
      <c r="O71" s="332"/>
      <c r="P71" s="325"/>
      <c r="Q71" s="362" t="s">
        <v>1566</v>
      </c>
      <c r="R71" s="362" t="s">
        <v>1567</v>
      </c>
    </row>
    <row r="72" spans="1:18" ht="17.25" customHeight="1">
      <c r="A72" s="544"/>
      <c r="B72" s="775"/>
      <c r="C72" s="776"/>
      <c r="D72" s="776"/>
      <c r="E72" s="776"/>
      <c r="F72" s="776"/>
      <c r="G72" s="776"/>
      <c r="H72" s="777"/>
      <c r="I72" s="534"/>
      <c r="J72" s="330"/>
      <c r="K72" s="778"/>
      <c r="L72" s="779"/>
      <c r="M72" s="780"/>
      <c r="N72" s="331"/>
      <c r="O72" s="332"/>
      <c r="P72" s="325"/>
      <c r="Q72" s="362" t="s">
        <v>1568</v>
      </c>
      <c r="R72" s="362" t="s">
        <v>809</v>
      </c>
    </row>
    <row r="73" spans="1:18" ht="17.25" customHeight="1">
      <c r="A73" s="544"/>
      <c r="B73" s="775"/>
      <c r="C73" s="776"/>
      <c r="D73" s="776"/>
      <c r="E73" s="776"/>
      <c r="F73" s="776"/>
      <c r="G73" s="776"/>
      <c r="H73" s="777"/>
      <c r="I73" s="534"/>
      <c r="J73" s="330"/>
      <c r="K73" s="778"/>
      <c r="L73" s="779"/>
      <c r="M73" s="780"/>
      <c r="N73" s="331"/>
      <c r="O73" s="332"/>
      <c r="P73" s="325"/>
      <c r="Q73" s="362" t="s">
        <v>1569</v>
      </c>
      <c r="R73" s="362" t="s">
        <v>1570</v>
      </c>
    </row>
    <row r="74" spans="1:18" ht="17.25" customHeight="1">
      <c r="A74" s="544"/>
      <c r="B74" s="775"/>
      <c r="C74" s="776"/>
      <c r="D74" s="776"/>
      <c r="E74" s="776"/>
      <c r="F74" s="776"/>
      <c r="G74" s="776"/>
      <c r="H74" s="777"/>
      <c r="I74" s="534"/>
      <c r="J74" s="330"/>
      <c r="K74" s="778"/>
      <c r="L74" s="779"/>
      <c r="M74" s="780"/>
      <c r="N74" s="331"/>
      <c r="O74" s="332"/>
      <c r="P74" s="325"/>
      <c r="Q74" s="362" t="s">
        <v>1571</v>
      </c>
      <c r="R74" s="362" t="s">
        <v>1572</v>
      </c>
    </row>
    <row r="75" spans="1:18" ht="17.25" customHeight="1">
      <c r="A75" s="544"/>
      <c r="B75" s="775"/>
      <c r="C75" s="776"/>
      <c r="D75" s="776"/>
      <c r="E75" s="776"/>
      <c r="F75" s="776"/>
      <c r="G75" s="776"/>
      <c r="H75" s="777"/>
      <c r="I75" s="534"/>
      <c r="J75" s="330"/>
      <c r="K75" s="778"/>
      <c r="L75" s="779"/>
      <c r="M75" s="780"/>
      <c r="N75" s="331"/>
      <c r="O75" s="332"/>
      <c r="P75" s="325"/>
      <c r="Q75" s="362" t="s">
        <v>1573</v>
      </c>
      <c r="R75" s="362" t="s">
        <v>1574</v>
      </c>
    </row>
    <row r="76" spans="1:18" ht="17.25" customHeight="1">
      <c r="A76" s="544"/>
      <c r="B76" s="775"/>
      <c r="C76" s="776"/>
      <c r="D76" s="776"/>
      <c r="E76" s="776"/>
      <c r="F76" s="776"/>
      <c r="G76" s="776"/>
      <c r="H76" s="777"/>
      <c r="I76" s="534"/>
      <c r="J76" s="330"/>
      <c r="K76" s="778"/>
      <c r="L76" s="779"/>
      <c r="M76" s="780"/>
      <c r="N76" s="331"/>
      <c r="O76" s="332"/>
      <c r="P76" s="325"/>
      <c r="Q76" s="362" t="s">
        <v>1575</v>
      </c>
      <c r="R76" s="362" t="s">
        <v>1576</v>
      </c>
    </row>
    <row r="77" spans="1:18" ht="17.25" customHeight="1">
      <c r="A77" s="544"/>
      <c r="B77" s="775"/>
      <c r="C77" s="776"/>
      <c r="D77" s="776"/>
      <c r="E77" s="776"/>
      <c r="F77" s="776"/>
      <c r="G77" s="776"/>
      <c r="H77" s="777"/>
      <c r="I77" s="534"/>
      <c r="J77" s="330"/>
      <c r="K77" s="778"/>
      <c r="L77" s="779"/>
      <c r="M77" s="780"/>
      <c r="N77" s="331"/>
      <c r="O77" s="332"/>
      <c r="P77" s="325"/>
      <c r="Q77" s="362" t="s">
        <v>273</v>
      </c>
      <c r="R77" s="362" t="s">
        <v>1577</v>
      </c>
    </row>
    <row r="78" spans="1:18" ht="17.25" customHeight="1">
      <c r="A78" s="544"/>
      <c r="B78" s="775"/>
      <c r="C78" s="776"/>
      <c r="D78" s="776"/>
      <c r="E78" s="776"/>
      <c r="F78" s="776"/>
      <c r="G78" s="776"/>
      <c r="H78" s="777"/>
      <c r="I78" s="534"/>
      <c r="J78" s="330"/>
      <c r="K78" s="778"/>
      <c r="L78" s="779"/>
      <c r="M78" s="780"/>
      <c r="N78" s="331"/>
      <c r="O78" s="332"/>
      <c r="P78" s="325"/>
      <c r="Q78" s="362"/>
      <c r="R78" s="362" t="s">
        <v>1547</v>
      </c>
    </row>
    <row r="79" spans="1:18" ht="17.25" customHeight="1">
      <c r="A79" s="544"/>
      <c r="B79" s="775"/>
      <c r="C79" s="776"/>
      <c r="D79" s="776"/>
      <c r="E79" s="776"/>
      <c r="F79" s="776"/>
      <c r="G79" s="776"/>
      <c r="H79" s="777"/>
      <c r="I79" s="534"/>
      <c r="J79" s="330"/>
      <c r="K79" s="778"/>
      <c r="L79" s="779"/>
      <c r="M79" s="780"/>
      <c r="N79" s="331"/>
      <c r="O79" s="332"/>
      <c r="P79" s="325"/>
      <c r="Q79" s="363"/>
      <c r="R79" s="362" t="s">
        <v>1548</v>
      </c>
    </row>
    <row r="80" spans="1:18" ht="17.25" customHeight="1">
      <c r="A80" s="544"/>
      <c r="B80" s="332"/>
      <c r="C80" s="332"/>
      <c r="D80" s="332"/>
      <c r="E80" s="332"/>
      <c r="F80" s="332"/>
      <c r="G80" s="332"/>
      <c r="H80" s="332"/>
      <c r="I80" s="225"/>
      <c r="J80" s="332"/>
      <c r="K80" s="332"/>
      <c r="L80" s="332"/>
      <c r="M80" s="332"/>
      <c r="N80" s="332"/>
      <c r="O80" s="332"/>
      <c r="P80" s="325"/>
      <c r="Q80" s="363"/>
      <c r="R80" s="403" t="s">
        <v>1578</v>
      </c>
    </row>
    <row r="81" spans="1:18" ht="17.25" customHeight="1">
      <c r="A81" s="441"/>
      <c r="B81" s="332"/>
      <c r="C81" s="332"/>
      <c r="D81" s="332"/>
      <c r="E81" s="332"/>
      <c r="F81" s="332"/>
      <c r="G81" s="332"/>
      <c r="H81" s="332"/>
      <c r="I81" s="225"/>
      <c r="J81" s="332"/>
      <c r="K81" s="332"/>
      <c r="L81" s="332"/>
      <c r="M81" s="332"/>
      <c r="N81" s="332"/>
      <c r="O81" s="332"/>
      <c r="P81" s="325"/>
      <c r="Q81" s="325"/>
      <c r="R81" s="326"/>
    </row>
    <row r="82" spans="1:18" ht="26.25">
      <c r="A82" s="441"/>
      <c r="B82" s="770" t="s">
        <v>1579</v>
      </c>
      <c r="C82" s="770"/>
      <c r="D82" s="770"/>
      <c r="E82" s="770"/>
      <c r="F82" s="770"/>
      <c r="G82" s="770"/>
      <c r="H82" s="770"/>
      <c r="I82" s="770"/>
      <c r="J82" s="770"/>
      <c r="K82" s="770"/>
      <c r="L82" s="770"/>
      <c r="M82" s="770"/>
      <c r="N82" s="770"/>
      <c r="O82" s="332"/>
      <c r="P82" s="325"/>
      <c r="Q82" s="325"/>
      <c r="R82" s="326"/>
    </row>
    <row r="83" spans="1:18" ht="25.5">
      <c r="A83" s="441"/>
      <c r="B83" s="332"/>
      <c r="C83" s="332"/>
      <c r="D83" s="332"/>
      <c r="E83" s="332"/>
      <c r="F83" s="332"/>
      <c r="G83" s="332"/>
      <c r="H83" s="332"/>
      <c r="I83" s="225"/>
      <c r="J83" s="332"/>
      <c r="K83" s="332"/>
      <c r="L83" s="332"/>
      <c r="M83" s="332"/>
      <c r="N83" s="332"/>
      <c r="O83" s="332"/>
      <c r="P83" s="325"/>
      <c r="Q83" s="325"/>
      <c r="R83" s="326"/>
    </row>
    <row r="84" spans="1:18" ht="15" customHeight="1">
      <c r="A84" s="441"/>
      <c r="B84" s="332"/>
      <c r="C84" s="332"/>
      <c r="D84" s="332"/>
      <c r="E84" s="332"/>
      <c r="F84" s="332"/>
      <c r="G84" s="332"/>
      <c r="H84" s="332"/>
      <c r="I84" s="755" t="s">
        <v>1541</v>
      </c>
      <c r="J84" s="332"/>
      <c r="K84" s="332"/>
      <c r="L84" s="332"/>
      <c r="M84" s="332"/>
      <c r="N84" s="332"/>
      <c r="O84" s="332"/>
      <c r="P84" s="325"/>
      <c r="Q84" s="325"/>
      <c r="R84" s="326"/>
    </row>
    <row r="85" spans="1:18" ht="35.450000000000003" customHeight="1">
      <c r="A85" s="441"/>
      <c r="B85" s="332"/>
      <c r="C85" s="332"/>
      <c r="D85" s="332"/>
      <c r="E85" s="332"/>
      <c r="F85" s="332"/>
      <c r="G85" s="332"/>
      <c r="H85" s="332"/>
      <c r="I85" s="755"/>
      <c r="J85" s="332"/>
      <c r="K85" s="332"/>
      <c r="L85" s="332"/>
      <c r="M85" s="332"/>
      <c r="N85" s="332"/>
      <c r="O85" s="332"/>
      <c r="P85" s="325"/>
      <c r="Q85" s="325"/>
      <c r="R85" s="326"/>
    </row>
    <row r="86" spans="1:18" ht="17.25" customHeight="1">
      <c r="A86" s="441"/>
      <c r="B86" s="332"/>
      <c r="C86" s="332"/>
      <c r="D86" s="332"/>
      <c r="E86" s="332"/>
      <c r="F86" s="332"/>
      <c r="G86" s="332"/>
      <c r="H86" s="332"/>
      <c r="I86" s="398" t="s">
        <v>386</v>
      </c>
      <c r="J86" s="332"/>
      <c r="K86" s="332"/>
      <c r="L86" s="332"/>
      <c r="M86" s="332"/>
      <c r="N86" s="394" t="s">
        <v>1544</v>
      </c>
      <c r="O86" s="332"/>
      <c r="P86" s="325"/>
      <c r="Q86" s="325"/>
      <c r="R86" s="326"/>
    </row>
    <row r="87" spans="1:18" ht="17.25" customHeight="1">
      <c r="A87" s="441"/>
      <c r="B87" s="332"/>
      <c r="C87" s="332"/>
      <c r="D87" s="332"/>
      <c r="E87" s="332"/>
      <c r="F87" s="332"/>
      <c r="G87" s="332"/>
      <c r="H87" s="332"/>
      <c r="I87" s="225"/>
      <c r="J87" s="332"/>
      <c r="K87" s="332"/>
      <c r="L87" s="332"/>
      <c r="M87" s="332"/>
      <c r="N87" s="332"/>
      <c r="O87" s="332"/>
      <c r="P87" s="325"/>
      <c r="Q87" s="325"/>
      <c r="R87" s="326"/>
    </row>
    <row r="88" spans="1:18" ht="17.25" customHeight="1">
      <c r="A88" s="437">
        <v>4</v>
      </c>
      <c r="B88" s="454" t="s">
        <v>1545</v>
      </c>
      <c r="C88" s="255"/>
      <c r="D88" s="354"/>
      <c r="E88" s="360"/>
      <c r="F88" s="332"/>
      <c r="G88" s="332"/>
      <c r="H88" s="332"/>
      <c r="I88" s="532">
        <f>SUM(I89,I93,I97,I101,I102,I105,I111)</f>
        <v>0</v>
      </c>
      <c r="J88" s="332"/>
      <c r="K88" s="332"/>
      <c r="L88" s="332" t="str">
        <f>IFERROR(I88/K88*100,"")</f>
        <v/>
      </c>
      <c r="M88" s="332"/>
      <c r="N88" s="349" t="str">
        <f>IF(ABS(I88-I119)&gt;0.2,"Total value of securitised loans and receivables in Q4 does not equal the total value of loans sold in Q5","")</f>
        <v/>
      </c>
      <c r="O88" s="332"/>
      <c r="P88" s="325"/>
      <c r="Q88" s="325"/>
      <c r="R88" s="326"/>
    </row>
    <row r="89" spans="1:18" ht="17.25" customHeight="1">
      <c r="A89" s="441"/>
      <c r="B89" s="350">
        <v>4.0999999999999996</v>
      </c>
      <c r="C89" s="332" t="s">
        <v>429</v>
      </c>
      <c r="D89" s="332"/>
      <c r="E89" s="332"/>
      <c r="F89" s="332"/>
      <c r="G89" s="332"/>
      <c r="H89" s="332"/>
      <c r="I89" s="533">
        <f>SUM(I90:I92)</f>
        <v>0</v>
      </c>
      <c r="J89" s="332"/>
      <c r="K89" s="332"/>
      <c r="L89" s="332" t="str">
        <f t="shared" ref="L89" si="3">IFERROR(I89/K89*100,"")</f>
        <v/>
      </c>
      <c r="M89" s="332"/>
      <c r="N89" s="332"/>
      <c r="O89" s="332"/>
      <c r="P89" s="325"/>
      <c r="Q89" s="325"/>
      <c r="R89" s="326"/>
    </row>
    <row r="90" spans="1:18" ht="17.25" customHeight="1">
      <c r="A90" s="441"/>
      <c r="B90" s="350"/>
      <c r="C90" s="332">
        <v>4.1100000000000003</v>
      </c>
      <c r="D90" s="228" t="s">
        <v>809</v>
      </c>
      <c r="E90" s="332"/>
      <c r="F90" s="332"/>
      <c r="G90" s="332"/>
      <c r="H90" s="332"/>
      <c r="I90" s="534"/>
      <c r="J90" s="332"/>
      <c r="K90" s="332"/>
      <c r="L90" s="332"/>
      <c r="M90" s="332"/>
      <c r="N90" s="332"/>
      <c r="O90" s="332"/>
      <c r="P90" s="325"/>
      <c r="Q90" s="325"/>
      <c r="R90" s="326"/>
    </row>
    <row r="91" spans="1:18" ht="17.25" customHeight="1">
      <c r="A91" s="441"/>
      <c r="B91" s="350"/>
      <c r="C91" s="332">
        <v>4.12</v>
      </c>
      <c r="D91" s="228" t="s">
        <v>780</v>
      </c>
      <c r="E91" s="332"/>
      <c r="F91" s="332"/>
      <c r="G91" s="332"/>
      <c r="H91" s="332"/>
      <c r="I91" s="534"/>
      <c r="J91" s="332"/>
      <c r="K91" s="332"/>
      <c r="L91" s="332"/>
      <c r="M91" s="332"/>
      <c r="N91" s="332"/>
      <c r="O91" s="332"/>
      <c r="P91" s="325"/>
      <c r="Q91" s="325"/>
      <c r="R91" s="326"/>
    </row>
    <row r="92" spans="1:18" ht="17.25" customHeight="1">
      <c r="A92" s="441"/>
      <c r="B92" s="350"/>
      <c r="C92" s="332">
        <v>4.1900000000000004</v>
      </c>
      <c r="D92" s="228" t="s">
        <v>273</v>
      </c>
      <c r="E92" s="332"/>
      <c r="F92" s="332"/>
      <c r="G92" s="332"/>
      <c r="H92" s="332"/>
      <c r="I92" s="534"/>
      <c r="J92" s="332"/>
      <c r="K92" s="332"/>
      <c r="L92" s="332"/>
      <c r="M92" s="332"/>
      <c r="N92" s="332"/>
      <c r="O92" s="332"/>
      <c r="P92" s="325"/>
      <c r="Q92" s="325"/>
      <c r="R92" s="326"/>
    </row>
    <row r="93" spans="1:18" ht="17.25" customHeight="1">
      <c r="A93" s="441"/>
      <c r="B93" s="350">
        <v>4.2</v>
      </c>
      <c r="C93" s="332" t="s">
        <v>455</v>
      </c>
      <c r="D93" s="332"/>
      <c r="E93" s="332"/>
      <c r="F93" s="332"/>
      <c r="G93" s="332"/>
      <c r="H93" s="332"/>
      <c r="I93" s="533">
        <f>SUM(I94:I96)</f>
        <v>0</v>
      </c>
      <c r="J93" s="332"/>
      <c r="K93" s="332"/>
      <c r="L93" s="332" t="str">
        <f t="shared" ref="L93" si="4">IFERROR(I93/K93*100,"")</f>
        <v/>
      </c>
      <c r="M93" s="332"/>
      <c r="N93" s="332"/>
      <c r="O93" s="332"/>
      <c r="P93" s="325"/>
      <c r="Q93" s="325"/>
      <c r="R93" s="326"/>
    </row>
    <row r="94" spans="1:18" ht="17.25" customHeight="1">
      <c r="A94" s="441"/>
      <c r="B94" s="350"/>
      <c r="C94" s="332">
        <v>4.21</v>
      </c>
      <c r="D94" s="228" t="s">
        <v>809</v>
      </c>
      <c r="E94" s="332"/>
      <c r="F94" s="332"/>
      <c r="G94" s="332"/>
      <c r="H94" s="332"/>
      <c r="I94" s="534"/>
      <c r="J94" s="332"/>
      <c r="K94" s="332"/>
      <c r="L94" s="332"/>
      <c r="M94" s="332"/>
      <c r="N94" s="332"/>
      <c r="O94" s="332"/>
      <c r="P94" s="325"/>
      <c r="Q94" s="325"/>
      <c r="R94" s="326"/>
    </row>
    <row r="95" spans="1:18" ht="17.25" customHeight="1">
      <c r="A95" s="441"/>
      <c r="B95" s="350"/>
      <c r="C95" s="332">
        <v>4.22</v>
      </c>
      <c r="D95" s="228" t="s">
        <v>780</v>
      </c>
      <c r="E95" s="332"/>
      <c r="F95" s="332"/>
      <c r="G95" s="332"/>
      <c r="H95" s="332"/>
      <c r="I95" s="534"/>
      <c r="J95" s="332"/>
      <c r="K95" s="332"/>
      <c r="L95" s="332"/>
      <c r="M95" s="332"/>
      <c r="N95" s="332"/>
      <c r="O95" s="332"/>
      <c r="P95" s="325"/>
      <c r="Q95" s="325"/>
      <c r="R95" s="326"/>
    </row>
    <row r="96" spans="1:18" ht="17.25" customHeight="1">
      <c r="A96" s="441"/>
      <c r="B96" s="350"/>
      <c r="C96" s="332">
        <v>4.29</v>
      </c>
      <c r="D96" s="228" t="s">
        <v>273</v>
      </c>
      <c r="E96" s="332"/>
      <c r="F96" s="332"/>
      <c r="G96" s="332"/>
      <c r="H96" s="332"/>
      <c r="I96" s="534"/>
      <c r="J96" s="332"/>
      <c r="K96" s="332"/>
      <c r="L96" s="332"/>
      <c r="M96" s="332"/>
      <c r="N96" s="332"/>
      <c r="O96" s="332"/>
      <c r="P96" s="325"/>
      <c r="Q96" s="325"/>
      <c r="R96" s="326"/>
    </row>
    <row r="97" spans="1:18" ht="17.25" customHeight="1">
      <c r="A97" s="441"/>
      <c r="B97" s="350">
        <v>4.3</v>
      </c>
      <c r="C97" s="350" t="s">
        <v>1546</v>
      </c>
      <c r="D97" s="228"/>
      <c r="E97" s="332"/>
      <c r="F97" s="332"/>
      <c r="G97" s="332"/>
      <c r="H97" s="332"/>
      <c r="I97" s="533">
        <f>SUM(I98:I100)</f>
        <v>0</v>
      </c>
      <c r="J97" s="332"/>
      <c r="K97" s="332"/>
      <c r="L97" s="332" t="str">
        <f t="shared" ref="L97:L100" si="5">IFERROR(I97/K97*100,"")</f>
        <v/>
      </c>
      <c r="M97" s="332"/>
      <c r="N97" s="332"/>
      <c r="O97" s="332"/>
      <c r="P97" s="325"/>
      <c r="Q97" s="325"/>
      <c r="R97" s="326"/>
    </row>
    <row r="98" spans="1:18" ht="17.25" customHeight="1">
      <c r="A98" s="441"/>
      <c r="B98" s="350"/>
      <c r="C98" s="350">
        <v>4.3099999999999996</v>
      </c>
      <c r="D98" s="228" t="s">
        <v>809</v>
      </c>
      <c r="E98" s="332"/>
      <c r="F98" s="332"/>
      <c r="G98" s="332"/>
      <c r="H98" s="332"/>
      <c r="I98" s="534"/>
      <c r="J98" s="332"/>
      <c r="K98" s="332"/>
      <c r="L98" s="332" t="str">
        <f t="shared" si="5"/>
        <v/>
      </c>
      <c r="M98" s="332"/>
      <c r="N98" s="332"/>
      <c r="O98" s="332"/>
      <c r="P98" s="325"/>
      <c r="Q98" s="325"/>
      <c r="R98" s="326"/>
    </row>
    <row r="99" spans="1:18" ht="17.25" customHeight="1">
      <c r="A99" s="441"/>
      <c r="B99" s="350"/>
      <c r="C99" s="350">
        <v>4.32</v>
      </c>
      <c r="D99" s="228" t="s">
        <v>780</v>
      </c>
      <c r="E99" s="332"/>
      <c r="F99" s="332"/>
      <c r="G99" s="332"/>
      <c r="H99" s="332"/>
      <c r="I99" s="534"/>
      <c r="J99" s="332"/>
      <c r="K99" s="332"/>
      <c r="L99" s="332" t="str">
        <f t="shared" si="5"/>
        <v/>
      </c>
      <c r="M99" s="332"/>
      <c r="N99" s="332"/>
      <c r="O99" s="332"/>
      <c r="P99" s="325"/>
      <c r="Q99" s="325"/>
      <c r="R99" s="326"/>
    </row>
    <row r="100" spans="1:18" ht="17.25" customHeight="1">
      <c r="A100" s="441"/>
      <c r="B100" s="350"/>
      <c r="C100" s="350">
        <v>4.3899999999999997</v>
      </c>
      <c r="D100" s="228" t="s">
        <v>273</v>
      </c>
      <c r="E100" s="332"/>
      <c r="F100" s="332"/>
      <c r="G100" s="332"/>
      <c r="H100" s="332"/>
      <c r="I100" s="534"/>
      <c r="J100" s="332"/>
      <c r="K100" s="332"/>
      <c r="L100" s="332" t="str">
        <f t="shared" si="5"/>
        <v/>
      </c>
      <c r="M100" s="332"/>
      <c r="N100" s="332"/>
      <c r="O100" s="332"/>
      <c r="P100" s="325"/>
      <c r="Q100" s="325"/>
      <c r="R100" s="326"/>
    </row>
    <row r="101" spans="1:18" ht="17.25" customHeight="1">
      <c r="A101" s="441"/>
      <c r="B101" s="350">
        <v>4.4000000000000004</v>
      </c>
      <c r="C101" s="350" t="s">
        <v>1454</v>
      </c>
      <c r="D101" s="228"/>
      <c r="E101" s="332"/>
      <c r="F101" s="332"/>
      <c r="G101" s="332"/>
      <c r="H101" s="332"/>
      <c r="I101" s="534"/>
      <c r="J101" s="332"/>
      <c r="K101" s="332"/>
      <c r="L101" s="332" t="str">
        <f>IFERROR(I101/K101*100,"")</f>
        <v/>
      </c>
      <c r="M101" s="350"/>
      <c r="N101" s="332"/>
      <c r="O101" s="332"/>
      <c r="P101" s="325"/>
      <c r="Q101" s="325"/>
      <c r="R101" s="326"/>
    </row>
    <row r="102" spans="1:18" ht="17.25" customHeight="1">
      <c r="A102" s="441"/>
      <c r="B102" s="350">
        <v>4.5</v>
      </c>
      <c r="C102" s="350" t="s">
        <v>1465</v>
      </c>
      <c r="D102" s="228"/>
      <c r="E102" s="332"/>
      <c r="F102" s="332"/>
      <c r="G102" s="332"/>
      <c r="H102" s="332"/>
      <c r="I102" s="533">
        <f>SUM(I103:I104)</f>
        <v>0</v>
      </c>
      <c r="J102" s="332"/>
      <c r="K102" s="332"/>
      <c r="L102" s="332" t="str">
        <f t="shared" ref="L102:L111" si="6">IFERROR(I102/K102*100,"")</f>
        <v/>
      </c>
      <c r="M102" s="332"/>
      <c r="N102" s="332"/>
      <c r="O102" s="332"/>
      <c r="P102" s="325"/>
      <c r="Q102" s="325"/>
      <c r="R102" s="326"/>
    </row>
    <row r="103" spans="1:18" ht="17.25" customHeight="1">
      <c r="A103" s="441"/>
      <c r="B103" s="350"/>
      <c r="C103" s="350">
        <v>4.51</v>
      </c>
      <c r="D103" s="228" t="s">
        <v>780</v>
      </c>
      <c r="E103" s="332"/>
      <c r="F103" s="332"/>
      <c r="G103" s="332"/>
      <c r="H103" s="332"/>
      <c r="I103" s="534"/>
      <c r="J103" s="332"/>
      <c r="K103" s="332"/>
      <c r="L103" s="332" t="str">
        <f t="shared" si="6"/>
        <v/>
      </c>
      <c r="M103" s="332"/>
      <c r="N103" s="332"/>
      <c r="O103" s="332"/>
      <c r="P103" s="325"/>
      <c r="Q103" s="325"/>
      <c r="R103" s="326"/>
    </row>
    <row r="104" spans="1:18" ht="17.25" customHeight="1">
      <c r="A104" s="441"/>
      <c r="B104" s="350"/>
      <c r="C104" s="350">
        <v>4.59</v>
      </c>
      <c r="D104" s="228" t="s">
        <v>273</v>
      </c>
      <c r="E104" s="332"/>
      <c r="F104" s="332"/>
      <c r="G104" s="332"/>
      <c r="H104" s="332"/>
      <c r="I104" s="534"/>
      <c r="J104" s="332"/>
      <c r="K104" s="332"/>
      <c r="L104" s="332" t="str">
        <f t="shared" si="6"/>
        <v/>
      </c>
      <c r="M104" s="332"/>
      <c r="N104" s="332"/>
      <c r="O104" s="332"/>
      <c r="P104" s="325"/>
      <c r="Q104" s="325"/>
      <c r="R104" s="326"/>
    </row>
    <row r="105" spans="1:18" ht="17.25" customHeight="1">
      <c r="A105" s="441"/>
      <c r="B105" s="350">
        <v>4.5999999999999996</v>
      </c>
      <c r="C105" s="350" t="s">
        <v>1547</v>
      </c>
      <c r="D105" s="228"/>
      <c r="E105" s="332"/>
      <c r="F105" s="332"/>
      <c r="G105" s="332"/>
      <c r="H105" s="332"/>
      <c r="I105" s="534"/>
      <c r="J105" s="332"/>
      <c r="K105" s="332"/>
      <c r="L105" s="332" t="str">
        <f t="shared" si="6"/>
        <v/>
      </c>
      <c r="M105" s="332"/>
      <c r="N105" s="332"/>
      <c r="O105" s="332"/>
      <c r="P105" s="325"/>
      <c r="Q105" s="325"/>
      <c r="R105" s="326"/>
    </row>
    <row r="106" spans="1:18" ht="17.25" customHeight="1">
      <c r="A106" s="441"/>
      <c r="B106" s="350"/>
      <c r="C106" s="350"/>
      <c r="D106" s="228"/>
      <c r="E106" s="332"/>
      <c r="F106" s="332"/>
      <c r="G106" s="332"/>
      <c r="H106" s="332"/>
      <c r="I106" s="535"/>
      <c r="J106" s="332"/>
      <c r="K106" s="332"/>
      <c r="L106" s="332"/>
      <c r="M106" s="332"/>
      <c r="N106" s="332"/>
      <c r="O106" s="332"/>
      <c r="P106" s="325"/>
      <c r="Q106" s="325"/>
      <c r="R106" s="326"/>
    </row>
    <row r="107" spans="1:18" ht="17.25" customHeight="1">
      <c r="A107" s="441"/>
      <c r="B107" s="350"/>
      <c r="C107" s="350"/>
      <c r="D107" s="228"/>
      <c r="E107" s="332"/>
      <c r="F107" s="332"/>
      <c r="G107" s="332"/>
      <c r="H107" s="332"/>
      <c r="I107" s="535"/>
      <c r="J107" s="332"/>
      <c r="K107" s="332"/>
      <c r="L107" s="332"/>
      <c r="M107" s="332"/>
      <c r="N107" s="332"/>
      <c r="O107" s="332"/>
      <c r="P107" s="325"/>
      <c r="Q107" s="325"/>
      <c r="R107" s="326"/>
    </row>
    <row r="108" spans="1:18" ht="17.25" customHeight="1">
      <c r="A108" s="441"/>
      <c r="B108" s="350"/>
      <c r="C108" s="350"/>
      <c r="D108" s="228"/>
      <c r="E108" s="332"/>
      <c r="F108" s="332"/>
      <c r="G108" s="332"/>
      <c r="H108" s="332"/>
      <c r="I108" s="535"/>
      <c r="J108" s="332"/>
      <c r="K108" s="332"/>
      <c r="L108" s="332"/>
      <c r="M108" s="332"/>
      <c r="N108" s="332"/>
      <c r="O108" s="332"/>
      <c r="P108" s="325"/>
      <c r="Q108" s="325"/>
      <c r="R108" s="326"/>
    </row>
    <row r="109" spans="1:18" ht="17.25" customHeight="1">
      <c r="A109" s="441"/>
      <c r="B109" s="350"/>
      <c r="C109" s="350"/>
      <c r="D109" s="228"/>
      <c r="E109" s="332"/>
      <c r="F109" s="332"/>
      <c r="G109" s="332"/>
      <c r="H109" s="332"/>
      <c r="I109" s="535"/>
      <c r="J109" s="332"/>
      <c r="K109" s="332"/>
      <c r="L109" s="332"/>
      <c r="M109" s="332"/>
      <c r="N109" s="332"/>
      <c r="O109" s="332"/>
      <c r="P109" s="325"/>
      <c r="Q109" s="325"/>
      <c r="R109" s="326"/>
    </row>
    <row r="110" spans="1:18" ht="17.25" customHeight="1">
      <c r="A110" s="441"/>
      <c r="B110" s="350"/>
      <c r="C110" s="350"/>
      <c r="D110" s="228"/>
      <c r="E110" s="332"/>
      <c r="F110" s="332"/>
      <c r="G110" s="332"/>
      <c r="H110" s="332"/>
      <c r="I110" s="535"/>
      <c r="J110" s="332"/>
      <c r="K110" s="332"/>
      <c r="L110" s="332"/>
      <c r="M110" s="332"/>
      <c r="N110" s="332"/>
      <c r="O110" s="332"/>
      <c r="P110" s="325"/>
      <c r="Q110" s="325"/>
      <c r="R110" s="326"/>
    </row>
    <row r="111" spans="1:18" ht="17.25" customHeight="1">
      <c r="A111" s="441"/>
      <c r="B111" s="350">
        <v>4.9000000000000004</v>
      </c>
      <c r="C111" s="350" t="s">
        <v>1548</v>
      </c>
      <c r="D111" s="228"/>
      <c r="E111" s="332"/>
      <c r="F111" s="332"/>
      <c r="G111" s="332"/>
      <c r="H111" s="332"/>
      <c r="I111" s="535"/>
      <c r="J111" s="332"/>
      <c r="K111" s="332"/>
      <c r="L111" s="332" t="str">
        <f t="shared" si="6"/>
        <v/>
      </c>
      <c r="M111" s="332"/>
      <c r="N111" s="332"/>
      <c r="O111" s="332"/>
      <c r="P111" s="325"/>
      <c r="Q111" s="325"/>
      <c r="R111" s="326"/>
    </row>
    <row r="112" spans="1:18" ht="17.25" customHeight="1">
      <c r="A112" s="441"/>
      <c r="B112" s="352"/>
      <c r="C112" s="339"/>
      <c r="D112" s="228"/>
      <c r="E112" s="332"/>
      <c r="F112" s="332"/>
      <c r="G112" s="332"/>
      <c r="H112" s="332"/>
      <c r="I112" s="225"/>
      <c r="J112" s="332"/>
      <c r="K112" s="332"/>
      <c r="L112" s="332"/>
      <c r="M112" s="332"/>
      <c r="N112" s="332"/>
      <c r="O112" s="332"/>
      <c r="P112" s="325"/>
      <c r="Q112" s="325"/>
      <c r="R112" s="326"/>
    </row>
    <row r="113" spans="1:18" ht="17.25" customHeight="1">
      <c r="A113" s="441"/>
      <c r="B113" s="332"/>
      <c r="C113" s="350"/>
      <c r="D113" s="350"/>
      <c r="E113" s="332"/>
      <c r="F113" s="332"/>
      <c r="G113" s="332"/>
      <c r="H113" s="332"/>
      <c r="I113" s="225"/>
      <c r="J113" s="332"/>
      <c r="K113" s="332"/>
      <c r="L113" s="332"/>
      <c r="M113" s="332"/>
      <c r="N113" s="332"/>
      <c r="O113" s="332"/>
      <c r="P113" s="325"/>
      <c r="Q113" s="325"/>
      <c r="R113" s="326"/>
    </row>
    <row r="114" spans="1:18" ht="14.25" customHeight="1">
      <c r="A114" s="441"/>
      <c r="B114" s="332"/>
      <c r="C114" s="350"/>
      <c r="D114" s="228"/>
      <c r="E114" s="332"/>
      <c r="F114" s="332"/>
      <c r="G114" s="332"/>
      <c r="H114" s="332"/>
      <c r="I114" s="761" t="s">
        <v>1558</v>
      </c>
      <c r="J114" s="761" t="s">
        <v>1559</v>
      </c>
      <c r="K114" s="781" t="s">
        <v>1560</v>
      </c>
      <c r="L114" s="782"/>
      <c r="M114" s="783"/>
      <c r="N114" s="761" t="s">
        <v>1561</v>
      </c>
      <c r="O114" s="332"/>
      <c r="P114" s="325"/>
      <c r="Q114" s="325"/>
      <c r="R114" s="326"/>
    </row>
    <row r="115" spans="1:18" ht="14.25" customHeight="1">
      <c r="A115" s="441"/>
      <c r="B115" s="332"/>
      <c r="C115" s="350"/>
      <c r="D115" s="228"/>
      <c r="E115" s="332"/>
      <c r="F115" s="332"/>
      <c r="G115" s="332"/>
      <c r="H115" s="332"/>
      <c r="I115" s="771"/>
      <c r="J115" s="771"/>
      <c r="K115" s="784"/>
      <c r="L115" s="785"/>
      <c r="M115" s="786"/>
      <c r="N115" s="771"/>
      <c r="O115" s="332"/>
      <c r="P115" s="325"/>
      <c r="Q115" s="325"/>
      <c r="R115" s="326"/>
    </row>
    <row r="116" spans="1:18" ht="36" customHeight="1">
      <c r="A116" s="441"/>
      <c r="B116" s="332"/>
      <c r="C116" s="350"/>
      <c r="D116" s="228"/>
      <c r="E116" s="332"/>
      <c r="F116" s="332"/>
      <c r="G116" s="332"/>
      <c r="H116" s="332"/>
      <c r="I116" s="762"/>
      <c r="J116" s="762"/>
      <c r="K116" s="787"/>
      <c r="L116" s="788"/>
      <c r="M116" s="789"/>
      <c r="N116" s="762"/>
      <c r="O116" s="332"/>
      <c r="P116" s="325"/>
      <c r="Q116" s="325"/>
      <c r="R116" s="326"/>
    </row>
    <row r="117" spans="1:18" ht="38.1" customHeight="1">
      <c r="A117" s="441"/>
      <c r="B117" s="332"/>
      <c r="C117" s="350"/>
      <c r="D117" s="228"/>
      <c r="E117" s="332"/>
      <c r="F117" s="332"/>
      <c r="G117" s="332"/>
      <c r="H117" s="332"/>
      <c r="I117" s="398" t="s">
        <v>386</v>
      </c>
      <c r="J117" s="402" t="s">
        <v>386</v>
      </c>
      <c r="K117" s="790" t="s">
        <v>2</v>
      </c>
      <c r="L117" s="791"/>
      <c r="M117" s="792"/>
      <c r="N117" s="389" t="s">
        <v>2</v>
      </c>
      <c r="O117" s="332"/>
      <c r="P117" s="325"/>
      <c r="Q117" s="325"/>
      <c r="R117" s="326"/>
    </row>
    <row r="118" spans="1:18" ht="25.5">
      <c r="A118" s="441"/>
      <c r="B118" s="332"/>
      <c r="C118" s="350"/>
      <c r="D118" s="228"/>
      <c r="E118" s="332"/>
      <c r="F118" s="332"/>
      <c r="G118" s="332"/>
      <c r="H118" s="332"/>
      <c r="I118" s="225"/>
      <c r="J118" s="332"/>
      <c r="K118" s="332"/>
      <c r="L118" s="332"/>
      <c r="M118" s="332"/>
      <c r="N118" s="332"/>
      <c r="O118" s="332"/>
      <c r="P118" s="325"/>
      <c r="Q118" s="325"/>
      <c r="R118" s="326"/>
    </row>
    <row r="119" spans="1:18" ht="17.25" customHeight="1">
      <c r="A119" s="544">
        <v>5</v>
      </c>
      <c r="B119" s="453" t="s">
        <v>1562</v>
      </c>
      <c r="C119" s="355"/>
      <c r="D119" s="351"/>
      <c r="E119" s="352"/>
      <c r="F119" s="352"/>
      <c r="G119" s="352"/>
      <c r="H119" s="352"/>
      <c r="I119" s="532">
        <f>SUM(I122:I130)</f>
        <v>0</v>
      </c>
      <c r="J119" s="532">
        <f>SUM(J122:J130)</f>
        <v>0</v>
      </c>
      <c r="K119" s="332"/>
      <c r="L119" s="332"/>
      <c r="M119" s="332"/>
      <c r="N119" s="332"/>
      <c r="O119" s="332"/>
      <c r="P119" s="325"/>
      <c r="Q119" s="325"/>
      <c r="R119" s="326"/>
    </row>
    <row r="120" spans="1:18" ht="17.25" customHeight="1">
      <c r="A120" s="544"/>
      <c r="B120" s="352"/>
      <c r="C120" s="339"/>
      <c r="D120" s="351"/>
      <c r="E120" s="352"/>
      <c r="F120" s="352"/>
      <c r="G120" s="352"/>
      <c r="H120" s="352"/>
      <c r="I120" s="225"/>
      <c r="J120" s="332"/>
      <c r="K120" s="332"/>
      <c r="L120" s="332"/>
      <c r="M120" s="332"/>
      <c r="N120" s="332"/>
      <c r="O120" s="332"/>
      <c r="P120" s="325"/>
      <c r="Q120" s="325"/>
      <c r="R120" s="326"/>
    </row>
    <row r="121" spans="1:18" ht="25.5">
      <c r="A121" s="544"/>
      <c r="B121" s="352" t="s">
        <v>1563</v>
      </c>
      <c r="C121" s="339"/>
      <c r="D121" s="351"/>
      <c r="E121" s="352"/>
      <c r="F121" s="352"/>
      <c r="G121" s="352"/>
      <c r="H121" s="352"/>
      <c r="I121" s="225"/>
      <c r="J121" s="332"/>
      <c r="K121" s="332"/>
      <c r="L121" s="332"/>
      <c r="M121" s="332"/>
      <c r="N121" s="332"/>
      <c r="O121" s="332"/>
      <c r="P121" s="325"/>
      <c r="Q121" s="325"/>
      <c r="R121" s="326"/>
    </row>
    <row r="122" spans="1:18" ht="25.5">
      <c r="A122" s="544"/>
      <c r="B122" s="793"/>
      <c r="C122" s="776"/>
      <c r="D122" s="776"/>
      <c r="E122" s="776"/>
      <c r="F122" s="776"/>
      <c r="G122" s="776"/>
      <c r="H122" s="777"/>
      <c r="I122" s="534"/>
      <c r="J122" s="330"/>
      <c r="K122" s="778"/>
      <c r="L122" s="779"/>
      <c r="M122" s="780"/>
      <c r="N122" s="331"/>
      <c r="O122" s="332"/>
      <c r="P122" s="325"/>
      <c r="Q122" s="325"/>
      <c r="R122" s="326"/>
    </row>
    <row r="123" spans="1:18" ht="25.5">
      <c r="A123" s="544"/>
      <c r="B123" s="793"/>
      <c r="C123" s="776"/>
      <c r="D123" s="776"/>
      <c r="E123" s="776"/>
      <c r="F123" s="776"/>
      <c r="G123" s="776"/>
      <c r="H123" s="777"/>
      <c r="I123" s="534"/>
      <c r="J123" s="330"/>
      <c r="K123" s="778"/>
      <c r="L123" s="779"/>
      <c r="M123" s="780"/>
      <c r="N123" s="331"/>
      <c r="O123" s="332"/>
      <c r="P123" s="325"/>
      <c r="Q123" s="325"/>
      <c r="R123" s="326"/>
    </row>
    <row r="124" spans="1:18" ht="25.5">
      <c r="A124" s="544"/>
      <c r="B124" s="793"/>
      <c r="C124" s="776"/>
      <c r="D124" s="776"/>
      <c r="E124" s="776"/>
      <c r="F124" s="776"/>
      <c r="G124" s="776"/>
      <c r="H124" s="777"/>
      <c r="I124" s="534"/>
      <c r="J124" s="330"/>
      <c r="K124" s="778"/>
      <c r="L124" s="779"/>
      <c r="M124" s="780"/>
      <c r="N124" s="331"/>
      <c r="O124" s="332"/>
      <c r="P124" s="325"/>
      <c r="Q124" s="325"/>
      <c r="R124" s="326"/>
    </row>
    <row r="125" spans="1:18" ht="25.5">
      <c r="A125" s="544"/>
      <c r="B125" s="793"/>
      <c r="C125" s="776"/>
      <c r="D125" s="776"/>
      <c r="E125" s="776"/>
      <c r="F125" s="776"/>
      <c r="G125" s="776"/>
      <c r="H125" s="777"/>
      <c r="I125" s="534"/>
      <c r="J125" s="330"/>
      <c r="K125" s="778"/>
      <c r="L125" s="779"/>
      <c r="M125" s="780"/>
      <c r="N125" s="331"/>
      <c r="O125" s="332"/>
      <c r="P125" s="325"/>
      <c r="Q125" s="325"/>
      <c r="R125" s="326"/>
    </row>
    <row r="126" spans="1:18" ht="25.5">
      <c r="A126" s="544"/>
      <c r="B126" s="793"/>
      <c r="C126" s="776"/>
      <c r="D126" s="776"/>
      <c r="E126" s="776"/>
      <c r="F126" s="776"/>
      <c r="G126" s="776"/>
      <c r="H126" s="777"/>
      <c r="I126" s="534"/>
      <c r="J126" s="330"/>
      <c r="K126" s="778"/>
      <c r="L126" s="779"/>
      <c r="M126" s="780"/>
      <c r="N126" s="331"/>
      <c r="O126" s="332"/>
      <c r="P126" s="325"/>
      <c r="Q126" s="325"/>
      <c r="R126" s="326"/>
    </row>
    <row r="127" spans="1:18" ht="25.5">
      <c r="A127" s="544"/>
      <c r="B127" s="793"/>
      <c r="C127" s="776"/>
      <c r="D127" s="776"/>
      <c r="E127" s="776"/>
      <c r="F127" s="776"/>
      <c r="G127" s="776"/>
      <c r="H127" s="777"/>
      <c r="I127" s="534"/>
      <c r="J127" s="330"/>
      <c r="K127" s="778"/>
      <c r="L127" s="779"/>
      <c r="M127" s="780"/>
      <c r="N127" s="331"/>
      <c r="O127" s="332"/>
      <c r="P127" s="325"/>
      <c r="Q127" s="325"/>
      <c r="R127" s="326"/>
    </row>
    <row r="128" spans="1:18" ht="25.5">
      <c r="A128" s="544"/>
      <c r="B128" s="793"/>
      <c r="C128" s="776"/>
      <c r="D128" s="776"/>
      <c r="E128" s="776"/>
      <c r="F128" s="776"/>
      <c r="G128" s="776"/>
      <c r="H128" s="777"/>
      <c r="I128" s="534"/>
      <c r="J128" s="330"/>
      <c r="K128" s="778"/>
      <c r="L128" s="779"/>
      <c r="M128" s="780"/>
      <c r="N128" s="331"/>
      <c r="O128" s="332"/>
      <c r="P128" s="325"/>
      <c r="Q128" s="325"/>
      <c r="R128" s="326"/>
    </row>
    <row r="129" spans="1:18" ht="25.5">
      <c r="A129" s="544"/>
      <c r="B129" s="793"/>
      <c r="C129" s="776"/>
      <c r="D129" s="776"/>
      <c r="E129" s="776"/>
      <c r="F129" s="776"/>
      <c r="G129" s="776"/>
      <c r="H129" s="777"/>
      <c r="I129" s="534"/>
      <c r="J129" s="330"/>
      <c r="K129" s="778"/>
      <c r="L129" s="779"/>
      <c r="M129" s="780"/>
      <c r="N129" s="331"/>
      <c r="O129" s="332"/>
      <c r="P129" s="325"/>
      <c r="Q129" s="325"/>
      <c r="R129" s="326"/>
    </row>
    <row r="130" spans="1:18" ht="25.5">
      <c r="A130" s="544"/>
      <c r="B130" s="793"/>
      <c r="C130" s="776"/>
      <c r="D130" s="776"/>
      <c r="E130" s="776"/>
      <c r="F130" s="776"/>
      <c r="G130" s="776"/>
      <c r="H130" s="777"/>
      <c r="I130" s="534"/>
      <c r="J130" s="330"/>
      <c r="K130" s="778"/>
      <c r="L130" s="779"/>
      <c r="M130" s="780"/>
      <c r="N130" s="331"/>
      <c r="O130" s="332"/>
      <c r="P130" s="325"/>
      <c r="Q130" s="325"/>
      <c r="R130" s="326"/>
    </row>
    <row r="131" spans="1:18" ht="25.5">
      <c r="A131" s="544"/>
      <c r="B131" s="352"/>
      <c r="C131" s="339"/>
      <c r="D131" s="351"/>
      <c r="E131" s="352"/>
      <c r="F131" s="352"/>
      <c r="G131" s="352"/>
      <c r="H131" s="352"/>
      <c r="I131" s="225"/>
      <c r="J131" s="332"/>
      <c r="K131" s="332"/>
      <c r="L131" s="332"/>
      <c r="M131" s="332"/>
      <c r="N131" s="332"/>
      <c r="O131" s="332"/>
      <c r="P131" s="325"/>
      <c r="Q131" s="325"/>
      <c r="R131" s="326"/>
    </row>
    <row r="132" spans="1:18" ht="25.5">
      <c r="A132" s="544"/>
      <c r="B132" s="352"/>
      <c r="C132" s="339"/>
      <c r="D132" s="351"/>
      <c r="E132" s="352"/>
      <c r="F132" s="352"/>
      <c r="G132" s="352"/>
      <c r="H132" s="352"/>
      <c r="I132" s="225"/>
      <c r="J132" s="332"/>
      <c r="K132" s="332"/>
      <c r="L132" s="332"/>
      <c r="M132" s="332"/>
      <c r="N132" s="332"/>
      <c r="O132" s="332"/>
      <c r="P132" s="325"/>
      <c r="Q132" s="325"/>
      <c r="R132" s="326"/>
    </row>
  </sheetData>
  <mergeCells count="58">
    <mergeCell ref="B125:H125"/>
    <mergeCell ref="K125:M125"/>
    <mergeCell ref="B126:H126"/>
    <mergeCell ref="K126:M126"/>
    <mergeCell ref="B130:H130"/>
    <mergeCell ref="K130:M130"/>
    <mergeCell ref="B127:H127"/>
    <mergeCell ref="K127:M127"/>
    <mergeCell ref="B128:H128"/>
    <mergeCell ref="K128:M128"/>
    <mergeCell ref="B129:H129"/>
    <mergeCell ref="K129:M129"/>
    <mergeCell ref="B122:H122"/>
    <mergeCell ref="K122:M122"/>
    <mergeCell ref="B123:H123"/>
    <mergeCell ref="K123:M123"/>
    <mergeCell ref="B124:H124"/>
    <mergeCell ref="K124:M124"/>
    <mergeCell ref="B76:H76"/>
    <mergeCell ref="K76:M76"/>
    <mergeCell ref="K117:M117"/>
    <mergeCell ref="B77:H77"/>
    <mergeCell ref="K77:M77"/>
    <mergeCell ref="B78:H78"/>
    <mergeCell ref="K78:M78"/>
    <mergeCell ref="B79:H79"/>
    <mergeCell ref="K79:M79"/>
    <mergeCell ref="I84:I85"/>
    <mergeCell ref="I114:I116"/>
    <mergeCell ref="J114:J116"/>
    <mergeCell ref="K114:M116"/>
    <mergeCell ref="B82:N82"/>
    <mergeCell ref="N114:N116"/>
    <mergeCell ref="B73:H73"/>
    <mergeCell ref="K73:M73"/>
    <mergeCell ref="B74:H74"/>
    <mergeCell ref="K74:M74"/>
    <mergeCell ref="B75:H75"/>
    <mergeCell ref="K75:M75"/>
    <mergeCell ref="N63:N65"/>
    <mergeCell ref="K66:M66"/>
    <mergeCell ref="B71:H71"/>
    <mergeCell ref="K71:M71"/>
    <mergeCell ref="B72:H72"/>
    <mergeCell ref="K72:M72"/>
    <mergeCell ref="I63:I65"/>
    <mergeCell ref="J63:J65"/>
    <mergeCell ref="K63:M65"/>
    <mergeCell ref="J2:N2"/>
    <mergeCell ref="I14:I15"/>
    <mergeCell ref="K14:K15"/>
    <mergeCell ref="L14:L15"/>
    <mergeCell ref="B4:N4"/>
    <mergeCell ref="B6:N6"/>
    <mergeCell ref="F10:H10"/>
    <mergeCell ref="J10:N10"/>
    <mergeCell ref="B12:N12"/>
    <mergeCell ref="B8:K8"/>
  </mergeCells>
  <dataValidations count="4">
    <dataValidation type="list" allowBlank="1" showInputMessage="1" showErrorMessage="1" sqref="N71:N79 N122:N131" xr:uid="{00000000-0002-0000-0D00-000000000000}">
      <formula1>securitisation_asset</formula1>
    </dataValidation>
    <dataValidation type="list" allowBlank="1" showInputMessage="1" showErrorMessage="1" sqref="K71:M79 M131 K122:M130" xr:uid="{00000000-0002-0000-0D00-000001000000}">
      <formula1>securitisation_structure</formula1>
    </dataValidation>
    <dataValidation type="list" allowBlank="1" showInputMessage="1" showErrorMessage="1" sqref="K66:M66 K117:M117" xr:uid="{00000000-0002-0000-0D00-000002000000}">
      <formula1>$Q$69:$Q$77</formula1>
    </dataValidation>
    <dataValidation type="list" allowBlank="1" showInputMessage="1" showErrorMessage="1" sqref="N66 N117" xr:uid="{00000000-0002-0000-0D00-000003000000}">
      <formula1>$R$69:$R$80</formula1>
    </dataValidation>
  </dataValidations>
  <pageMargins left="0.70866141732283472" right="0.70866141732283472" top="0.74803149606299213" bottom="0.74803149606299213" header="0.31496062992125984" footer="0.31496062992125984"/>
  <pageSetup paperSize="8" scale="42" orientation="portrait" r:id="rId1"/>
  <headerFooter>
    <oddHeader>&amp;C&amp;"Calibri"&amp;10&amp;K000000 IN CONFIDENCE&amp;1#_x000D_</oddHeader>
    <oddFooter>&amp;LDraft balance sheet November 2015
Ref #6320626 1.8&amp;C_x000D_&amp;1#&amp;"Calibri"&amp;10&amp;K000000 IN CONFIDENCE</oddFooter>
  </headerFooter>
  <rowBreaks count="1" manualBreakCount="1">
    <brk id="11" max="14" man="1"/>
  </row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7">
    <tabColor rgb="FFFFCB1B"/>
  </sheetPr>
  <dimension ref="A1:I382"/>
  <sheetViews>
    <sheetView view="pageBreakPreview" topLeftCell="A5" zoomScale="70" zoomScaleNormal="100" zoomScaleSheetLayoutView="70" workbookViewId="0">
      <selection activeCell="J10" sqref="J10"/>
    </sheetView>
  </sheetViews>
  <sheetFormatPr defaultRowHeight="12.75"/>
  <cols>
    <col min="1" max="1" width="6.7109375" customWidth="1"/>
    <col min="2" max="2" width="10.85546875" customWidth="1"/>
    <col min="3" max="3" width="83.28515625" customWidth="1"/>
    <col min="4" max="4" width="15.7109375" customWidth="1"/>
    <col min="5" max="5" width="15.7109375" style="2" customWidth="1"/>
  </cols>
  <sheetData>
    <row r="1" spans="1:9" ht="5.0999999999999996" customHeight="1">
      <c r="A1" s="366"/>
      <c r="B1" s="794"/>
      <c r="C1" s="794"/>
      <c r="D1" s="794"/>
      <c r="E1" s="794"/>
      <c r="F1" s="794"/>
      <c r="G1" s="794"/>
      <c r="H1" s="794"/>
      <c r="I1" s="794"/>
    </row>
    <row r="2" spans="1:9" ht="40.5">
      <c r="A2" s="367"/>
      <c r="B2" s="798" t="s">
        <v>1580</v>
      </c>
      <c r="C2" s="798"/>
      <c r="D2" s="798"/>
      <c r="E2" s="798"/>
      <c r="F2" s="798"/>
      <c r="G2" s="798"/>
      <c r="H2" s="798"/>
      <c r="I2" s="798"/>
    </row>
    <row r="3" spans="1:9" ht="7.5" customHeight="1">
      <c r="A3" s="368"/>
      <c r="B3" s="367"/>
      <c r="C3" s="367"/>
      <c r="D3" s="369"/>
      <c r="E3" s="370"/>
      <c r="F3" s="369"/>
      <c r="G3" s="369"/>
      <c r="H3" s="369"/>
      <c r="I3" s="369"/>
    </row>
    <row r="4" spans="1:9" ht="16.5" customHeight="1">
      <c r="A4" s="368"/>
      <c r="B4" s="795" t="s">
        <v>1653</v>
      </c>
      <c r="C4" s="795"/>
      <c r="D4" s="795"/>
      <c r="E4" s="795"/>
      <c r="F4" s="795"/>
      <c r="G4" s="795"/>
      <c r="H4" s="795"/>
      <c r="I4" s="371"/>
    </row>
    <row r="5" spans="1:9" ht="50.1" customHeight="1">
      <c r="A5" s="368"/>
      <c r="B5" s="795"/>
      <c r="C5" s="795"/>
      <c r="D5" s="795"/>
      <c r="E5" s="795"/>
      <c r="F5" s="795"/>
      <c r="G5" s="795"/>
      <c r="H5" s="795"/>
      <c r="I5" s="371"/>
    </row>
    <row r="6" spans="1:9" ht="16.5">
      <c r="A6" s="368"/>
      <c r="B6" s="371"/>
      <c r="C6" s="367"/>
      <c r="D6" s="371"/>
      <c r="E6" s="372"/>
      <c r="F6" s="371"/>
      <c r="G6" s="371"/>
      <c r="H6" s="371"/>
      <c r="I6" s="371"/>
    </row>
    <row r="7" spans="1:9" ht="45" customHeight="1">
      <c r="A7" s="368"/>
      <c r="B7" s="373"/>
      <c r="C7" s="374"/>
      <c r="D7" s="465" t="s">
        <v>219</v>
      </c>
      <c r="E7" s="796" t="str">
        <f>IF(D382&gt;0,"Check Validation errors below"," ")</f>
        <v xml:space="preserve"> </v>
      </c>
      <c r="F7" s="797"/>
      <c r="G7" s="797"/>
      <c r="H7" s="797"/>
      <c r="I7" s="797"/>
    </row>
    <row r="8" spans="1:9" ht="21" customHeight="1">
      <c r="A8" s="368"/>
      <c r="B8" s="510" t="s">
        <v>1581</v>
      </c>
      <c r="C8" s="511"/>
      <c r="D8" s="483">
        <f>'Summary (DS)'!Q18</f>
        <v>0</v>
      </c>
      <c r="E8" s="375" t="str">
        <f>IF((OR(D8&gt;0.2, D8&lt;-0.2)),"Validation error","")</f>
        <v/>
      </c>
      <c r="F8" s="376"/>
      <c r="G8" s="376"/>
      <c r="H8" s="376"/>
      <c r="I8" s="376"/>
    </row>
    <row r="9" spans="1:9" ht="20.25">
      <c r="A9" s="368"/>
      <c r="B9" s="472" t="s">
        <v>1582</v>
      </c>
      <c r="C9" s="473"/>
      <c r="D9" s="471"/>
      <c r="E9" s="375"/>
      <c r="F9" s="376"/>
      <c r="G9" s="376"/>
      <c r="H9" s="376"/>
      <c r="I9" s="376"/>
    </row>
    <row r="10" spans="1:9" ht="16.5">
      <c r="A10" s="368"/>
      <c r="B10" s="505" t="s">
        <v>1583</v>
      </c>
      <c r="C10" s="228"/>
      <c r="D10" s="380">
        <f>'1 Counterparty'!Q16</f>
        <v>0</v>
      </c>
      <c r="E10" s="375" t="str">
        <f t="shared" ref="E10:E54" si="0">IF((OR(D10&gt;0.2, D10&lt;-0.2)),"Validation error","")</f>
        <v/>
      </c>
      <c r="F10" s="376"/>
      <c r="G10" s="376"/>
      <c r="H10" s="376"/>
      <c r="I10" s="376"/>
    </row>
    <row r="11" spans="1:9" ht="16.5">
      <c r="A11" s="368"/>
      <c r="B11" s="505" t="s">
        <v>1584</v>
      </c>
      <c r="C11" s="228"/>
      <c r="D11" s="380">
        <f>'1 Counterparty'!Q18</f>
        <v>0</v>
      </c>
      <c r="E11" s="375" t="str">
        <f t="shared" si="0"/>
        <v/>
      </c>
      <c r="F11" s="376"/>
      <c r="G11" s="376"/>
      <c r="H11" s="376"/>
      <c r="I11" s="376"/>
    </row>
    <row r="12" spans="1:9" ht="16.5">
      <c r="A12" s="368"/>
      <c r="B12" s="481">
        <v>2.1</v>
      </c>
      <c r="C12" s="228" t="s">
        <v>387</v>
      </c>
      <c r="D12" s="380">
        <f>'1 Counterparty'!Q20</f>
        <v>0</v>
      </c>
      <c r="E12" s="375" t="str">
        <f t="shared" si="0"/>
        <v/>
      </c>
      <c r="F12" s="376"/>
      <c r="G12" s="376"/>
      <c r="H12" s="376"/>
      <c r="I12" s="376"/>
    </row>
    <row r="13" spans="1:9" ht="16.5">
      <c r="A13" s="368"/>
      <c r="B13" s="481">
        <v>2.9</v>
      </c>
      <c r="C13" s="228" t="s">
        <v>220</v>
      </c>
      <c r="D13" s="380">
        <f>'1 Counterparty'!Q31</f>
        <v>0</v>
      </c>
      <c r="E13" s="375" t="str">
        <f t="shared" si="0"/>
        <v/>
      </c>
      <c r="F13" s="376"/>
      <c r="G13" s="376"/>
      <c r="H13" s="376"/>
      <c r="I13" s="376"/>
    </row>
    <row r="14" spans="1:9" ht="16.5">
      <c r="A14" s="368"/>
      <c r="B14" s="505" t="s">
        <v>1585</v>
      </c>
      <c r="C14" s="228"/>
      <c r="D14" s="380">
        <f>'1 Counterparty'!Q42</f>
        <v>0</v>
      </c>
      <c r="E14" s="375" t="str">
        <f t="shared" si="0"/>
        <v/>
      </c>
      <c r="F14" s="376"/>
      <c r="G14" s="376"/>
      <c r="H14" s="376"/>
      <c r="I14" s="376"/>
    </row>
    <row r="15" spans="1:9" ht="16.5">
      <c r="A15" s="368"/>
      <c r="B15" s="481">
        <v>3.1</v>
      </c>
      <c r="C15" s="116" t="s">
        <v>222</v>
      </c>
      <c r="D15" s="380">
        <f>'1 Counterparty'!Q44</f>
        <v>0</v>
      </c>
      <c r="E15" s="375" t="str">
        <f t="shared" si="0"/>
        <v/>
      </c>
      <c r="F15" s="376"/>
      <c r="G15" s="376"/>
      <c r="H15" s="376"/>
      <c r="I15" s="376"/>
    </row>
    <row r="16" spans="1:9" ht="16.5">
      <c r="A16" s="368"/>
      <c r="B16" s="481">
        <v>3.2</v>
      </c>
      <c r="C16" s="116" t="s">
        <v>223</v>
      </c>
      <c r="D16" s="380">
        <f>'1 Counterparty'!Q66</f>
        <v>0</v>
      </c>
      <c r="E16" s="375" t="str">
        <f t="shared" si="0"/>
        <v/>
      </c>
      <c r="F16" s="376"/>
      <c r="G16" s="376"/>
      <c r="H16" s="376"/>
      <c r="I16" s="376"/>
    </row>
    <row r="17" spans="1:9" ht="16.5">
      <c r="A17" s="368"/>
      <c r="B17" s="481">
        <v>3.9</v>
      </c>
      <c r="C17" s="116" t="s">
        <v>224</v>
      </c>
      <c r="D17" s="380">
        <f>'1 Counterparty'!Q88</f>
        <v>0</v>
      </c>
      <c r="E17" s="375" t="str">
        <f t="shared" si="0"/>
        <v/>
      </c>
      <c r="F17" s="376"/>
      <c r="G17" s="376"/>
      <c r="H17" s="376"/>
      <c r="I17" s="376"/>
    </row>
    <row r="18" spans="1:9" ht="16.5">
      <c r="A18" s="368"/>
      <c r="B18" s="505" t="s">
        <v>1586</v>
      </c>
      <c r="C18" s="228"/>
      <c r="D18" s="380">
        <f>'1 Counterparty'!Q112</f>
        <v>0</v>
      </c>
      <c r="E18" s="375" t="str">
        <f t="shared" si="0"/>
        <v/>
      </c>
      <c r="F18" s="376"/>
      <c r="G18" s="376"/>
      <c r="H18" s="376"/>
      <c r="I18" s="376"/>
    </row>
    <row r="19" spans="1:9" ht="16.5">
      <c r="A19" s="368"/>
      <c r="B19" s="505" t="s">
        <v>1587</v>
      </c>
      <c r="C19" s="228"/>
      <c r="D19" s="380">
        <f>'1 Counterparty'!Q141</f>
        <v>0</v>
      </c>
      <c r="E19" s="375" t="str">
        <f t="shared" si="0"/>
        <v/>
      </c>
      <c r="F19" s="376"/>
      <c r="G19" s="376"/>
      <c r="H19" s="376"/>
      <c r="I19" s="376"/>
    </row>
    <row r="20" spans="1:9" ht="16.5">
      <c r="A20" s="368"/>
      <c r="B20" s="505" t="s">
        <v>1588</v>
      </c>
      <c r="C20" s="228"/>
      <c r="D20" s="380">
        <f>'1 Counterparty'!Q163</f>
        <v>0</v>
      </c>
      <c r="E20" s="375" t="str">
        <f t="shared" si="0"/>
        <v/>
      </c>
      <c r="F20" s="376"/>
      <c r="G20" s="376"/>
      <c r="H20" s="376"/>
      <c r="I20" s="376"/>
    </row>
    <row r="21" spans="1:9" ht="16.5">
      <c r="A21" s="368"/>
      <c r="B21" s="481">
        <v>6.1</v>
      </c>
      <c r="C21" s="228" t="s">
        <v>1589</v>
      </c>
      <c r="D21" s="380">
        <f>'1 Counterparty'!Q165</f>
        <v>0</v>
      </c>
      <c r="E21" s="375" t="str">
        <f t="shared" si="0"/>
        <v/>
      </c>
      <c r="F21" s="376"/>
      <c r="G21" s="376"/>
      <c r="H21" s="376"/>
      <c r="I21" s="376"/>
    </row>
    <row r="22" spans="1:9" ht="16.5">
      <c r="A22" s="368"/>
      <c r="B22" s="481">
        <v>6.2</v>
      </c>
      <c r="C22" s="228" t="s">
        <v>1590</v>
      </c>
      <c r="D22" s="380">
        <f>'1 Counterparty'!Q173</f>
        <v>0</v>
      </c>
      <c r="E22" s="375" t="str">
        <f t="shared" si="0"/>
        <v/>
      </c>
      <c r="F22" s="376"/>
      <c r="G22" s="376"/>
      <c r="H22" s="376"/>
      <c r="I22" s="376"/>
    </row>
    <row r="23" spans="1:9" ht="16.5">
      <c r="A23" s="368"/>
      <c r="B23" s="481">
        <v>6.9</v>
      </c>
      <c r="C23" s="228" t="s">
        <v>236</v>
      </c>
      <c r="D23" s="380">
        <f>'1 Counterparty'!Q178</f>
        <v>0</v>
      </c>
      <c r="E23" s="375" t="str">
        <f t="shared" si="0"/>
        <v/>
      </c>
      <c r="F23" s="376"/>
      <c r="G23" s="376"/>
      <c r="H23" s="376"/>
      <c r="I23" s="376"/>
    </row>
    <row r="24" spans="1:9" ht="16.5">
      <c r="A24" s="368"/>
      <c r="B24" s="505" t="s">
        <v>1591</v>
      </c>
      <c r="C24" s="228"/>
      <c r="D24" s="380">
        <f>'1 Counterparty'!Q180</f>
        <v>0</v>
      </c>
      <c r="E24" s="375" t="str">
        <f t="shared" si="0"/>
        <v/>
      </c>
      <c r="F24" s="376"/>
      <c r="G24" s="376"/>
      <c r="H24" s="376"/>
      <c r="I24" s="376"/>
    </row>
    <row r="25" spans="1:9" ht="16.5">
      <c r="A25" s="368"/>
      <c r="B25" s="505" t="s">
        <v>1592</v>
      </c>
      <c r="C25" s="228"/>
      <c r="D25" s="380">
        <f>'1 Counterparty'!Q202</f>
        <v>0</v>
      </c>
      <c r="E25" s="375" t="str">
        <f t="shared" si="0"/>
        <v/>
      </c>
      <c r="F25" s="376"/>
      <c r="G25" s="376"/>
      <c r="H25" s="376"/>
      <c r="I25" s="376"/>
    </row>
    <row r="26" spans="1:9" ht="16.5">
      <c r="A26" s="368"/>
      <c r="B26" s="481">
        <v>8.1</v>
      </c>
      <c r="C26" s="228" t="s">
        <v>239</v>
      </c>
      <c r="D26" s="380">
        <f>'1 Counterparty'!Q204</f>
        <v>0</v>
      </c>
      <c r="E26" s="375" t="str">
        <f t="shared" si="0"/>
        <v/>
      </c>
      <c r="F26" s="376"/>
      <c r="G26" s="376"/>
      <c r="H26" s="376"/>
      <c r="I26" s="376"/>
    </row>
    <row r="27" spans="1:9" ht="16.5">
      <c r="A27" s="368"/>
      <c r="B27" s="481">
        <v>8.1999999999999993</v>
      </c>
      <c r="C27" s="228" t="s">
        <v>240</v>
      </c>
      <c r="D27" s="380">
        <f>'1 Counterparty'!Q206</f>
        <v>0</v>
      </c>
      <c r="E27" s="375" t="str">
        <f t="shared" si="0"/>
        <v/>
      </c>
      <c r="F27" s="376"/>
      <c r="G27" s="376"/>
      <c r="H27" s="376"/>
      <c r="I27" s="376"/>
    </row>
    <row r="28" spans="1:9" ht="16.5">
      <c r="A28" s="368"/>
      <c r="B28" s="505" t="s">
        <v>1593</v>
      </c>
      <c r="C28" s="228"/>
      <c r="D28" s="380">
        <f>'1 Counterparty'!Q217</f>
        <v>0</v>
      </c>
      <c r="E28" s="375" t="str">
        <f t="shared" si="0"/>
        <v/>
      </c>
      <c r="F28" s="376"/>
      <c r="G28" s="376"/>
      <c r="H28" s="376"/>
      <c r="I28" s="376"/>
    </row>
    <row r="29" spans="1:9" ht="16.5">
      <c r="A29" s="368"/>
      <c r="B29" s="505" t="s">
        <v>1594</v>
      </c>
      <c r="C29" s="228"/>
      <c r="D29" s="380">
        <f>'1 Counterparty'!Q222</f>
        <v>0</v>
      </c>
      <c r="E29" s="375" t="str">
        <f t="shared" si="0"/>
        <v/>
      </c>
      <c r="F29" s="376"/>
      <c r="G29" s="376"/>
      <c r="H29" s="376"/>
      <c r="I29" s="376"/>
    </row>
    <row r="30" spans="1:9" ht="16.5">
      <c r="A30" s="368"/>
      <c r="B30" s="481">
        <v>10.1</v>
      </c>
      <c r="C30" s="228" t="s">
        <v>244</v>
      </c>
      <c r="D30" s="380">
        <f>'1 Counterparty'!Q224</f>
        <v>0</v>
      </c>
      <c r="E30" s="375" t="str">
        <f t="shared" si="0"/>
        <v/>
      </c>
      <c r="F30" s="376"/>
      <c r="G30" s="376"/>
      <c r="H30" s="376"/>
      <c r="I30" s="376"/>
    </row>
    <row r="31" spans="1:9" ht="16.5">
      <c r="A31" s="368"/>
      <c r="B31" s="481">
        <v>10.199999999999999</v>
      </c>
      <c r="C31" s="228" t="s">
        <v>245</v>
      </c>
      <c r="D31" s="380">
        <f>'1 Counterparty'!Q251</f>
        <v>0</v>
      </c>
      <c r="E31" s="375" t="str">
        <f t="shared" si="0"/>
        <v/>
      </c>
      <c r="F31" s="376"/>
      <c r="G31" s="376"/>
      <c r="H31" s="376"/>
      <c r="I31" s="376"/>
    </row>
    <row r="32" spans="1:9" ht="16.5">
      <c r="A32" s="368"/>
      <c r="B32" s="481">
        <v>10.9</v>
      </c>
      <c r="C32" s="228" t="s">
        <v>246</v>
      </c>
      <c r="D32" s="380">
        <f>'1 Counterparty'!Q278</f>
        <v>0</v>
      </c>
      <c r="E32" s="375" t="str">
        <f t="shared" si="0"/>
        <v/>
      </c>
      <c r="F32" s="376"/>
      <c r="G32" s="376"/>
      <c r="H32" s="376"/>
      <c r="I32" s="376"/>
    </row>
    <row r="33" spans="1:9" ht="16.5">
      <c r="A33" s="368"/>
      <c r="B33" s="505" t="s">
        <v>1595</v>
      </c>
      <c r="C33" s="228"/>
      <c r="D33" s="380">
        <f>'1 Counterparty'!Q307</f>
        <v>0</v>
      </c>
      <c r="E33" s="375" t="str">
        <f t="shared" si="0"/>
        <v/>
      </c>
      <c r="F33" s="376"/>
      <c r="G33" s="376"/>
      <c r="H33" s="376"/>
      <c r="I33" s="376"/>
    </row>
    <row r="34" spans="1:9" ht="16.5">
      <c r="A34" s="368"/>
      <c r="B34" s="481">
        <v>11.1</v>
      </c>
      <c r="C34" s="228" t="s">
        <v>250</v>
      </c>
      <c r="D34" s="380">
        <f>'1 Counterparty'!Q309</f>
        <v>0</v>
      </c>
      <c r="E34" s="375" t="str">
        <f t="shared" si="0"/>
        <v/>
      </c>
      <c r="F34" s="376"/>
      <c r="G34" s="376"/>
      <c r="H34" s="376"/>
      <c r="I34" s="376"/>
    </row>
    <row r="35" spans="1:9" ht="16.5">
      <c r="A35" s="368"/>
      <c r="B35" s="481">
        <v>11.2</v>
      </c>
      <c r="C35" s="228" t="s">
        <v>251</v>
      </c>
      <c r="D35" s="380">
        <f>'1 Counterparty'!Q315</f>
        <v>0</v>
      </c>
      <c r="E35" s="375" t="str">
        <f t="shared" si="0"/>
        <v/>
      </c>
      <c r="F35" s="376"/>
      <c r="G35" s="376"/>
      <c r="H35" s="376"/>
      <c r="I35" s="376"/>
    </row>
    <row r="36" spans="1:9" ht="16.5">
      <c r="A36" s="368"/>
      <c r="B36" s="481">
        <v>11.9</v>
      </c>
      <c r="C36" s="228" t="s">
        <v>252</v>
      </c>
      <c r="D36" s="380">
        <f>'1 Counterparty'!Q321</f>
        <v>0</v>
      </c>
      <c r="E36" s="375" t="str">
        <f t="shared" si="0"/>
        <v/>
      </c>
      <c r="F36" s="376"/>
      <c r="G36" s="376"/>
      <c r="H36" s="376"/>
      <c r="I36" s="376"/>
    </row>
    <row r="37" spans="1:9" ht="16.5">
      <c r="A37" s="368"/>
      <c r="B37" s="505" t="s">
        <v>1596</v>
      </c>
      <c r="C37" s="228"/>
      <c r="D37" s="380">
        <f>'1 Counterparty'!Q329</f>
        <v>0</v>
      </c>
      <c r="E37" s="375" t="str">
        <f t="shared" si="0"/>
        <v/>
      </c>
      <c r="F37" s="376"/>
      <c r="G37" s="376"/>
      <c r="H37" s="376"/>
      <c r="I37" s="376"/>
    </row>
    <row r="38" spans="1:9" ht="16.5">
      <c r="A38" s="368"/>
      <c r="B38" s="481">
        <v>12.1</v>
      </c>
      <c r="C38" s="228" t="s">
        <v>359</v>
      </c>
      <c r="D38" s="380">
        <f>'1 Counterparty'!Q331</f>
        <v>0</v>
      </c>
      <c r="E38" s="375" t="str">
        <f t="shared" si="0"/>
        <v/>
      </c>
      <c r="F38" s="376"/>
      <c r="G38" s="376"/>
      <c r="H38" s="376"/>
      <c r="I38" s="376"/>
    </row>
    <row r="39" spans="1:9" ht="16.5">
      <c r="A39" s="368"/>
      <c r="B39" s="481">
        <v>12.2</v>
      </c>
      <c r="C39" s="228" t="s">
        <v>257</v>
      </c>
      <c r="D39" s="380">
        <f>'1 Counterparty'!Q353</f>
        <v>0</v>
      </c>
      <c r="E39" s="375" t="str">
        <f t="shared" si="0"/>
        <v/>
      </c>
      <c r="F39" s="376"/>
      <c r="G39" s="376"/>
      <c r="H39" s="376"/>
      <c r="I39" s="376"/>
    </row>
    <row r="40" spans="1:9" ht="16.5">
      <c r="A40" s="368"/>
      <c r="B40" s="481">
        <v>12.9</v>
      </c>
      <c r="C40" s="228" t="s">
        <v>258</v>
      </c>
      <c r="D40" s="380">
        <f>'1 Counterparty'!Q375</f>
        <v>0</v>
      </c>
      <c r="E40" s="375" t="str">
        <f t="shared" si="0"/>
        <v/>
      </c>
      <c r="F40" s="376"/>
      <c r="G40" s="376"/>
      <c r="H40" s="376"/>
      <c r="I40" s="376"/>
    </row>
    <row r="41" spans="1:9" ht="16.5">
      <c r="A41" s="368"/>
      <c r="B41" s="505" t="s">
        <v>1597</v>
      </c>
      <c r="C41" s="228"/>
      <c r="D41" s="380">
        <f>'1 Counterparty'!Q400</f>
        <v>0</v>
      </c>
      <c r="E41" s="375" t="str">
        <f t="shared" si="0"/>
        <v/>
      </c>
      <c r="F41" s="376"/>
      <c r="G41" s="376"/>
      <c r="H41" s="376"/>
      <c r="I41" s="376"/>
    </row>
    <row r="42" spans="1:9" ht="16.5">
      <c r="A42" s="368"/>
      <c r="B42" s="505" t="s">
        <v>1598</v>
      </c>
      <c r="C42" s="228"/>
      <c r="D42" s="380">
        <f>'1 Counterparty'!Q422</f>
        <v>0</v>
      </c>
      <c r="E42" s="375" t="str">
        <f t="shared" si="0"/>
        <v/>
      </c>
      <c r="F42" s="376"/>
      <c r="G42" s="376"/>
      <c r="H42" s="376"/>
      <c r="I42" s="376"/>
    </row>
    <row r="43" spans="1:9" ht="16.5">
      <c r="A43" s="368"/>
      <c r="B43" s="481">
        <v>14.1</v>
      </c>
      <c r="C43" s="228" t="s">
        <v>263</v>
      </c>
      <c r="D43" s="380">
        <f>'1 Counterparty'!Q424</f>
        <v>0</v>
      </c>
      <c r="E43" s="375" t="str">
        <f t="shared" si="0"/>
        <v/>
      </c>
      <c r="F43" s="376"/>
      <c r="G43" s="376"/>
      <c r="H43" s="376"/>
      <c r="I43" s="376"/>
    </row>
    <row r="44" spans="1:9" ht="16.5">
      <c r="A44" s="368"/>
      <c r="B44" s="481">
        <v>14.2</v>
      </c>
      <c r="C44" s="228" t="s">
        <v>264</v>
      </c>
      <c r="D44" s="380">
        <f>'1 Counterparty'!Q426</f>
        <v>0</v>
      </c>
      <c r="E44" s="375" t="str">
        <f t="shared" si="0"/>
        <v/>
      </c>
      <c r="F44" s="376"/>
      <c r="G44" s="376"/>
      <c r="H44" s="376"/>
      <c r="I44" s="376"/>
    </row>
    <row r="45" spans="1:9" ht="16.5">
      <c r="A45" s="368"/>
      <c r="B45" s="481">
        <v>14.3</v>
      </c>
      <c r="C45" s="228" t="s">
        <v>265</v>
      </c>
      <c r="D45" s="380">
        <f>'1 Counterparty'!Q430</f>
        <v>0</v>
      </c>
      <c r="E45" s="375" t="str">
        <f t="shared" si="0"/>
        <v/>
      </c>
      <c r="F45" s="376"/>
      <c r="G45" s="376"/>
      <c r="H45" s="376"/>
      <c r="I45" s="376"/>
    </row>
    <row r="46" spans="1:9" ht="16.5">
      <c r="A46" s="368"/>
      <c r="B46" s="481">
        <v>14.4</v>
      </c>
      <c r="C46" s="228" t="s">
        <v>1599</v>
      </c>
      <c r="D46" s="380">
        <f>'1 Counterparty'!Q432</f>
        <v>0</v>
      </c>
      <c r="E46" s="375" t="str">
        <f t="shared" si="0"/>
        <v/>
      </c>
      <c r="F46" s="376"/>
      <c r="G46" s="376"/>
      <c r="H46" s="376"/>
      <c r="I46" s="376"/>
    </row>
    <row r="47" spans="1:9" ht="16.5">
      <c r="A47" s="368"/>
      <c r="B47" s="481">
        <v>14.9</v>
      </c>
      <c r="C47" s="228" t="s">
        <v>262</v>
      </c>
      <c r="D47" s="380">
        <f>'1 Counterparty'!Q434</f>
        <v>0</v>
      </c>
      <c r="E47" s="375" t="str">
        <f t="shared" si="0"/>
        <v/>
      </c>
      <c r="F47" s="376"/>
      <c r="G47" s="376"/>
      <c r="H47" s="376"/>
      <c r="I47" s="376"/>
    </row>
    <row r="48" spans="1:9" ht="16.5">
      <c r="A48" s="368"/>
      <c r="B48" s="505" t="s">
        <v>268</v>
      </c>
      <c r="C48" s="228"/>
      <c r="D48" s="380">
        <f>'1 Counterparty'!Q436</f>
        <v>0</v>
      </c>
      <c r="E48" s="375" t="str">
        <f t="shared" si="0"/>
        <v/>
      </c>
      <c r="F48" s="376"/>
      <c r="G48" s="376"/>
      <c r="H48" s="376"/>
      <c r="I48" s="376"/>
    </row>
    <row r="49" spans="1:9" ht="16.5">
      <c r="A49" s="368"/>
      <c r="B49" s="481">
        <v>15.1</v>
      </c>
      <c r="C49" s="228" t="s">
        <v>269</v>
      </c>
      <c r="D49" s="380">
        <f>'1 Counterparty'!Q438</f>
        <v>0</v>
      </c>
      <c r="E49" s="375" t="str">
        <f t="shared" si="0"/>
        <v/>
      </c>
      <c r="F49" s="376"/>
      <c r="G49" s="376"/>
      <c r="H49" s="376"/>
      <c r="I49" s="376"/>
    </row>
    <row r="50" spans="1:9" ht="16.5">
      <c r="A50" s="368"/>
      <c r="B50" s="481">
        <v>15.2</v>
      </c>
      <c r="C50" s="228" t="s">
        <v>270</v>
      </c>
      <c r="D50" s="380">
        <f>'1 Counterparty'!Q442</f>
        <v>0</v>
      </c>
      <c r="E50" s="375" t="str">
        <f t="shared" si="0"/>
        <v/>
      </c>
      <c r="F50" s="376"/>
      <c r="G50" s="376"/>
      <c r="H50" s="376"/>
      <c r="I50" s="376"/>
    </row>
    <row r="51" spans="1:9" ht="16.5">
      <c r="A51" s="368"/>
      <c r="B51" s="481">
        <v>15.3</v>
      </c>
      <c r="C51" s="228" t="s">
        <v>271</v>
      </c>
      <c r="D51" s="380">
        <f>'1 Counterparty'!Q446</f>
        <v>0</v>
      </c>
      <c r="E51" s="375" t="str">
        <f t="shared" si="0"/>
        <v/>
      </c>
      <c r="F51" s="376"/>
      <c r="G51" s="376"/>
      <c r="H51" s="376"/>
      <c r="I51" s="376"/>
    </row>
    <row r="52" spans="1:9" ht="16.5">
      <c r="A52" s="368"/>
      <c r="B52" s="481">
        <v>15.4</v>
      </c>
      <c r="C52" s="228" t="s">
        <v>272</v>
      </c>
      <c r="D52" s="380">
        <f>'1 Counterparty'!Q448</f>
        <v>0</v>
      </c>
      <c r="E52" s="375" t="str">
        <f t="shared" si="0"/>
        <v/>
      </c>
      <c r="F52" s="376"/>
      <c r="G52" s="376"/>
      <c r="H52" s="376"/>
      <c r="I52" s="376"/>
    </row>
    <row r="53" spans="1:9" ht="16.5">
      <c r="A53" s="368"/>
      <c r="B53" s="481">
        <v>15.9</v>
      </c>
      <c r="C53" s="228" t="s">
        <v>273</v>
      </c>
      <c r="D53" s="380">
        <f>'1 Counterparty'!Q450</f>
        <v>0</v>
      </c>
      <c r="E53" s="375" t="str">
        <f t="shared" si="0"/>
        <v/>
      </c>
      <c r="F53" s="376"/>
      <c r="G53" s="376"/>
      <c r="H53" s="376"/>
      <c r="I53" s="376"/>
    </row>
    <row r="54" spans="1:9" ht="16.5">
      <c r="A54" s="368"/>
      <c r="B54" s="467" t="s">
        <v>1600</v>
      </c>
      <c r="C54" s="468"/>
      <c r="D54" s="380">
        <f>'1 Counterparty'!Q452</f>
        <v>0</v>
      </c>
      <c r="E54" s="375" t="str">
        <f t="shared" si="0"/>
        <v/>
      </c>
      <c r="F54" s="376"/>
      <c r="G54" s="376"/>
      <c r="H54" s="376"/>
      <c r="I54" s="376"/>
    </row>
    <row r="55" spans="1:9" ht="25.5">
      <c r="A55" s="368"/>
      <c r="B55" s="500" t="s">
        <v>1601</v>
      </c>
      <c r="C55" s="484"/>
      <c r="D55" s="499"/>
      <c r="E55" s="375"/>
      <c r="F55" s="376"/>
      <c r="G55" s="376"/>
      <c r="H55" s="376"/>
      <c r="I55" s="376"/>
    </row>
    <row r="56" spans="1:9" ht="16.5">
      <c r="A56" s="368"/>
      <c r="B56" s="505" t="s">
        <v>1602</v>
      </c>
      <c r="C56" s="228"/>
      <c r="D56" s="499"/>
      <c r="E56" s="375"/>
      <c r="F56" s="376"/>
      <c r="G56" s="376"/>
      <c r="H56" s="376"/>
      <c r="I56" s="376"/>
    </row>
    <row r="57" spans="1:9" ht="16.5">
      <c r="A57" s="368"/>
      <c r="B57" s="505" t="s">
        <v>1583</v>
      </c>
      <c r="C57" s="228"/>
      <c r="D57" s="380">
        <f>'2 Assets by repricing'!AB15</f>
        <v>0</v>
      </c>
      <c r="E57" s="375" t="str">
        <f t="shared" ref="E57:E88" si="1">IF((OR(D57&gt;0.2, D57&lt;-0.2)),"Validation error","")</f>
        <v/>
      </c>
      <c r="F57" s="376"/>
      <c r="G57" s="376"/>
      <c r="H57" s="376"/>
      <c r="I57" s="376"/>
    </row>
    <row r="58" spans="1:9" ht="16.5">
      <c r="A58" s="368"/>
      <c r="B58" s="505" t="s">
        <v>1584</v>
      </c>
      <c r="C58" s="228"/>
      <c r="D58" s="380">
        <f>'2 Assets by repricing'!AB17</f>
        <v>0</v>
      </c>
      <c r="E58" s="375" t="str">
        <f t="shared" si="1"/>
        <v/>
      </c>
      <c r="F58" s="376"/>
      <c r="G58" s="376"/>
      <c r="H58" s="376"/>
      <c r="I58" s="376"/>
    </row>
    <row r="59" spans="1:9" ht="16.5">
      <c r="A59" s="368"/>
      <c r="B59" s="481">
        <v>2.1</v>
      </c>
      <c r="C59" s="228" t="s">
        <v>387</v>
      </c>
      <c r="D59" s="380">
        <f>'2 Assets by repricing'!AB18</f>
        <v>0</v>
      </c>
      <c r="E59" s="375" t="str">
        <f t="shared" si="1"/>
        <v/>
      </c>
      <c r="F59" s="376"/>
      <c r="G59" s="376"/>
      <c r="H59" s="376"/>
      <c r="I59" s="376"/>
    </row>
    <row r="60" spans="1:9" ht="16.5">
      <c r="A60" s="368"/>
      <c r="B60" s="481">
        <v>2.9</v>
      </c>
      <c r="C60" s="228" t="s">
        <v>220</v>
      </c>
      <c r="D60" s="380">
        <f>'2 Assets by repricing'!AB19</f>
        <v>0</v>
      </c>
      <c r="E60" s="375" t="str">
        <f t="shared" si="1"/>
        <v/>
      </c>
      <c r="F60" s="376"/>
      <c r="G60" s="376"/>
      <c r="H60" s="376"/>
      <c r="I60" s="376"/>
    </row>
    <row r="61" spans="1:9" ht="16.5">
      <c r="A61" s="368"/>
      <c r="B61" s="505" t="s">
        <v>221</v>
      </c>
      <c r="C61" s="228"/>
      <c r="D61" s="380">
        <f>'2 Assets by repricing'!AB21</f>
        <v>0</v>
      </c>
      <c r="E61" s="375" t="str">
        <f t="shared" si="1"/>
        <v/>
      </c>
      <c r="F61" s="376"/>
      <c r="G61" s="376"/>
      <c r="H61" s="376"/>
      <c r="I61" s="376"/>
    </row>
    <row r="62" spans="1:9" ht="16.5">
      <c r="A62" s="368"/>
      <c r="B62" s="481">
        <v>3.1</v>
      </c>
      <c r="C62" s="116" t="s">
        <v>222</v>
      </c>
      <c r="D62" s="380">
        <f>'2 Assets by repricing'!AB22</f>
        <v>0</v>
      </c>
      <c r="E62" s="375" t="str">
        <f t="shared" si="1"/>
        <v/>
      </c>
      <c r="F62" s="376"/>
      <c r="G62" s="376"/>
      <c r="H62" s="376"/>
      <c r="I62" s="376"/>
    </row>
    <row r="63" spans="1:9" ht="16.5">
      <c r="A63" s="368"/>
      <c r="B63" s="481">
        <v>3.2</v>
      </c>
      <c r="C63" s="116" t="s">
        <v>223</v>
      </c>
      <c r="D63" s="380">
        <f>'2 Assets by repricing'!AB23</f>
        <v>0</v>
      </c>
      <c r="E63" s="375" t="str">
        <f t="shared" si="1"/>
        <v/>
      </c>
      <c r="F63" s="376"/>
      <c r="G63" s="376"/>
      <c r="H63" s="376"/>
      <c r="I63" s="376"/>
    </row>
    <row r="64" spans="1:9" ht="16.5">
      <c r="A64" s="368"/>
      <c r="B64" s="481">
        <v>3.9</v>
      </c>
      <c r="C64" s="116" t="s">
        <v>224</v>
      </c>
      <c r="D64" s="380">
        <f>'2 Assets by repricing'!AB24</f>
        <v>0</v>
      </c>
      <c r="E64" s="375" t="str">
        <f t="shared" si="1"/>
        <v/>
      </c>
      <c r="F64" s="376"/>
      <c r="G64" s="376"/>
      <c r="H64" s="376"/>
      <c r="I64" s="376"/>
    </row>
    <row r="65" spans="1:9" ht="16.5">
      <c r="A65" s="368"/>
      <c r="B65" s="505" t="s">
        <v>317</v>
      </c>
      <c r="C65" s="507"/>
      <c r="D65" s="380">
        <f>'2 Assets by repricing'!AB27</f>
        <v>0</v>
      </c>
      <c r="E65" s="375" t="str">
        <f t="shared" si="1"/>
        <v/>
      </c>
      <c r="F65" s="376"/>
      <c r="G65" s="376"/>
      <c r="H65" s="376"/>
      <c r="I65" s="376"/>
    </row>
    <row r="66" spans="1:9" ht="16.5">
      <c r="A66" s="368"/>
      <c r="B66" s="505" t="s">
        <v>286</v>
      </c>
      <c r="C66" s="228"/>
      <c r="D66" s="380">
        <f>'1 Counterparty'!K113-('2 Assets by repricing'!I33+'2 Assets by repricing'!I51+'2 Assets by repricing'!I332+'2 Assets by repricing'!I621+'2 Assets by repricing'!I950)</f>
        <v>0</v>
      </c>
      <c r="E66" s="375" t="str">
        <f t="shared" si="1"/>
        <v/>
      </c>
      <c r="F66" s="376"/>
      <c r="G66" s="376"/>
      <c r="H66" s="376"/>
      <c r="I66" s="376"/>
    </row>
    <row r="67" spans="1:9" ht="16.5">
      <c r="A67" s="368"/>
      <c r="B67" s="481">
        <v>4.0999999999999996</v>
      </c>
      <c r="C67" s="228" t="s">
        <v>406</v>
      </c>
      <c r="D67" s="380">
        <f>'1 Counterparty'!K114-('2 Assets by repricing'!I53+'2 Assets by repricing'!I334+'2 Assets by repricing'!I623)</f>
        <v>0</v>
      </c>
      <c r="E67" s="375" t="str">
        <f t="shared" si="1"/>
        <v/>
      </c>
      <c r="F67" s="376"/>
      <c r="G67" s="376"/>
      <c r="H67" s="376"/>
      <c r="I67" s="376"/>
    </row>
    <row r="68" spans="1:9" ht="16.5">
      <c r="A68" s="368"/>
      <c r="B68" s="481">
        <v>4.2</v>
      </c>
      <c r="C68" s="228" t="s">
        <v>293</v>
      </c>
      <c r="D68" s="380">
        <f>'1 Counterparty'!K117-('2 Assets by repricing'!I60+'2 Assets by repricing'!I341+'2 Assets by repricing'!I631)</f>
        <v>0</v>
      </c>
      <c r="E68" s="375" t="str">
        <f t="shared" si="1"/>
        <v/>
      </c>
      <c r="F68" s="376"/>
      <c r="G68" s="376"/>
      <c r="H68" s="376"/>
      <c r="I68" s="376"/>
    </row>
    <row r="69" spans="1:9" ht="16.5">
      <c r="A69" s="368"/>
      <c r="B69" s="481">
        <v>4.3</v>
      </c>
      <c r="C69" s="228" t="s">
        <v>308</v>
      </c>
      <c r="D69" s="380">
        <f>'1 Counterparty'!K122-('2 Assets by repricing'!I67+'2 Assets by repricing'!I348+'2 Assets by repricing'!I639)</f>
        <v>0</v>
      </c>
      <c r="E69" s="375" t="str">
        <f t="shared" si="1"/>
        <v/>
      </c>
      <c r="F69" s="376"/>
      <c r="G69" s="376"/>
      <c r="H69" s="376"/>
      <c r="I69" s="376"/>
    </row>
    <row r="70" spans="1:9" ht="16.5">
      <c r="A70" s="368"/>
      <c r="B70" s="481">
        <v>4.4000000000000004</v>
      </c>
      <c r="C70" s="228" t="s">
        <v>309</v>
      </c>
      <c r="D70" s="380">
        <f>'1 Counterparty'!K123-('2 Assets by repricing'!I74+'2 Assets by repricing'!I355+'2 Assets by repricing'!I647)</f>
        <v>0</v>
      </c>
      <c r="E70" s="375" t="str">
        <f t="shared" si="1"/>
        <v/>
      </c>
      <c r="F70" s="376"/>
      <c r="G70" s="376"/>
      <c r="H70" s="376"/>
      <c r="I70" s="376"/>
    </row>
    <row r="71" spans="1:9" ht="16.5">
      <c r="A71" s="368"/>
      <c r="B71" s="481">
        <v>4.5</v>
      </c>
      <c r="C71" s="228" t="s">
        <v>310</v>
      </c>
      <c r="D71" s="380">
        <f>'1 Counterparty'!K124-('2 Assets by repricing'!I81+'2 Assets by repricing'!I362+'2 Assets by repricing'!I655)</f>
        <v>0</v>
      </c>
      <c r="E71" s="375" t="str">
        <f t="shared" si="1"/>
        <v/>
      </c>
      <c r="F71" s="376"/>
      <c r="G71" s="376"/>
      <c r="H71" s="376"/>
      <c r="I71" s="376"/>
    </row>
    <row r="72" spans="1:9" ht="16.5">
      <c r="A72" s="368"/>
      <c r="B72" s="481">
        <v>4.5999999999999996</v>
      </c>
      <c r="C72" s="228" t="s">
        <v>311</v>
      </c>
      <c r="D72" s="380">
        <f>'1 Counterparty'!K125-('2 Assets by repricing'!I88+'2 Assets by repricing'!I369+'2 Assets by repricing'!I663)</f>
        <v>0</v>
      </c>
      <c r="E72" s="375" t="str">
        <f t="shared" si="1"/>
        <v/>
      </c>
      <c r="F72" s="376"/>
      <c r="G72" s="376"/>
      <c r="H72" s="376"/>
      <c r="I72" s="376"/>
    </row>
    <row r="73" spans="1:9" ht="16.5">
      <c r="A73" s="368"/>
      <c r="B73" s="481">
        <v>4.6100000000000003</v>
      </c>
      <c r="C73" s="228" t="s">
        <v>1603</v>
      </c>
      <c r="D73" s="380">
        <f>'1 Counterparty'!K126-('2 Assets by repricing'!I90+'2 Assets by repricing'!I371+'2 Assets by repricing'!I665)</f>
        <v>0</v>
      </c>
      <c r="E73" s="375" t="str">
        <f t="shared" si="1"/>
        <v/>
      </c>
      <c r="F73" s="376"/>
      <c r="G73" s="376"/>
      <c r="H73" s="376"/>
      <c r="I73" s="376"/>
    </row>
    <row r="74" spans="1:9" ht="16.5">
      <c r="A74" s="368"/>
      <c r="B74" s="481">
        <v>4.62</v>
      </c>
      <c r="C74" s="228" t="s">
        <v>1604</v>
      </c>
      <c r="D74" s="380">
        <f>'1 Counterparty'!K127-('2 Assets by repricing'!I161+'2 Assets by repricing'!I443+'2 Assets by repricing'!I752)</f>
        <v>0</v>
      </c>
      <c r="E74" s="375" t="str">
        <f t="shared" si="1"/>
        <v/>
      </c>
      <c r="F74" s="376"/>
      <c r="G74" s="376"/>
      <c r="H74" s="376"/>
      <c r="I74" s="376"/>
    </row>
    <row r="75" spans="1:9" ht="16.5">
      <c r="A75" s="368"/>
      <c r="B75" s="481">
        <v>4.6900000000000004</v>
      </c>
      <c r="C75" s="228" t="s">
        <v>1605</v>
      </c>
      <c r="D75" s="380">
        <f>'1 Counterparty'!K128-('2 Assets by repricing'!I232+'2 Assets by repricing'!I514+'2 Assets by repricing'!I839)</f>
        <v>0</v>
      </c>
      <c r="E75" s="375" t="str">
        <f t="shared" si="1"/>
        <v/>
      </c>
      <c r="F75" s="376"/>
      <c r="G75" s="376"/>
      <c r="H75" s="376"/>
      <c r="I75" s="376"/>
    </row>
    <row r="76" spans="1:9" ht="16.5">
      <c r="A76" s="368"/>
      <c r="B76" s="481">
        <v>4.7</v>
      </c>
      <c r="C76" s="228" t="s">
        <v>322</v>
      </c>
      <c r="D76" s="380">
        <f>'1 Counterparty'!K129-('2 Assets by repricing'!I303+'2 Assets by repricing'!I592+'2 Assets by repricing'!I926)</f>
        <v>0</v>
      </c>
      <c r="E76" s="375" t="str">
        <f t="shared" si="1"/>
        <v/>
      </c>
      <c r="F76" s="376"/>
      <c r="G76" s="376"/>
      <c r="H76" s="376"/>
      <c r="I76" s="376"/>
    </row>
    <row r="77" spans="1:9" ht="16.5">
      <c r="A77" s="368"/>
      <c r="B77" s="481">
        <v>4.8</v>
      </c>
      <c r="C77" s="228" t="s">
        <v>323</v>
      </c>
      <c r="D77" s="380">
        <f>'1 Counterparty'!K130-('2 Assets by repricing'!I33+'2 Assets by repricing'!I934)</f>
        <v>0</v>
      </c>
      <c r="E77" s="375" t="str">
        <f t="shared" si="1"/>
        <v/>
      </c>
      <c r="F77" s="376"/>
      <c r="G77" s="376"/>
      <c r="H77" s="376"/>
      <c r="I77" s="376"/>
    </row>
    <row r="78" spans="1:9" ht="16.5">
      <c r="A78" s="368"/>
      <c r="B78" s="481" t="s">
        <v>324</v>
      </c>
      <c r="C78" s="143" t="s">
        <v>325</v>
      </c>
      <c r="D78" s="380">
        <f>'1 Counterparty'!K131-'2 Assets by repricing'!I950</f>
        <v>0</v>
      </c>
      <c r="E78" s="375" t="str">
        <f t="shared" si="1"/>
        <v/>
      </c>
      <c r="F78" s="376"/>
      <c r="G78" s="376"/>
      <c r="H78" s="376"/>
      <c r="I78" s="376"/>
    </row>
    <row r="79" spans="1:9" ht="16.5">
      <c r="A79" s="368"/>
      <c r="B79" s="505" t="s">
        <v>336</v>
      </c>
      <c r="C79" s="228"/>
      <c r="D79" s="380">
        <f>'1 Counterparty'!K132-('2 Assets by repricing'!I41+'2 Assets by repricing'!I310+'2 Assets by repricing'!I599+'2 Assets by repricing'!I942)</f>
        <v>0</v>
      </c>
      <c r="E79" s="375" t="str">
        <f t="shared" si="1"/>
        <v/>
      </c>
      <c r="F79" s="376"/>
      <c r="G79" s="376"/>
      <c r="H79" s="376"/>
      <c r="I79" s="376"/>
    </row>
    <row r="80" spans="1:9" ht="16.5">
      <c r="A80" s="368"/>
      <c r="B80" s="481">
        <v>4.91</v>
      </c>
      <c r="C80" s="228" t="s">
        <v>296</v>
      </c>
      <c r="D80" s="380">
        <f>'1 Counterparty'!K133-('2 Assets by repricing'!I312+'2 Assets by repricing'!I601+'2 Assets by repricing'!I944)</f>
        <v>0</v>
      </c>
      <c r="E80" s="375" t="str">
        <f t="shared" si="1"/>
        <v/>
      </c>
      <c r="F80" s="376"/>
      <c r="G80" s="376"/>
      <c r="H80" s="376"/>
      <c r="I80" s="376"/>
    </row>
    <row r="81" spans="1:9" ht="16.5">
      <c r="A81" s="368"/>
      <c r="B81" s="481">
        <v>4.92</v>
      </c>
      <c r="C81" s="228" t="s">
        <v>315</v>
      </c>
      <c r="D81" s="380">
        <f>'1 Counterparty'!K134-('2 Assets by repricing'!I314+'2 Assets by repricing'!I603+'2 Assets by repricing'!I945)</f>
        <v>0</v>
      </c>
      <c r="E81" s="375" t="str">
        <f t="shared" si="1"/>
        <v/>
      </c>
      <c r="F81" s="376"/>
      <c r="G81" s="376"/>
      <c r="H81" s="376"/>
      <c r="I81" s="376"/>
    </row>
    <row r="82" spans="1:9" ht="16.5">
      <c r="A82" s="368"/>
      <c r="B82" s="481">
        <v>4.93</v>
      </c>
      <c r="C82" s="228" t="s">
        <v>326</v>
      </c>
      <c r="D82" s="380">
        <f>'1 Counterparty'!K135-('2 Assets by repricing'!I41+'2 Assets by repricing'!I946)</f>
        <v>0</v>
      </c>
      <c r="E82" s="375" t="str">
        <f t="shared" si="1"/>
        <v/>
      </c>
      <c r="F82" s="376"/>
      <c r="G82" s="376"/>
      <c r="H82" s="376"/>
      <c r="I82" s="376"/>
    </row>
    <row r="83" spans="1:9" ht="16.5">
      <c r="A83" s="368"/>
      <c r="B83" s="481">
        <v>4.99</v>
      </c>
      <c r="C83" s="228" t="s">
        <v>1020</v>
      </c>
      <c r="D83" s="380">
        <f>'1 Counterparty'!K136-('2 Assets by repricing'!I328+'2 Assets by repricing'!I617+'2 Assets by repricing'!I948)</f>
        <v>0</v>
      </c>
      <c r="E83" s="375" t="str">
        <f t="shared" si="1"/>
        <v/>
      </c>
      <c r="F83" s="376"/>
      <c r="G83" s="376"/>
      <c r="H83" s="376"/>
      <c r="I83" s="376"/>
    </row>
    <row r="84" spans="1:9" ht="16.5">
      <c r="A84" s="368"/>
      <c r="B84" s="505" t="s">
        <v>1587</v>
      </c>
      <c r="C84" s="507"/>
      <c r="D84" s="380">
        <f>'2 Assets by repricing'!AB955</f>
        <v>0</v>
      </c>
      <c r="E84" s="375" t="str">
        <f t="shared" si="1"/>
        <v/>
      </c>
      <c r="F84" s="376"/>
      <c r="G84" s="376"/>
      <c r="H84" s="376"/>
      <c r="I84" s="376"/>
    </row>
    <row r="85" spans="1:9" ht="16.5">
      <c r="A85" s="368"/>
      <c r="B85" s="505" t="s">
        <v>1588</v>
      </c>
      <c r="C85" s="228"/>
      <c r="D85" s="380">
        <f>'2 Assets by repricing'!AB957</f>
        <v>0</v>
      </c>
      <c r="E85" s="375" t="str">
        <f t="shared" si="1"/>
        <v/>
      </c>
      <c r="F85" s="376"/>
      <c r="G85" s="376"/>
      <c r="H85" s="376"/>
      <c r="I85" s="376"/>
    </row>
    <row r="86" spans="1:9" ht="16.5">
      <c r="A86" s="368"/>
      <c r="B86" s="505" t="s">
        <v>1591</v>
      </c>
      <c r="C86" s="228"/>
      <c r="D86" s="380">
        <f>'2 Assets by repricing'!AB959</f>
        <v>0</v>
      </c>
      <c r="E86" s="375" t="str">
        <f t="shared" si="1"/>
        <v/>
      </c>
      <c r="F86" s="376"/>
      <c r="G86" s="376"/>
      <c r="H86" s="376"/>
      <c r="I86" s="376"/>
    </row>
    <row r="87" spans="1:9" ht="16.5">
      <c r="A87" s="368"/>
      <c r="B87" s="505" t="s">
        <v>1592</v>
      </c>
      <c r="C87" s="228"/>
      <c r="D87" s="380">
        <f>'2 Assets by repricing'!AB961</f>
        <v>0</v>
      </c>
      <c r="E87" s="375" t="str">
        <f t="shared" si="1"/>
        <v/>
      </c>
      <c r="F87" s="376"/>
      <c r="G87" s="376"/>
      <c r="H87" s="376"/>
      <c r="I87" s="376"/>
    </row>
    <row r="88" spans="1:9" ht="16.5">
      <c r="A88" s="368"/>
      <c r="B88" s="467" t="s">
        <v>1593</v>
      </c>
      <c r="C88" s="468"/>
      <c r="D88" s="380">
        <f>'2 Assets by repricing'!AB963</f>
        <v>0</v>
      </c>
      <c r="E88" s="375" t="str">
        <f t="shared" si="1"/>
        <v/>
      </c>
      <c r="F88" s="376"/>
      <c r="G88" s="376"/>
      <c r="H88" s="376"/>
      <c r="I88" s="376"/>
    </row>
    <row r="89" spans="1:9" ht="20.25">
      <c r="A89" s="368"/>
      <c r="B89" s="500" t="s">
        <v>1606</v>
      </c>
      <c r="C89" s="478"/>
      <c r="D89" s="509"/>
      <c r="E89" s="375"/>
      <c r="F89" s="376"/>
      <c r="G89" s="376"/>
      <c r="H89" s="376"/>
      <c r="I89" s="376"/>
    </row>
    <row r="90" spans="1:9" ht="16.5">
      <c r="A90" s="368"/>
      <c r="B90" s="505" t="s">
        <v>1607</v>
      </c>
      <c r="C90" s="228"/>
      <c r="D90" s="380">
        <f>'2 Assets by repricing'!AB974</f>
        <v>0</v>
      </c>
      <c r="E90" s="375" t="str">
        <f t="shared" ref="E90:E101" si="2">IF((OR(D90&gt;0.2, D90&lt;-0.2)),"Validation error","")</f>
        <v/>
      </c>
      <c r="F90" s="376"/>
      <c r="G90" s="376"/>
      <c r="H90" s="376"/>
      <c r="I90" s="376"/>
    </row>
    <row r="91" spans="1:9" ht="16.5">
      <c r="A91" s="368"/>
      <c r="B91" s="505" t="s">
        <v>1608</v>
      </c>
      <c r="C91" s="228"/>
      <c r="D91" s="380">
        <f>'2 Assets by repricing'!AB976</f>
        <v>0</v>
      </c>
      <c r="E91" s="375" t="str">
        <f t="shared" si="2"/>
        <v/>
      </c>
      <c r="F91" s="376"/>
      <c r="G91" s="376"/>
      <c r="H91" s="376"/>
      <c r="I91" s="376"/>
    </row>
    <row r="92" spans="1:9" ht="16.5">
      <c r="A92" s="368"/>
      <c r="B92" s="505" t="s">
        <v>1609</v>
      </c>
      <c r="C92" s="228"/>
      <c r="D92" s="380">
        <f>'2 Assets by repricing'!AB978</f>
        <v>0</v>
      </c>
      <c r="E92" s="375" t="str">
        <f t="shared" si="2"/>
        <v/>
      </c>
      <c r="F92" s="376"/>
      <c r="G92" s="376"/>
      <c r="H92" s="376"/>
      <c r="I92" s="376"/>
    </row>
    <row r="93" spans="1:9" ht="16.5">
      <c r="A93" s="368"/>
      <c r="B93" s="481" t="s">
        <v>1028</v>
      </c>
      <c r="C93" s="116" t="s">
        <v>222</v>
      </c>
      <c r="D93" s="380">
        <f>'2 Assets by repricing'!AB979</f>
        <v>0</v>
      </c>
      <c r="E93" s="375" t="str">
        <f t="shared" si="2"/>
        <v/>
      </c>
      <c r="F93" s="376"/>
      <c r="G93" s="376"/>
      <c r="H93" s="376"/>
      <c r="I93" s="376"/>
    </row>
    <row r="94" spans="1:9" ht="16.5">
      <c r="A94" s="368"/>
      <c r="B94" s="481" t="s">
        <v>1029</v>
      </c>
      <c r="C94" s="116" t="s">
        <v>223</v>
      </c>
      <c r="D94" s="380">
        <f>'2 Assets by repricing'!AB980</f>
        <v>0</v>
      </c>
      <c r="E94" s="375" t="str">
        <f t="shared" si="2"/>
        <v/>
      </c>
      <c r="F94" s="376"/>
      <c r="G94" s="376"/>
      <c r="H94" s="376"/>
      <c r="I94" s="376"/>
    </row>
    <row r="95" spans="1:9" ht="16.5">
      <c r="A95" s="368"/>
      <c r="B95" s="481" t="s">
        <v>1030</v>
      </c>
      <c r="C95" s="116" t="s">
        <v>224</v>
      </c>
      <c r="D95" s="380">
        <f>'2 Assets by repricing'!AB981</f>
        <v>0</v>
      </c>
      <c r="E95" s="375" t="str">
        <f t="shared" si="2"/>
        <v/>
      </c>
      <c r="F95" s="376"/>
      <c r="G95" s="376"/>
      <c r="H95" s="376"/>
      <c r="I95" s="376"/>
    </row>
    <row r="96" spans="1:9" ht="16.5">
      <c r="A96" s="368"/>
      <c r="B96" s="505" t="s">
        <v>1610</v>
      </c>
      <c r="C96" s="507"/>
      <c r="D96" s="380">
        <f>'2 Assets by repricing'!AB983</f>
        <v>0</v>
      </c>
      <c r="E96" s="375" t="str">
        <f t="shared" si="2"/>
        <v/>
      </c>
      <c r="F96" s="376"/>
      <c r="G96" s="376"/>
      <c r="H96" s="376"/>
      <c r="I96" s="376"/>
    </row>
    <row r="97" spans="1:9" ht="16.5">
      <c r="A97" s="368"/>
      <c r="B97" s="505" t="s">
        <v>1611</v>
      </c>
      <c r="C97" s="507"/>
      <c r="D97" s="380">
        <f>'2 Assets by repricing'!AB985</f>
        <v>0</v>
      </c>
      <c r="E97" s="375" t="str">
        <f t="shared" si="2"/>
        <v/>
      </c>
      <c r="F97" s="376"/>
      <c r="G97" s="376"/>
      <c r="H97" s="376"/>
      <c r="I97" s="376"/>
    </row>
    <row r="98" spans="1:9" ht="16.5">
      <c r="A98" s="368"/>
      <c r="B98" s="505" t="s">
        <v>1612</v>
      </c>
      <c r="C98" s="228"/>
      <c r="D98" s="380">
        <f>'2 Assets by repricing'!AB987</f>
        <v>0</v>
      </c>
      <c r="E98" s="375" t="str">
        <f t="shared" si="2"/>
        <v/>
      </c>
      <c r="F98" s="376"/>
      <c r="G98" s="376"/>
      <c r="H98" s="376"/>
      <c r="I98" s="376"/>
    </row>
    <row r="99" spans="1:9" ht="16.5">
      <c r="A99" s="368"/>
      <c r="B99" s="505" t="s">
        <v>1613</v>
      </c>
      <c r="C99" s="228"/>
      <c r="D99" s="380">
        <f>'2 Assets by repricing'!AB989</f>
        <v>0</v>
      </c>
      <c r="E99" s="375" t="str">
        <f t="shared" si="2"/>
        <v/>
      </c>
      <c r="F99" s="376"/>
      <c r="G99" s="376"/>
      <c r="H99" s="376"/>
      <c r="I99" s="376"/>
    </row>
    <row r="100" spans="1:9" ht="16.5">
      <c r="A100" s="368"/>
      <c r="B100" s="505" t="s">
        <v>1614</v>
      </c>
      <c r="C100" s="228"/>
      <c r="D100" s="380">
        <f>'2 Assets by repricing'!AB991</f>
        <v>0</v>
      </c>
      <c r="E100" s="375" t="str">
        <f t="shared" si="2"/>
        <v/>
      </c>
      <c r="F100" s="376"/>
      <c r="G100" s="376"/>
      <c r="H100" s="376"/>
      <c r="I100" s="376"/>
    </row>
    <row r="101" spans="1:9" ht="16.5">
      <c r="A101" s="368"/>
      <c r="B101" s="467" t="s">
        <v>1615</v>
      </c>
      <c r="C101" s="468"/>
      <c r="D101" s="380">
        <f>'2 Assets by repricing'!AB993</f>
        <v>0</v>
      </c>
      <c r="E101" s="375" t="str">
        <f t="shared" si="2"/>
        <v/>
      </c>
      <c r="F101" s="376"/>
      <c r="G101" s="376"/>
      <c r="H101" s="376"/>
      <c r="I101" s="376"/>
    </row>
    <row r="102" spans="1:9" ht="16.5" hidden="1">
      <c r="A102" s="368"/>
      <c r="B102" s="379"/>
      <c r="C102" s="379"/>
      <c r="D102" s="378"/>
      <c r="E102" s="376"/>
      <c r="F102" s="376"/>
      <c r="G102" s="376"/>
      <c r="H102" s="376"/>
      <c r="I102" s="376"/>
    </row>
    <row r="103" spans="1:9" ht="16.5" hidden="1">
      <c r="A103" s="368"/>
      <c r="B103" s="379"/>
      <c r="C103" s="379"/>
      <c r="D103" s="378"/>
      <c r="E103" s="376"/>
      <c r="F103" s="376"/>
      <c r="G103" s="376"/>
      <c r="H103" s="376"/>
      <c r="I103" s="376"/>
    </row>
    <row r="104" spans="1:9" ht="25.5">
      <c r="A104" s="368"/>
      <c r="B104" s="472" t="s">
        <v>1616</v>
      </c>
      <c r="C104" s="470"/>
      <c r="D104" s="474"/>
      <c r="E104" s="375"/>
      <c r="F104" s="376"/>
      <c r="G104" s="376"/>
      <c r="H104" s="376"/>
      <c r="I104" s="376"/>
    </row>
    <row r="105" spans="1:9" ht="16.5">
      <c r="A105" s="368"/>
      <c r="B105" s="505" t="s">
        <v>1583</v>
      </c>
      <c r="C105" s="228"/>
      <c r="D105" s="380">
        <f>'3 Asset quality'!AA17</f>
        <v>0</v>
      </c>
      <c r="E105" s="375" t="str">
        <f t="shared" ref="E105:E136" si="3">IF((OR(D105&gt;0.2, D105&lt;-0.2)),"Validation error","")</f>
        <v/>
      </c>
      <c r="F105" s="376"/>
      <c r="G105" s="376"/>
      <c r="H105" s="376"/>
      <c r="I105" s="376"/>
    </row>
    <row r="106" spans="1:9" ht="16.5">
      <c r="A106" s="368"/>
      <c r="B106" s="505" t="s">
        <v>1584</v>
      </c>
      <c r="C106" s="228"/>
      <c r="D106" s="380">
        <f>'3 Asset quality'!AA19</f>
        <v>0</v>
      </c>
      <c r="E106" s="375" t="str">
        <f t="shared" si="3"/>
        <v/>
      </c>
      <c r="F106" s="376"/>
      <c r="G106" s="376"/>
      <c r="H106" s="376"/>
      <c r="I106" s="376"/>
    </row>
    <row r="107" spans="1:9" ht="16.5">
      <c r="A107" s="368"/>
      <c r="B107" s="505" t="s">
        <v>1617</v>
      </c>
      <c r="C107" s="228"/>
      <c r="D107" s="380">
        <f>'3 Asset quality'!AA21</f>
        <v>0</v>
      </c>
      <c r="E107" s="375" t="str">
        <f t="shared" si="3"/>
        <v/>
      </c>
      <c r="F107" s="376"/>
      <c r="G107" s="376"/>
      <c r="H107" s="376"/>
      <c r="I107" s="376"/>
    </row>
    <row r="108" spans="1:9" ht="16.5">
      <c r="A108" s="368"/>
      <c r="B108" s="481">
        <v>3.1</v>
      </c>
      <c r="C108" s="116" t="s">
        <v>222</v>
      </c>
      <c r="D108" s="380">
        <f>'3 Asset quality'!AA22</f>
        <v>0</v>
      </c>
      <c r="E108" s="375" t="str">
        <f t="shared" si="3"/>
        <v/>
      </c>
      <c r="F108" s="376"/>
      <c r="G108" s="376"/>
      <c r="H108" s="376"/>
      <c r="I108" s="376"/>
    </row>
    <row r="109" spans="1:9" ht="16.5">
      <c r="A109" s="368"/>
      <c r="B109" s="481">
        <v>3.2</v>
      </c>
      <c r="C109" s="116" t="s">
        <v>223</v>
      </c>
      <c r="D109" s="380">
        <f>'3 Asset quality'!AA23</f>
        <v>0</v>
      </c>
      <c r="E109" s="375" t="str">
        <f t="shared" si="3"/>
        <v/>
      </c>
      <c r="F109" s="376"/>
      <c r="G109" s="376"/>
      <c r="H109" s="376"/>
      <c r="I109" s="376"/>
    </row>
    <row r="110" spans="1:9" ht="16.5">
      <c r="A110" s="368"/>
      <c r="B110" s="481">
        <v>3.9</v>
      </c>
      <c r="C110" s="116" t="s">
        <v>224</v>
      </c>
      <c r="D110" s="380">
        <f>'3 Asset quality'!AA24</f>
        <v>0</v>
      </c>
      <c r="E110" s="375" t="str">
        <f t="shared" si="3"/>
        <v/>
      </c>
      <c r="F110" s="376"/>
      <c r="G110" s="376"/>
      <c r="H110" s="376"/>
      <c r="I110" s="376"/>
    </row>
    <row r="111" spans="1:9" ht="16.5">
      <c r="A111" s="368"/>
      <c r="B111" s="505" t="s">
        <v>317</v>
      </c>
      <c r="C111" s="507"/>
      <c r="D111" s="380">
        <f>'3 Asset quality'!AA26</f>
        <v>0</v>
      </c>
      <c r="E111" s="375" t="str">
        <f t="shared" si="3"/>
        <v/>
      </c>
      <c r="F111" s="376"/>
      <c r="G111" s="376"/>
      <c r="H111" s="376"/>
      <c r="I111" s="376"/>
    </row>
    <row r="112" spans="1:9" ht="16.5">
      <c r="A112" s="368"/>
      <c r="B112" s="581">
        <v>4.0999999999999996</v>
      </c>
      <c r="C112" s="141" t="s">
        <v>389</v>
      </c>
      <c r="D112" s="380">
        <f>'3 Asset quality'!AA28</f>
        <v>0</v>
      </c>
      <c r="E112" s="375" t="str">
        <f t="shared" si="3"/>
        <v/>
      </c>
      <c r="F112" s="376"/>
      <c r="G112" s="376"/>
      <c r="H112" s="376"/>
      <c r="I112" s="376"/>
    </row>
    <row r="113" spans="1:9" ht="16.5">
      <c r="A113" s="368"/>
      <c r="B113" s="508"/>
      <c r="C113" s="117" t="s">
        <v>286</v>
      </c>
      <c r="D113" s="380">
        <f>'3 Asset quality'!AA29</f>
        <v>0</v>
      </c>
      <c r="E113" s="375" t="str">
        <f t="shared" si="3"/>
        <v/>
      </c>
      <c r="F113" s="376"/>
      <c r="G113" s="376"/>
      <c r="H113" s="376"/>
      <c r="I113" s="376"/>
    </row>
    <row r="114" spans="1:9" ht="16.5">
      <c r="A114" s="368"/>
      <c r="B114" s="508"/>
      <c r="C114" s="117" t="s">
        <v>336</v>
      </c>
      <c r="D114" s="380">
        <f>'3 Asset quality'!AA30</f>
        <v>0</v>
      </c>
      <c r="E114" s="375" t="str">
        <f t="shared" si="3"/>
        <v/>
      </c>
      <c r="F114" s="376"/>
      <c r="G114" s="376"/>
      <c r="H114" s="376"/>
      <c r="I114" s="376"/>
    </row>
    <row r="115" spans="1:9" ht="16.5">
      <c r="A115" s="368"/>
      <c r="B115" s="581">
        <v>4.2</v>
      </c>
      <c r="C115" s="141" t="s">
        <v>405</v>
      </c>
      <c r="D115" s="380">
        <f>'3 Asset quality'!AA32</f>
        <v>0</v>
      </c>
      <c r="E115" s="375" t="str">
        <f t="shared" si="3"/>
        <v/>
      </c>
      <c r="F115" s="376"/>
      <c r="G115" s="376"/>
      <c r="H115" s="376"/>
      <c r="I115" s="376"/>
    </row>
    <row r="116" spans="1:9" ht="16.5">
      <c r="A116" s="368"/>
      <c r="B116" s="508"/>
      <c r="C116" s="117" t="s">
        <v>286</v>
      </c>
      <c r="D116" s="380">
        <f>'3 Asset quality'!AA33</f>
        <v>0</v>
      </c>
      <c r="E116" s="375" t="str">
        <f t="shared" si="3"/>
        <v/>
      </c>
      <c r="F116" s="376"/>
      <c r="G116" s="376"/>
      <c r="H116" s="376"/>
      <c r="I116" s="376"/>
    </row>
    <row r="117" spans="1:9" ht="16.5">
      <c r="A117" s="368"/>
      <c r="B117" s="508"/>
      <c r="C117" s="117" t="s">
        <v>336</v>
      </c>
      <c r="D117" s="380">
        <f>'3 Asset quality'!AA34</f>
        <v>0</v>
      </c>
      <c r="E117" s="375" t="str">
        <f t="shared" si="3"/>
        <v/>
      </c>
      <c r="F117" s="376"/>
      <c r="G117" s="376"/>
      <c r="H117" s="376"/>
      <c r="I117" s="376"/>
    </row>
    <row r="118" spans="1:9" ht="16.5">
      <c r="A118" s="368"/>
      <c r="B118" s="581">
        <v>4.3</v>
      </c>
      <c r="C118" s="141" t="s">
        <v>597</v>
      </c>
      <c r="D118" s="380">
        <f>'3 Asset quality'!AA36</f>
        <v>0</v>
      </c>
      <c r="E118" s="375" t="str">
        <f t="shared" si="3"/>
        <v/>
      </c>
      <c r="F118" s="376"/>
      <c r="G118" s="376"/>
      <c r="H118" s="376"/>
      <c r="I118" s="376"/>
    </row>
    <row r="119" spans="1:9" ht="16.5">
      <c r="A119" s="368"/>
      <c r="B119" s="508"/>
      <c r="C119" s="117" t="s">
        <v>286</v>
      </c>
      <c r="D119" s="380">
        <f>'3 Asset quality'!AA37</f>
        <v>0</v>
      </c>
      <c r="E119" s="375" t="str">
        <f t="shared" si="3"/>
        <v/>
      </c>
      <c r="F119" s="376"/>
      <c r="G119" s="376"/>
      <c r="H119" s="376"/>
      <c r="I119" s="376"/>
    </row>
    <row r="120" spans="1:9" ht="16.5">
      <c r="A120" s="368"/>
      <c r="B120" s="508"/>
      <c r="C120" s="117" t="s">
        <v>336</v>
      </c>
      <c r="D120" s="380">
        <f>'3 Asset quality'!AA38</f>
        <v>0</v>
      </c>
      <c r="E120" s="375" t="str">
        <f t="shared" si="3"/>
        <v/>
      </c>
      <c r="F120" s="376"/>
      <c r="G120" s="376"/>
      <c r="H120" s="376"/>
      <c r="I120" s="376"/>
    </row>
    <row r="121" spans="1:9" ht="16.5">
      <c r="A121" s="368"/>
      <c r="B121" s="581">
        <v>4.4000000000000004</v>
      </c>
      <c r="C121" s="141" t="s">
        <v>1618</v>
      </c>
      <c r="D121" s="380">
        <f>'3 Asset quality'!AA40</f>
        <v>0</v>
      </c>
      <c r="E121" s="375" t="str">
        <f t="shared" si="3"/>
        <v/>
      </c>
      <c r="F121" s="376"/>
      <c r="G121" s="376"/>
      <c r="H121" s="376"/>
      <c r="I121" s="376"/>
    </row>
    <row r="122" spans="1:9" ht="16.5">
      <c r="A122" s="368"/>
      <c r="B122" s="581"/>
      <c r="C122" s="141" t="s">
        <v>286</v>
      </c>
      <c r="D122" s="380">
        <f>'3 Asset quality'!AA42</f>
        <v>0</v>
      </c>
      <c r="E122" s="375" t="str">
        <f t="shared" si="3"/>
        <v/>
      </c>
      <c r="F122" s="376"/>
      <c r="G122" s="376"/>
      <c r="H122" s="376"/>
      <c r="I122" s="376"/>
    </row>
    <row r="123" spans="1:9" ht="16.5">
      <c r="A123" s="368"/>
      <c r="B123" s="581">
        <v>4.41</v>
      </c>
      <c r="C123" s="141" t="s">
        <v>406</v>
      </c>
      <c r="D123" s="380">
        <f>'3 Asset quality'!AA44</f>
        <v>0</v>
      </c>
      <c r="E123" s="375" t="str">
        <f t="shared" si="3"/>
        <v/>
      </c>
      <c r="F123" s="376"/>
      <c r="G123" s="376"/>
      <c r="H123" s="376"/>
      <c r="I123" s="376"/>
    </row>
    <row r="124" spans="1:9" ht="16.5">
      <c r="A124" s="368"/>
      <c r="B124" s="581">
        <v>4.42</v>
      </c>
      <c r="C124" s="141" t="s">
        <v>293</v>
      </c>
      <c r="D124" s="380">
        <f>'3 Asset quality'!AA45</f>
        <v>0</v>
      </c>
      <c r="E124" s="375" t="str">
        <f t="shared" si="3"/>
        <v/>
      </c>
      <c r="F124" s="376"/>
      <c r="G124" s="376"/>
      <c r="H124" s="376"/>
      <c r="I124" s="376"/>
    </row>
    <row r="125" spans="1:9" ht="16.5">
      <c r="A125" s="368"/>
      <c r="B125" s="581">
        <v>4.43</v>
      </c>
      <c r="C125" s="141" t="s">
        <v>308</v>
      </c>
      <c r="D125" s="380">
        <f>'3 Asset quality'!AA46</f>
        <v>0</v>
      </c>
      <c r="E125" s="375" t="str">
        <f t="shared" si="3"/>
        <v/>
      </c>
      <c r="F125" s="376"/>
      <c r="G125" s="376"/>
      <c r="H125" s="376"/>
      <c r="I125" s="376"/>
    </row>
    <row r="126" spans="1:9" ht="16.5">
      <c r="A126" s="368"/>
      <c r="B126" s="581">
        <v>4.4400000000000004</v>
      </c>
      <c r="C126" s="141" t="s">
        <v>309</v>
      </c>
      <c r="D126" s="380">
        <f>'3 Asset quality'!AA47</f>
        <v>0</v>
      </c>
      <c r="E126" s="375" t="str">
        <f t="shared" si="3"/>
        <v/>
      </c>
      <c r="F126" s="376"/>
      <c r="G126" s="376"/>
      <c r="H126" s="376"/>
      <c r="I126" s="376"/>
    </row>
    <row r="127" spans="1:9" ht="16.5">
      <c r="A127" s="368"/>
      <c r="B127" s="581">
        <v>4.45</v>
      </c>
      <c r="C127" s="141" t="s">
        <v>310</v>
      </c>
      <c r="D127" s="380">
        <f>'3 Asset quality'!AA48</f>
        <v>0</v>
      </c>
      <c r="E127" s="375" t="str">
        <f t="shared" si="3"/>
        <v/>
      </c>
      <c r="F127" s="376"/>
      <c r="G127" s="376"/>
      <c r="H127" s="376"/>
      <c r="I127" s="376"/>
    </row>
    <row r="128" spans="1:9" ht="16.5">
      <c r="A128" s="368"/>
      <c r="B128" s="581">
        <v>4.46</v>
      </c>
      <c r="C128" s="141" t="s">
        <v>311</v>
      </c>
      <c r="D128" s="380">
        <f>'3 Asset quality'!AA49</f>
        <v>0</v>
      </c>
      <c r="E128" s="375" t="str">
        <f t="shared" si="3"/>
        <v/>
      </c>
      <c r="F128" s="376"/>
      <c r="G128" s="376"/>
      <c r="H128" s="376"/>
      <c r="I128" s="376"/>
    </row>
    <row r="129" spans="1:9" ht="16.5">
      <c r="A129" s="368"/>
      <c r="B129" s="581" t="s">
        <v>802</v>
      </c>
      <c r="C129" s="141" t="s">
        <v>319</v>
      </c>
      <c r="D129" s="380">
        <f>'3 Asset quality'!AA51</f>
        <v>0</v>
      </c>
      <c r="E129" s="375" t="str">
        <f t="shared" si="3"/>
        <v/>
      </c>
      <c r="F129" s="376"/>
      <c r="G129" s="376"/>
      <c r="H129" s="376"/>
      <c r="I129" s="376"/>
    </row>
    <row r="130" spans="1:9" ht="16.5">
      <c r="A130" s="368"/>
      <c r="B130" s="581" t="s">
        <v>803</v>
      </c>
      <c r="C130" s="141" t="s">
        <v>429</v>
      </c>
      <c r="D130" s="380">
        <f>'3 Asset quality'!AA53</f>
        <v>0</v>
      </c>
      <c r="E130" s="375" t="str">
        <f t="shared" si="3"/>
        <v/>
      </c>
      <c r="F130" s="376"/>
      <c r="G130" s="376"/>
      <c r="H130" s="376"/>
      <c r="I130" s="376"/>
    </row>
    <row r="131" spans="1:9" ht="16.5">
      <c r="A131" s="368"/>
      <c r="B131" s="581" t="s">
        <v>804</v>
      </c>
      <c r="C131" s="141" t="s">
        <v>431</v>
      </c>
      <c r="D131" s="380">
        <f>'3 Asset quality'!AA55</f>
        <v>0</v>
      </c>
      <c r="E131" s="375" t="str">
        <f t="shared" si="3"/>
        <v/>
      </c>
      <c r="F131" s="376"/>
      <c r="G131" s="376"/>
      <c r="H131" s="376"/>
      <c r="I131" s="376"/>
    </row>
    <row r="132" spans="1:9" ht="16.5">
      <c r="A132" s="368"/>
      <c r="B132" s="581" t="s">
        <v>812</v>
      </c>
      <c r="C132" s="141" t="s">
        <v>1619</v>
      </c>
      <c r="D132" s="380">
        <f>'3 Asset quality'!AA56</f>
        <v>0</v>
      </c>
      <c r="E132" s="375" t="str">
        <f t="shared" si="3"/>
        <v/>
      </c>
      <c r="F132" s="376"/>
      <c r="G132" s="376"/>
      <c r="H132" s="376"/>
      <c r="I132" s="376"/>
    </row>
    <row r="133" spans="1:9" ht="16.5">
      <c r="A133" s="368"/>
      <c r="B133" s="581" t="s">
        <v>819</v>
      </c>
      <c r="C133" s="141" t="s">
        <v>443</v>
      </c>
      <c r="D133" s="380">
        <f>'3 Asset quality'!AA57</f>
        <v>0</v>
      </c>
      <c r="E133" s="375" t="str">
        <f t="shared" si="3"/>
        <v/>
      </c>
      <c r="F133" s="376"/>
      <c r="G133" s="376"/>
      <c r="H133" s="376"/>
      <c r="I133" s="376"/>
    </row>
    <row r="134" spans="1:9" ht="16.5">
      <c r="A134" s="368"/>
      <c r="B134" s="581" t="s">
        <v>826</v>
      </c>
      <c r="C134" s="141" t="s">
        <v>449</v>
      </c>
      <c r="D134" s="380">
        <f>'3 Asset quality'!AA58</f>
        <v>0</v>
      </c>
      <c r="E134" s="375" t="str">
        <f t="shared" si="3"/>
        <v/>
      </c>
      <c r="F134" s="376"/>
      <c r="G134" s="376"/>
      <c r="H134" s="376"/>
      <c r="I134" s="376"/>
    </row>
    <row r="135" spans="1:9" ht="16.5">
      <c r="A135" s="368"/>
      <c r="B135" s="581" t="s">
        <v>833</v>
      </c>
      <c r="C135" s="141" t="s">
        <v>455</v>
      </c>
      <c r="D135" s="380">
        <f>'3 Asset quality'!AA60</f>
        <v>0</v>
      </c>
      <c r="E135" s="375" t="str">
        <f t="shared" si="3"/>
        <v/>
      </c>
      <c r="F135" s="376"/>
      <c r="G135" s="376"/>
      <c r="H135" s="376"/>
      <c r="I135" s="376"/>
    </row>
    <row r="136" spans="1:9" ht="16.5">
      <c r="A136" s="368"/>
      <c r="B136" s="581" t="s">
        <v>834</v>
      </c>
      <c r="C136" s="141" t="s">
        <v>457</v>
      </c>
      <c r="D136" s="380">
        <f>'3 Asset quality'!AA62</f>
        <v>0</v>
      </c>
      <c r="E136" s="375" t="str">
        <f t="shared" si="3"/>
        <v/>
      </c>
      <c r="F136" s="376"/>
      <c r="G136" s="376"/>
      <c r="H136" s="376"/>
      <c r="I136" s="376"/>
    </row>
    <row r="137" spans="1:9" ht="16.5">
      <c r="A137" s="368"/>
      <c r="B137" s="581" t="s">
        <v>841</v>
      </c>
      <c r="C137" s="141" t="s">
        <v>463</v>
      </c>
      <c r="D137" s="380">
        <f>'3 Asset quality'!AA63</f>
        <v>0</v>
      </c>
      <c r="E137" s="375" t="str">
        <f t="shared" ref="E137:E168" si="4">IF((OR(D137&gt;0.2, D137&lt;-0.2)),"Validation error","")</f>
        <v/>
      </c>
      <c r="F137" s="376"/>
      <c r="G137" s="376"/>
      <c r="H137" s="376"/>
      <c r="I137" s="376"/>
    </row>
    <row r="138" spans="1:9" ht="16.5">
      <c r="A138" s="368"/>
      <c r="B138" s="581" t="s">
        <v>848</v>
      </c>
      <c r="C138" s="141" t="s">
        <v>469</v>
      </c>
      <c r="D138" s="380">
        <f>'3 Asset quality'!AA64</f>
        <v>0</v>
      </c>
      <c r="E138" s="375" t="str">
        <f t="shared" si="4"/>
        <v/>
      </c>
      <c r="F138" s="376"/>
      <c r="G138" s="376"/>
      <c r="H138" s="376"/>
      <c r="I138" s="376"/>
    </row>
    <row r="139" spans="1:9" ht="16.5">
      <c r="A139" s="368"/>
      <c r="B139" s="581" t="s">
        <v>855</v>
      </c>
      <c r="C139" s="141" t="s">
        <v>475</v>
      </c>
      <c r="D139" s="380">
        <f>'3 Asset quality'!AA65</f>
        <v>0</v>
      </c>
      <c r="E139" s="375" t="str">
        <f t="shared" si="4"/>
        <v/>
      </c>
      <c r="F139" s="376"/>
      <c r="G139" s="376"/>
      <c r="H139" s="376"/>
      <c r="I139" s="376"/>
    </row>
    <row r="140" spans="1:9" ht="16.5">
      <c r="A140" s="368"/>
      <c r="B140" s="581" t="s">
        <v>862</v>
      </c>
      <c r="C140" s="141" t="s">
        <v>863</v>
      </c>
      <c r="D140" s="380">
        <f>'3 Asset quality'!AA67</f>
        <v>0</v>
      </c>
      <c r="E140" s="375" t="str">
        <f t="shared" si="4"/>
        <v/>
      </c>
      <c r="F140" s="376"/>
      <c r="G140" s="376"/>
      <c r="H140" s="376"/>
      <c r="I140" s="376"/>
    </row>
    <row r="141" spans="1:9" ht="16.5">
      <c r="A141" s="368"/>
      <c r="B141" s="581" t="s">
        <v>870</v>
      </c>
      <c r="C141" s="141" t="s">
        <v>320</v>
      </c>
      <c r="D141" s="380">
        <f>'3 Asset quality'!AA69</f>
        <v>0</v>
      </c>
      <c r="E141" s="375" t="str">
        <f t="shared" si="4"/>
        <v/>
      </c>
      <c r="F141" s="376"/>
      <c r="G141" s="376"/>
      <c r="H141" s="376"/>
      <c r="I141" s="376"/>
    </row>
    <row r="142" spans="1:9" ht="16.5">
      <c r="A142" s="368"/>
      <c r="B142" s="581" t="s">
        <v>871</v>
      </c>
      <c r="C142" s="141" t="s">
        <v>429</v>
      </c>
      <c r="D142" s="380">
        <f>'3 Asset quality'!AA71</f>
        <v>0</v>
      </c>
      <c r="E142" s="375" t="str">
        <f t="shared" si="4"/>
        <v/>
      </c>
      <c r="F142" s="376"/>
      <c r="G142" s="376"/>
      <c r="H142" s="376"/>
      <c r="I142" s="376"/>
    </row>
    <row r="143" spans="1:9" ht="16.5">
      <c r="A143" s="368"/>
      <c r="B143" s="581" t="s">
        <v>872</v>
      </c>
      <c r="C143" s="141" t="s">
        <v>431</v>
      </c>
      <c r="D143" s="380">
        <f>'3 Asset quality'!AA73</f>
        <v>0</v>
      </c>
      <c r="E143" s="375" t="str">
        <f t="shared" si="4"/>
        <v/>
      </c>
      <c r="F143" s="376"/>
      <c r="G143" s="376"/>
      <c r="H143" s="376"/>
      <c r="I143" s="376"/>
    </row>
    <row r="144" spans="1:9" ht="16.5">
      <c r="A144" s="368"/>
      <c r="B144" s="581" t="s">
        <v>879</v>
      </c>
      <c r="C144" s="141" t="s">
        <v>1619</v>
      </c>
      <c r="D144" s="380">
        <f>'3 Asset quality'!AA74</f>
        <v>0</v>
      </c>
      <c r="E144" s="375" t="str">
        <f t="shared" si="4"/>
        <v/>
      </c>
      <c r="F144" s="376"/>
      <c r="G144" s="376"/>
      <c r="H144" s="376"/>
      <c r="I144" s="376"/>
    </row>
    <row r="145" spans="1:9" ht="16.5">
      <c r="A145" s="368"/>
      <c r="B145" s="581" t="s">
        <v>886</v>
      </c>
      <c r="C145" s="141" t="s">
        <v>443</v>
      </c>
      <c r="D145" s="380">
        <f>'3 Asset quality'!AA75</f>
        <v>0</v>
      </c>
      <c r="E145" s="375" t="str">
        <f t="shared" si="4"/>
        <v/>
      </c>
      <c r="F145" s="376"/>
      <c r="G145" s="376"/>
      <c r="H145" s="376"/>
      <c r="I145" s="376"/>
    </row>
    <row r="146" spans="1:9" ht="16.5">
      <c r="A146" s="368"/>
      <c r="B146" s="581" t="s">
        <v>893</v>
      </c>
      <c r="C146" s="141" t="s">
        <v>449</v>
      </c>
      <c r="D146" s="380">
        <f>'3 Asset quality'!AA76</f>
        <v>0</v>
      </c>
      <c r="E146" s="375" t="str">
        <f t="shared" si="4"/>
        <v/>
      </c>
      <c r="F146" s="376"/>
      <c r="G146" s="376"/>
      <c r="H146" s="376"/>
      <c r="I146" s="376"/>
    </row>
    <row r="147" spans="1:9" ht="16.5">
      <c r="A147" s="368"/>
      <c r="B147" s="581" t="s">
        <v>900</v>
      </c>
      <c r="C147" s="141" t="s">
        <v>455</v>
      </c>
      <c r="D147" s="380">
        <f>'3 Asset quality'!AA78</f>
        <v>0</v>
      </c>
      <c r="E147" s="375" t="str">
        <f t="shared" si="4"/>
        <v/>
      </c>
      <c r="F147" s="376"/>
      <c r="G147" s="376"/>
      <c r="H147" s="376"/>
      <c r="I147" s="376"/>
    </row>
    <row r="148" spans="1:9" ht="16.5">
      <c r="A148" s="368"/>
      <c r="B148" s="581" t="s">
        <v>901</v>
      </c>
      <c r="C148" s="141" t="s">
        <v>457</v>
      </c>
      <c r="D148" s="380">
        <f>'3 Asset quality'!AA80</f>
        <v>0</v>
      </c>
      <c r="E148" s="375" t="str">
        <f t="shared" si="4"/>
        <v/>
      </c>
      <c r="F148" s="376"/>
      <c r="G148" s="376"/>
      <c r="H148" s="376"/>
      <c r="I148" s="376"/>
    </row>
    <row r="149" spans="1:9" ht="16.5">
      <c r="A149" s="368"/>
      <c r="B149" s="581" t="s">
        <v>908</v>
      </c>
      <c r="C149" s="141" t="s">
        <v>463</v>
      </c>
      <c r="D149" s="380">
        <f>'3 Asset quality'!AA81</f>
        <v>0</v>
      </c>
      <c r="E149" s="375" t="str">
        <f t="shared" si="4"/>
        <v/>
      </c>
      <c r="F149" s="376"/>
      <c r="G149" s="376"/>
      <c r="H149" s="376"/>
      <c r="I149" s="376"/>
    </row>
    <row r="150" spans="1:9" ht="16.5">
      <c r="A150" s="368"/>
      <c r="B150" s="581" t="s">
        <v>915</v>
      </c>
      <c r="C150" s="141" t="s">
        <v>469</v>
      </c>
      <c r="D150" s="380">
        <f>'3 Asset quality'!AA82</f>
        <v>0</v>
      </c>
      <c r="E150" s="375" t="str">
        <f t="shared" si="4"/>
        <v/>
      </c>
      <c r="F150" s="376"/>
      <c r="G150" s="376"/>
      <c r="H150" s="376"/>
      <c r="I150" s="376"/>
    </row>
    <row r="151" spans="1:9" ht="16.5">
      <c r="A151" s="368"/>
      <c r="B151" s="581" t="s">
        <v>922</v>
      </c>
      <c r="C151" s="141" t="s">
        <v>475</v>
      </c>
      <c r="D151" s="380">
        <f>'3 Asset quality'!AA83</f>
        <v>0</v>
      </c>
      <c r="E151" s="375" t="str">
        <f t="shared" si="4"/>
        <v/>
      </c>
      <c r="F151" s="376"/>
      <c r="G151" s="376"/>
      <c r="H151" s="376"/>
      <c r="I151" s="376"/>
    </row>
    <row r="152" spans="1:9" ht="16.5">
      <c r="A152" s="368"/>
      <c r="B152" s="581" t="s">
        <v>929</v>
      </c>
      <c r="C152" s="141" t="s">
        <v>863</v>
      </c>
      <c r="D152" s="380">
        <f>'3 Asset quality'!AA85</f>
        <v>0</v>
      </c>
      <c r="E152" s="375" t="str">
        <f t="shared" si="4"/>
        <v/>
      </c>
      <c r="F152" s="376"/>
      <c r="G152" s="376"/>
      <c r="H152" s="376"/>
      <c r="I152" s="376"/>
    </row>
    <row r="153" spans="1:9" ht="16.5">
      <c r="A153" s="368"/>
      <c r="B153" s="581" t="s">
        <v>936</v>
      </c>
      <c r="C153" s="141" t="s">
        <v>321</v>
      </c>
      <c r="D153" s="380">
        <f>'3 Asset quality'!AA87</f>
        <v>0</v>
      </c>
      <c r="E153" s="375" t="str">
        <f t="shared" si="4"/>
        <v/>
      </c>
      <c r="F153" s="376"/>
      <c r="G153" s="376"/>
      <c r="H153" s="376"/>
      <c r="I153" s="376"/>
    </row>
    <row r="154" spans="1:9" ht="16.5">
      <c r="A154" s="368"/>
      <c r="B154" s="581" t="s">
        <v>937</v>
      </c>
      <c r="C154" s="141" t="s">
        <v>429</v>
      </c>
      <c r="D154" s="380">
        <f>'3 Asset quality'!AA89</f>
        <v>0</v>
      </c>
      <c r="E154" s="375" t="str">
        <f t="shared" si="4"/>
        <v/>
      </c>
      <c r="F154" s="376"/>
      <c r="G154" s="376"/>
      <c r="H154" s="376"/>
      <c r="I154" s="376"/>
    </row>
    <row r="155" spans="1:9" ht="16.5">
      <c r="A155" s="368"/>
      <c r="B155" s="581" t="s">
        <v>938</v>
      </c>
      <c r="C155" s="141" t="s">
        <v>431</v>
      </c>
      <c r="D155" s="380">
        <f>'3 Asset quality'!AA91</f>
        <v>0</v>
      </c>
      <c r="E155" s="375" t="str">
        <f t="shared" si="4"/>
        <v/>
      </c>
      <c r="F155" s="376"/>
      <c r="G155" s="376"/>
      <c r="H155" s="376"/>
      <c r="I155" s="376"/>
    </row>
    <row r="156" spans="1:9" ht="16.5">
      <c r="A156" s="368"/>
      <c r="B156" s="581" t="s">
        <v>945</v>
      </c>
      <c r="C156" s="141" t="s">
        <v>1619</v>
      </c>
      <c r="D156" s="380">
        <f>'3 Asset quality'!AA92</f>
        <v>0</v>
      </c>
      <c r="E156" s="375" t="str">
        <f t="shared" si="4"/>
        <v/>
      </c>
      <c r="F156" s="376"/>
      <c r="G156" s="376"/>
      <c r="H156" s="376"/>
      <c r="I156" s="376"/>
    </row>
    <row r="157" spans="1:9" ht="16.5">
      <c r="A157" s="368"/>
      <c r="B157" s="581" t="s">
        <v>952</v>
      </c>
      <c r="C157" s="141" t="s">
        <v>443</v>
      </c>
      <c r="D157" s="380">
        <f>'3 Asset quality'!AA93</f>
        <v>0</v>
      </c>
      <c r="E157" s="375" t="str">
        <f t="shared" si="4"/>
        <v/>
      </c>
      <c r="F157" s="376"/>
      <c r="G157" s="376"/>
      <c r="H157" s="376"/>
      <c r="I157" s="376"/>
    </row>
    <row r="158" spans="1:9" ht="16.5">
      <c r="A158" s="368"/>
      <c r="B158" s="581" t="s">
        <v>959</v>
      </c>
      <c r="C158" s="141" t="s">
        <v>449</v>
      </c>
      <c r="D158" s="380">
        <f>'3 Asset quality'!AA94</f>
        <v>0</v>
      </c>
      <c r="E158" s="375" t="str">
        <f t="shared" si="4"/>
        <v/>
      </c>
      <c r="F158" s="376"/>
      <c r="G158" s="376"/>
      <c r="H158" s="376"/>
      <c r="I158" s="376"/>
    </row>
    <row r="159" spans="1:9" ht="16.5">
      <c r="A159" s="368"/>
      <c r="B159" s="581" t="s">
        <v>966</v>
      </c>
      <c r="C159" s="141" t="s">
        <v>455</v>
      </c>
      <c r="D159" s="380">
        <f>'3 Asset quality'!AA96</f>
        <v>0</v>
      </c>
      <c r="E159" s="375" t="str">
        <f t="shared" si="4"/>
        <v/>
      </c>
      <c r="F159" s="376"/>
      <c r="G159" s="376"/>
      <c r="H159" s="376"/>
      <c r="I159" s="376"/>
    </row>
    <row r="160" spans="1:9" ht="16.5">
      <c r="A160" s="368"/>
      <c r="B160" s="581" t="s">
        <v>967</v>
      </c>
      <c r="C160" s="141" t="s">
        <v>457</v>
      </c>
      <c r="D160" s="380">
        <f>'3 Asset quality'!AA98</f>
        <v>0</v>
      </c>
      <c r="E160" s="375" t="str">
        <f t="shared" si="4"/>
        <v/>
      </c>
      <c r="F160" s="376"/>
      <c r="G160" s="376"/>
      <c r="H160" s="376"/>
      <c r="I160" s="376"/>
    </row>
    <row r="161" spans="1:9" ht="16.5">
      <c r="A161" s="368"/>
      <c r="B161" s="581" t="s">
        <v>974</v>
      </c>
      <c r="C161" s="141" t="s">
        <v>463</v>
      </c>
      <c r="D161" s="380">
        <f>'3 Asset quality'!AA99</f>
        <v>0</v>
      </c>
      <c r="E161" s="375" t="str">
        <f t="shared" si="4"/>
        <v/>
      </c>
      <c r="F161" s="376"/>
      <c r="G161" s="376"/>
      <c r="H161" s="376"/>
      <c r="I161" s="376"/>
    </row>
    <row r="162" spans="1:9" ht="16.5">
      <c r="A162" s="368"/>
      <c r="B162" s="581" t="s">
        <v>981</v>
      </c>
      <c r="C162" s="141" t="s">
        <v>469</v>
      </c>
      <c r="D162" s="380">
        <f>'3 Asset quality'!AA100</f>
        <v>0</v>
      </c>
      <c r="E162" s="375" t="str">
        <f t="shared" si="4"/>
        <v/>
      </c>
      <c r="F162" s="376"/>
      <c r="G162" s="376"/>
      <c r="H162" s="376"/>
      <c r="I162" s="376"/>
    </row>
    <row r="163" spans="1:9" ht="16.5">
      <c r="A163" s="368"/>
      <c r="B163" s="581" t="s">
        <v>988</v>
      </c>
      <c r="C163" s="141" t="s">
        <v>475</v>
      </c>
      <c r="D163" s="380">
        <f>'3 Asset quality'!AA101</f>
        <v>0</v>
      </c>
      <c r="E163" s="375" t="str">
        <f t="shared" si="4"/>
        <v/>
      </c>
      <c r="F163" s="376"/>
      <c r="G163" s="376"/>
      <c r="H163" s="376"/>
      <c r="I163" s="376"/>
    </row>
    <row r="164" spans="1:9" ht="16.5">
      <c r="A164" s="368"/>
      <c r="B164" s="581" t="s">
        <v>995</v>
      </c>
      <c r="C164" s="141" t="s">
        <v>996</v>
      </c>
      <c r="D164" s="380">
        <f>'3 Asset quality'!AA103</f>
        <v>0</v>
      </c>
      <c r="E164" s="375" t="str">
        <f t="shared" si="4"/>
        <v/>
      </c>
      <c r="F164" s="376"/>
      <c r="G164" s="376"/>
      <c r="H164" s="376"/>
      <c r="I164" s="376"/>
    </row>
    <row r="165" spans="1:9" ht="16.5">
      <c r="A165" s="368"/>
      <c r="B165" s="581">
        <v>4.47</v>
      </c>
      <c r="C165" s="141" t="s">
        <v>322</v>
      </c>
      <c r="D165" s="380">
        <f>'3 Asset quality'!AA105</f>
        <v>0</v>
      </c>
      <c r="E165" s="375" t="str">
        <f t="shared" si="4"/>
        <v/>
      </c>
      <c r="F165" s="376"/>
      <c r="G165" s="376"/>
      <c r="H165" s="376"/>
      <c r="I165" s="376"/>
    </row>
    <row r="166" spans="1:9" ht="16.5">
      <c r="A166" s="368"/>
      <c r="B166" s="581">
        <v>4.4800000000000004</v>
      </c>
      <c r="C166" s="141" t="s">
        <v>323</v>
      </c>
      <c r="D166" s="380">
        <f>'3 Asset quality'!AA106</f>
        <v>0</v>
      </c>
      <c r="E166" s="375" t="str">
        <f t="shared" si="4"/>
        <v/>
      </c>
      <c r="F166" s="376"/>
      <c r="G166" s="376"/>
      <c r="H166" s="376"/>
      <c r="I166" s="376"/>
    </row>
    <row r="167" spans="1:9" ht="16.5">
      <c r="A167" s="368"/>
      <c r="B167" s="581" t="s">
        <v>336</v>
      </c>
      <c r="C167" s="141"/>
      <c r="D167" s="380">
        <f>'3 Asset quality'!AA108</f>
        <v>0</v>
      </c>
      <c r="E167" s="375" t="str">
        <f t="shared" si="4"/>
        <v/>
      </c>
      <c r="F167" s="376"/>
      <c r="G167" s="376"/>
      <c r="H167" s="376"/>
      <c r="I167" s="376"/>
    </row>
    <row r="168" spans="1:9" ht="16.5">
      <c r="A168" s="368"/>
      <c r="B168" s="581" t="s">
        <v>1015</v>
      </c>
      <c r="C168" s="141" t="s">
        <v>296</v>
      </c>
      <c r="D168" s="380">
        <f>'3 Asset quality'!AA110</f>
        <v>0</v>
      </c>
      <c r="E168" s="375" t="str">
        <f t="shared" si="4"/>
        <v/>
      </c>
      <c r="F168" s="376"/>
      <c r="G168" s="376"/>
      <c r="H168" s="376"/>
      <c r="I168" s="376"/>
    </row>
    <row r="169" spans="1:9" ht="16.5">
      <c r="A169" s="368"/>
      <c r="B169" s="581" t="s">
        <v>1016</v>
      </c>
      <c r="C169" s="141" t="s">
        <v>315</v>
      </c>
      <c r="D169" s="380">
        <f>'3 Asset quality'!AA111</f>
        <v>0</v>
      </c>
      <c r="E169" s="375" t="str">
        <f t="shared" ref="E169:E178" si="5">IF((OR(D169&gt;0.2, D169&lt;-0.2)),"Validation error","")</f>
        <v/>
      </c>
      <c r="F169" s="376"/>
      <c r="G169" s="376"/>
      <c r="H169" s="376"/>
      <c r="I169" s="376"/>
    </row>
    <row r="170" spans="1:9" ht="16.5">
      <c r="A170" s="368"/>
      <c r="B170" s="581" t="s">
        <v>1017</v>
      </c>
      <c r="C170" s="141" t="s">
        <v>326</v>
      </c>
      <c r="D170" s="380">
        <f>'3 Asset quality'!AA112</f>
        <v>0</v>
      </c>
      <c r="E170" s="375" t="str">
        <f t="shared" si="5"/>
        <v/>
      </c>
      <c r="F170" s="376"/>
      <c r="G170" s="376"/>
      <c r="H170" s="376"/>
      <c r="I170" s="376"/>
    </row>
    <row r="171" spans="1:9" ht="16.5">
      <c r="A171" s="368"/>
      <c r="B171" s="581" t="s">
        <v>1019</v>
      </c>
      <c r="C171" s="141" t="s">
        <v>1020</v>
      </c>
      <c r="D171" s="380">
        <f>'3 Asset quality'!AA113</f>
        <v>0</v>
      </c>
      <c r="E171" s="375" t="str">
        <f t="shared" si="5"/>
        <v/>
      </c>
      <c r="F171" s="376"/>
      <c r="G171" s="376"/>
      <c r="H171" s="376"/>
      <c r="I171" s="376"/>
    </row>
    <row r="172" spans="1:9" ht="16.5">
      <c r="A172" s="368"/>
      <c r="B172" s="581" t="s">
        <v>1021</v>
      </c>
      <c r="C172" s="141" t="s">
        <v>325</v>
      </c>
      <c r="D172" s="380">
        <f>'3 Asset quality'!AA115</f>
        <v>0</v>
      </c>
      <c r="E172" s="375" t="str">
        <f t="shared" si="5"/>
        <v/>
      </c>
      <c r="F172" s="376"/>
      <c r="G172" s="376"/>
      <c r="H172" s="376"/>
      <c r="I172" s="376"/>
    </row>
    <row r="173" spans="1:9" ht="16.5">
      <c r="A173" s="368"/>
      <c r="B173" s="581" t="s">
        <v>230</v>
      </c>
      <c r="C173" s="141" t="s">
        <v>328</v>
      </c>
      <c r="D173" s="380">
        <f>'3 Asset quality'!AA119</f>
        <v>0</v>
      </c>
      <c r="E173" s="375" t="str">
        <f t="shared" si="5"/>
        <v/>
      </c>
      <c r="F173" s="376"/>
      <c r="G173" s="376"/>
      <c r="H173" s="376"/>
      <c r="I173" s="376"/>
    </row>
    <row r="174" spans="1:9" ht="16.5">
      <c r="A174" s="368"/>
      <c r="B174" s="505" t="s">
        <v>1587</v>
      </c>
      <c r="C174" s="507"/>
      <c r="D174" s="380">
        <f>'3 Asset quality'!AA121</f>
        <v>0</v>
      </c>
      <c r="E174" s="375" t="str">
        <f t="shared" si="5"/>
        <v/>
      </c>
      <c r="F174" s="376"/>
      <c r="G174" s="376"/>
      <c r="H174" s="376"/>
      <c r="I174" s="376"/>
    </row>
    <row r="175" spans="1:9" ht="16.5">
      <c r="A175" s="368"/>
      <c r="B175" s="505" t="s">
        <v>1588</v>
      </c>
      <c r="C175" s="228"/>
      <c r="D175" s="380">
        <f>'3 Asset quality'!AA123</f>
        <v>0</v>
      </c>
      <c r="E175" s="375" t="str">
        <f t="shared" si="5"/>
        <v/>
      </c>
      <c r="F175" s="376"/>
      <c r="G175" s="376"/>
      <c r="H175" s="376"/>
      <c r="I175" s="376"/>
    </row>
    <row r="176" spans="1:9" ht="16.5">
      <c r="A176" s="368"/>
      <c r="B176" s="505" t="s">
        <v>1591</v>
      </c>
      <c r="C176" s="228"/>
      <c r="D176" s="380">
        <f>'3 Asset quality'!AA125</f>
        <v>0</v>
      </c>
      <c r="E176" s="375" t="str">
        <f t="shared" si="5"/>
        <v/>
      </c>
      <c r="F176" s="376"/>
      <c r="G176" s="376"/>
      <c r="H176" s="376"/>
      <c r="I176" s="376"/>
    </row>
    <row r="177" spans="1:9" ht="16.5">
      <c r="A177" s="368"/>
      <c r="B177" s="505" t="s">
        <v>1592</v>
      </c>
      <c r="C177" s="228"/>
      <c r="D177" s="380">
        <f>'3 Asset quality'!AA127</f>
        <v>0</v>
      </c>
      <c r="E177" s="375" t="str">
        <f t="shared" si="5"/>
        <v/>
      </c>
      <c r="F177" s="376"/>
      <c r="G177" s="376"/>
      <c r="H177" s="376"/>
      <c r="I177" s="376"/>
    </row>
    <row r="178" spans="1:9" ht="16.5">
      <c r="A178" s="368"/>
      <c r="B178" s="505" t="s">
        <v>1593</v>
      </c>
      <c r="C178" s="228"/>
      <c r="D178" s="483">
        <f>'3 Asset quality'!AA129</f>
        <v>0</v>
      </c>
      <c r="E178" s="375" t="str">
        <f t="shared" si="5"/>
        <v/>
      </c>
      <c r="F178" s="376"/>
      <c r="G178" s="376"/>
      <c r="H178" s="376"/>
      <c r="I178" s="376"/>
    </row>
    <row r="179" spans="1:9" ht="20.25">
      <c r="A179" s="368"/>
      <c r="B179" s="472" t="s">
        <v>1620</v>
      </c>
      <c r="C179" s="473"/>
      <c r="D179" s="475"/>
      <c r="E179" s="375"/>
      <c r="F179" s="376"/>
      <c r="G179" s="376"/>
      <c r="H179" s="376"/>
      <c r="I179" s="376"/>
    </row>
    <row r="180" spans="1:9" ht="16.5">
      <c r="A180" s="368"/>
      <c r="B180" s="581" t="s">
        <v>1076</v>
      </c>
      <c r="C180" s="228" t="s">
        <v>1042</v>
      </c>
      <c r="D180" s="380">
        <f>'3 Asset quality'!I156</f>
        <v>0</v>
      </c>
      <c r="E180" s="375" t="str">
        <f t="shared" ref="E180:E212" si="6">IF((OR(D180&gt;0.2, D180&lt;-0.2)),"Validation error","")</f>
        <v/>
      </c>
      <c r="F180" s="376"/>
      <c r="G180" s="376"/>
      <c r="H180" s="376"/>
      <c r="I180" s="376"/>
    </row>
    <row r="181" spans="1:9" ht="16.5">
      <c r="A181" s="368"/>
      <c r="B181" s="581" t="s">
        <v>1076</v>
      </c>
      <c r="C181" s="228" t="s">
        <v>1621</v>
      </c>
      <c r="D181" s="380">
        <f>'3 Asset quality'!J156</f>
        <v>0</v>
      </c>
      <c r="E181" s="375" t="str">
        <f t="shared" si="6"/>
        <v/>
      </c>
      <c r="F181" s="376"/>
      <c r="G181" s="376"/>
      <c r="H181" s="376"/>
      <c r="I181" s="376"/>
    </row>
    <row r="182" spans="1:9" ht="16.5">
      <c r="A182" s="368"/>
      <c r="B182" s="581" t="s">
        <v>1076</v>
      </c>
      <c r="C182" s="228" t="s">
        <v>1622</v>
      </c>
      <c r="D182" s="380">
        <f>'3 Asset quality'!K156</f>
        <v>0</v>
      </c>
      <c r="E182" s="375" t="str">
        <f t="shared" si="6"/>
        <v/>
      </c>
      <c r="F182" s="376"/>
      <c r="G182" s="376"/>
      <c r="H182" s="376"/>
      <c r="I182" s="376"/>
    </row>
    <row r="183" spans="1:9" ht="16.5">
      <c r="A183" s="368"/>
      <c r="B183" s="581" t="s">
        <v>1076</v>
      </c>
      <c r="C183" s="228" t="s">
        <v>1623</v>
      </c>
      <c r="D183" s="380">
        <f>'3 Asset quality'!L156</f>
        <v>0</v>
      </c>
      <c r="E183" s="375" t="str">
        <f t="shared" si="6"/>
        <v/>
      </c>
      <c r="F183" s="376"/>
      <c r="G183" s="376"/>
      <c r="H183" s="376"/>
      <c r="I183" s="376"/>
    </row>
    <row r="184" spans="1:9" ht="16.5">
      <c r="A184" s="368"/>
      <c r="B184" s="581" t="s">
        <v>1076</v>
      </c>
      <c r="C184" s="228" t="s">
        <v>1050</v>
      </c>
      <c r="D184" s="380">
        <f>'3 Asset quality'!M156</f>
        <v>0</v>
      </c>
      <c r="E184" s="375" t="str">
        <f t="shared" si="6"/>
        <v/>
      </c>
      <c r="F184" s="376"/>
      <c r="G184" s="376"/>
      <c r="H184" s="376"/>
      <c r="I184" s="376"/>
    </row>
    <row r="185" spans="1:9" ht="16.5">
      <c r="A185" s="368"/>
      <c r="B185" s="581" t="s">
        <v>1076</v>
      </c>
      <c r="C185" s="228" t="s">
        <v>212</v>
      </c>
      <c r="D185" s="380">
        <f>'3 Asset quality'!N156</f>
        <v>0</v>
      </c>
      <c r="E185" s="375" t="str">
        <f t="shared" si="6"/>
        <v/>
      </c>
      <c r="F185" s="376"/>
      <c r="G185" s="376"/>
      <c r="H185" s="376"/>
      <c r="I185" s="376"/>
    </row>
    <row r="186" spans="1:9" ht="16.5">
      <c r="A186" s="368"/>
      <c r="B186" s="581" t="s">
        <v>1076</v>
      </c>
      <c r="C186" s="228" t="s">
        <v>1044</v>
      </c>
      <c r="D186" s="380">
        <f>'3 Asset quality'!P156</f>
        <v>0</v>
      </c>
      <c r="E186" s="375" t="str">
        <f t="shared" si="6"/>
        <v/>
      </c>
      <c r="F186" s="376"/>
      <c r="G186" s="376"/>
      <c r="H186" s="376"/>
      <c r="I186" s="376"/>
    </row>
    <row r="187" spans="1:9" ht="16.5">
      <c r="A187" s="368"/>
      <c r="B187" s="581" t="s">
        <v>1076</v>
      </c>
      <c r="C187" s="228" t="s">
        <v>1045</v>
      </c>
      <c r="D187" s="380">
        <f>'3 Asset quality'!Q156</f>
        <v>0</v>
      </c>
      <c r="E187" s="375" t="str">
        <f t="shared" si="6"/>
        <v/>
      </c>
      <c r="F187" s="376"/>
      <c r="G187" s="376"/>
      <c r="H187" s="376"/>
      <c r="I187" s="376"/>
    </row>
    <row r="188" spans="1:9" ht="16.5">
      <c r="A188" s="368"/>
      <c r="B188" s="581" t="s">
        <v>1076</v>
      </c>
      <c r="C188" s="228" t="s">
        <v>1074</v>
      </c>
      <c r="D188" s="380">
        <f>'3 Asset quality'!R156</f>
        <v>0</v>
      </c>
      <c r="E188" s="375" t="str">
        <f t="shared" si="6"/>
        <v/>
      </c>
      <c r="F188" s="376"/>
      <c r="G188" s="376"/>
      <c r="H188" s="376"/>
      <c r="I188" s="376"/>
    </row>
    <row r="189" spans="1:9" ht="16.5">
      <c r="A189" s="368"/>
      <c r="B189" s="581" t="s">
        <v>1076</v>
      </c>
      <c r="C189" s="228" t="s">
        <v>1053</v>
      </c>
      <c r="D189" s="380">
        <f>'3 Asset quality'!W156</f>
        <v>0</v>
      </c>
      <c r="E189" s="375" t="str">
        <f t="shared" si="6"/>
        <v/>
      </c>
      <c r="F189" s="376"/>
      <c r="G189" s="376"/>
      <c r="H189" s="376"/>
      <c r="I189" s="376"/>
    </row>
    <row r="190" spans="1:9" ht="16.5">
      <c r="A190" s="368"/>
      <c r="B190" s="581" t="s">
        <v>1076</v>
      </c>
      <c r="C190" s="228" t="s">
        <v>1054</v>
      </c>
      <c r="D190" s="380">
        <f>'3 Asset quality'!X156</f>
        <v>0</v>
      </c>
      <c r="E190" s="375" t="str">
        <f t="shared" si="6"/>
        <v/>
      </c>
      <c r="F190" s="376"/>
      <c r="G190" s="376"/>
      <c r="H190" s="376"/>
      <c r="I190" s="376"/>
    </row>
    <row r="191" spans="1:9" ht="16.5">
      <c r="A191" s="368"/>
      <c r="B191" s="581" t="s">
        <v>1086</v>
      </c>
      <c r="C191" s="228" t="s">
        <v>1042</v>
      </c>
      <c r="D191" s="380">
        <f>'3 Asset quality'!I168</f>
        <v>0</v>
      </c>
      <c r="E191" s="375" t="str">
        <f t="shared" si="6"/>
        <v/>
      </c>
      <c r="F191" s="376"/>
      <c r="G191" s="376"/>
      <c r="H191" s="376"/>
      <c r="I191" s="376"/>
    </row>
    <row r="192" spans="1:9" ht="16.5">
      <c r="A192" s="368"/>
      <c r="B192" s="581" t="s">
        <v>1086</v>
      </c>
      <c r="C192" s="228" t="s">
        <v>1621</v>
      </c>
      <c r="D192" s="380">
        <f>'3 Asset quality'!J168</f>
        <v>0</v>
      </c>
      <c r="E192" s="375" t="str">
        <f t="shared" si="6"/>
        <v/>
      </c>
      <c r="F192" s="376"/>
      <c r="G192" s="376"/>
      <c r="H192" s="376"/>
      <c r="I192" s="376"/>
    </row>
    <row r="193" spans="1:9" ht="16.5">
      <c r="A193" s="368"/>
      <c r="B193" s="581" t="s">
        <v>1086</v>
      </c>
      <c r="C193" s="228" t="s">
        <v>1622</v>
      </c>
      <c r="D193" s="380">
        <f>'3 Asset quality'!K168</f>
        <v>0</v>
      </c>
      <c r="E193" s="375" t="str">
        <f t="shared" si="6"/>
        <v/>
      </c>
      <c r="F193" s="376"/>
      <c r="G193" s="376"/>
      <c r="H193" s="376"/>
      <c r="I193" s="376"/>
    </row>
    <row r="194" spans="1:9" ht="16.5">
      <c r="A194" s="368"/>
      <c r="B194" s="581" t="s">
        <v>1086</v>
      </c>
      <c r="C194" s="228" t="s">
        <v>1623</v>
      </c>
      <c r="D194" s="380">
        <f>'3 Asset quality'!L168</f>
        <v>0</v>
      </c>
      <c r="E194" s="375" t="str">
        <f t="shared" si="6"/>
        <v/>
      </c>
      <c r="F194" s="376"/>
      <c r="G194" s="376"/>
      <c r="H194" s="376"/>
      <c r="I194" s="376"/>
    </row>
    <row r="195" spans="1:9" ht="16.5">
      <c r="A195" s="368"/>
      <c r="B195" s="581" t="s">
        <v>1086</v>
      </c>
      <c r="C195" s="228" t="s">
        <v>1050</v>
      </c>
      <c r="D195" s="380">
        <f>'3 Asset quality'!M168</f>
        <v>0</v>
      </c>
      <c r="E195" s="375" t="str">
        <f t="shared" si="6"/>
        <v/>
      </c>
      <c r="F195" s="376"/>
      <c r="G195" s="376"/>
      <c r="H195" s="376"/>
      <c r="I195" s="376"/>
    </row>
    <row r="196" spans="1:9" ht="16.5">
      <c r="A196" s="368"/>
      <c r="B196" s="581" t="s">
        <v>1086</v>
      </c>
      <c r="C196" s="228" t="s">
        <v>212</v>
      </c>
      <c r="D196" s="380">
        <f>'3 Asset quality'!N168</f>
        <v>0</v>
      </c>
      <c r="E196" s="375" t="str">
        <f t="shared" si="6"/>
        <v/>
      </c>
      <c r="F196" s="376"/>
      <c r="G196" s="376"/>
      <c r="H196" s="376"/>
      <c r="I196" s="376"/>
    </row>
    <row r="197" spans="1:9" ht="16.5">
      <c r="A197" s="368"/>
      <c r="B197" s="581" t="s">
        <v>1086</v>
      </c>
      <c r="C197" s="228" t="s">
        <v>1044</v>
      </c>
      <c r="D197" s="380">
        <f>'3 Asset quality'!P168</f>
        <v>0</v>
      </c>
      <c r="E197" s="375" t="str">
        <f t="shared" si="6"/>
        <v/>
      </c>
      <c r="F197" s="376"/>
      <c r="G197" s="376"/>
      <c r="H197" s="376"/>
      <c r="I197" s="376"/>
    </row>
    <row r="198" spans="1:9" ht="16.5">
      <c r="A198" s="368"/>
      <c r="B198" s="581" t="s">
        <v>1086</v>
      </c>
      <c r="C198" s="228" t="s">
        <v>1045</v>
      </c>
      <c r="D198" s="380">
        <f>'3 Asset quality'!Q168</f>
        <v>0</v>
      </c>
      <c r="E198" s="375" t="str">
        <f t="shared" si="6"/>
        <v/>
      </c>
      <c r="F198" s="376"/>
      <c r="G198" s="376"/>
      <c r="H198" s="376"/>
      <c r="I198" s="376"/>
    </row>
    <row r="199" spans="1:9" ht="16.5">
      <c r="A199" s="368"/>
      <c r="B199" s="581" t="s">
        <v>1086</v>
      </c>
      <c r="C199" s="228" t="s">
        <v>1074</v>
      </c>
      <c r="D199" s="380">
        <f>'3 Asset quality'!R168</f>
        <v>0</v>
      </c>
      <c r="E199" s="375" t="str">
        <f t="shared" si="6"/>
        <v/>
      </c>
      <c r="F199" s="376"/>
      <c r="G199" s="376"/>
      <c r="H199" s="376"/>
      <c r="I199" s="376"/>
    </row>
    <row r="200" spans="1:9" ht="16.5">
      <c r="A200" s="368"/>
      <c r="B200" s="581" t="s">
        <v>1086</v>
      </c>
      <c r="C200" s="228" t="s">
        <v>1053</v>
      </c>
      <c r="D200" s="380">
        <f>'3 Asset quality'!W168</f>
        <v>0</v>
      </c>
      <c r="E200" s="375" t="str">
        <f t="shared" si="6"/>
        <v/>
      </c>
      <c r="F200" s="376"/>
      <c r="G200" s="376"/>
      <c r="H200" s="376"/>
      <c r="I200" s="376"/>
    </row>
    <row r="201" spans="1:9" ht="16.5">
      <c r="A201" s="368"/>
      <c r="B201" s="581" t="s">
        <v>1086</v>
      </c>
      <c r="C201" s="228" t="s">
        <v>1054</v>
      </c>
      <c r="D201" s="380">
        <f>'3 Asset quality'!X168</f>
        <v>0</v>
      </c>
      <c r="E201" s="375" t="str">
        <f t="shared" si="6"/>
        <v/>
      </c>
      <c r="F201" s="376"/>
      <c r="G201" s="376"/>
      <c r="H201" s="376"/>
      <c r="I201" s="376"/>
    </row>
    <row r="202" spans="1:9" ht="16.5">
      <c r="A202" s="368"/>
      <c r="B202" s="581" t="s">
        <v>1095</v>
      </c>
      <c r="C202" s="228" t="s">
        <v>1042</v>
      </c>
      <c r="D202" s="380">
        <f>'3 Asset quality'!I180</f>
        <v>0</v>
      </c>
      <c r="E202" s="375" t="str">
        <f t="shared" si="6"/>
        <v/>
      </c>
      <c r="F202" s="376"/>
      <c r="G202" s="376"/>
      <c r="H202" s="376"/>
      <c r="I202" s="376"/>
    </row>
    <row r="203" spans="1:9" ht="16.5">
      <c r="A203" s="368"/>
      <c r="B203" s="581" t="s">
        <v>1095</v>
      </c>
      <c r="C203" s="228" t="s">
        <v>1621</v>
      </c>
      <c r="D203" s="380">
        <f>'3 Asset quality'!J180</f>
        <v>0</v>
      </c>
      <c r="E203" s="375" t="str">
        <f t="shared" si="6"/>
        <v/>
      </c>
      <c r="F203" s="376"/>
      <c r="G203" s="376"/>
      <c r="H203" s="376"/>
      <c r="I203" s="376"/>
    </row>
    <row r="204" spans="1:9" ht="16.5">
      <c r="A204" s="368"/>
      <c r="B204" s="581" t="s">
        <v>1095</v>
      </c>
      <c r="C204" s="228" t="s">
        <v>1622</v>
      </c>
      <c r="D204" s="380">
        <f>'3 Asset quality'!K180</f>
        <v>0</v>
      </c>
      <c r="E204" s="375" t="str">
        <f t="shared" si="6"/>
        <v/>
      </c>
      <c r="F204" s="376"/>
      <c r="G204" s="376"/>
      <c r="H204" s="376"/>
      <c r="I204" s="376"/>
    </row>
    <row r="205" spans="1:9" ht="16.5">
      <c r="A205" s="368"/>
      <c r="B205" s="581" t="s">
        <v>1095</v>
      </c>
      <c r="C205" s="228" t="s">
        <v>1623</v>
      </c>
      <c r="D205" s="380">
        <f>'3 Asset quality'!L180</f>
        <v>0</v>
      </c>
      <c r="E205" s="375" t="str">
        <f t="shared" si="6"/>
        <v/>
      </c>
      <c r="F205" s="376"/>
      <c r="G205" s="376"/>
      <c r="H205" s="376"/>
      <c r="I205" s="376"/>
    </row>
    <row r="206" spans="1:9" ht="16.5">
      <c r="A206" s="368"/>
      <c r="B206" s="581" t="s">
        <v>1095</v>
      </c>
      <c r="C206" s="228" t="s">
        <v>1050</v>
      </c>
      <c r="D206" s="380">
        <f>'3 Asset quality'!M180</f>
        <v>0</v>
      </c>
      <c r="E206" s="375" t="str">
        <f t="shared" si="6"/>
        <v/>
      </c>
      <c r="F206" s="376"/>
      <c r="G206" s="376"/>
      <c r="H206" s="376"/>
      <c r="I206" s="376"/>
    </row>
    <row r="207" spans="1:9" ht="16.5">
      <c r="A207" s="368"/>
      <c r="B207" s="581" t="s">
        <v>1095</v>
      </c>
      <c r="C207" s="228" t="s">
        <v>212</v>
      </c>
      <c r="D207" s="380">
        <f>'3 Asset quality'!N180</f>
        <v>0</v>
      </c>
      <c r="E207" s="375" t="str">
        <f t="shared" si="6"/>
        <v/>
      </c>
      <c r="F207" s="376"/>
      <c r="G207" s="376"/>
      <c r="H207" s="376"/>
      <c r="I207" s="376"/>
    </row>
    <row r="208" spans="1:9" ht="16.5">
      <c r="A208" s="368"/>
      <c r="B208" s="581" t="s">
        <v>1095</v>
      </c>
      <c r="C208" s="228" t="s">
        <v>1044</v>
      </c>
      <c r="D208" s="380">
        <f>'3 Asset quality'!P180</f>
        <v>0</v>
      </c>
      <c r="E208" s="375" t="str">
        <f t="shared" si="6"/>
        <v/>
      </c>
      <c r="F208" s="376"/>
      <c r="G208" s="376"/>
      <c r="H208" s="376"/>
      <c r="I208" s="376"/>
    </row>
    <row r="209" spans="1:9" ht="16.5">
      <c r="A209" s="368"/>
      <c r="B209" s="581" t="s">
        <v>1095</v>
      </c>
      <c r="C209" s="228" t="s">
        <v>1045</v>
      </c>
      <c r="D209" s="380">
        <f>'3 Asset quality'!Q180</f>
        <v>0</v>
      </c>
      <c r="E209" s="375" t="str">
        <f t="shared" si="6"/>
        <v/>
      </c>
      <c r="F209" s="376"/>
      <c r="G209" s="376"/>
      <c r="H209" s="376"/>
      <c r="I209" s="376"/>
    </row>
    <row r="210" spans="1:9" ht="16.5">
      <c r="A210" s="368"/>
      <c r="B210" s="581" t="s">
        <v>1095</v>
      </c>
      <c r="C210" s="228" t="s">
        <v>1074</v>
      </c>
      <c r="D210" s="380">
        <f>'3 Asset quality'!R180</f>
        <v>0</v>
      </c>
      <c r="E210" s="375" t="str">
        <f t="shared" si="6"/>
        <v/>
      </c>
      <c r="F210" s="376"/>
      <c r="G210" s="376"/>
      <c r="H210" s="376"/>
      <c r="I210" s="376"/>
    </row>
    <row r="211" spans="1:9" ht="16.5">
      <c r="A211" s="368"/>
      <c r="B211" s="581" t="s">
        <v>1095</v>
      </c>
      <c r="C211" s="228" t="s">
        <v>1053</v>
      </c>
      <c r="D211" s="380">
        <f>'3 Asset quality'!W180</f>
        <v>0</v>
      </c>
      <c r="E211" s="375" t="str">
        <f t="shared" si="6"/>
        <v/>
      </c>
      <c r="F211" s="376"/>
      <c r="G211" s="376"/>
      <c r="H211" s="376"/>
      <c r="I211" s="376"/>
    </row>
    <row r="212" spans="1:9" ht="16.5">
      <c r="A212" s="368"/>
      <c r="B212" s="582" t="s">
        <v>1095</v>
      </c>
      <c r="C212" s="468" t="s">
        <v>1054</v>
      </c>
      <c r="D212" s="380">
        <f>'3 Asset quality'!X180</f>
        <v>0</v>
      </c>
      <c r="E212" s="375" t="str">
        <f t="shared" si="6"/>
        <v/>
      </c>
      <c r="F212" s="376"/>
      <c r="G212" s="376"/>
      <c r="H212" s="376"/>
      <c r="I212" s="376"/>
    </row>
    <row r="213" spans="1:9" ht="20.25">
      <c r="A213" s="368"/>
      <c r="B213" s="500" t="s">
        <v>1624</v>
      </c>
      <c r="C213" s="504"/>
      <c r="D213" s="506"/>
      <c r="E213" s="375"/>
      <c r="F213" s="376"/>
      <c r="G213" s="376"/>
      <c r="H213" s="376"/>
      <c r="I213" s="376"/>
    </row>
    <row r="214" spans="1:9" ht="16.5">
      <c r="A214" s="368"/>
      <c r="B214" s="505" t="s">
        <v>210</v>
      </c>
      <c r="C214" s="228"/>
      <c r="D214" s="499"/>
      <c r="E214" s="375"/>
      <c r="F214" s="376"/>
      <c r="G214" s="376"/>
      <c r="H214" s="376"/>
      <c r="I214" s="376"/>
    </row>
    <row r="215" spans="1:9" ht="16.5">
      <c r="A215" s="368"/>
      <c r="B215" s="505" t="s">
        <v>1594</v>
      </c>
      <c r="C215" s="228"/>
      <c r="D215" s="377">
        <f>'4 Liabilities by repricing'!Z15</f>
        <v>0</v>
      </c>
      <c r="E215" s="375" t="str">
        <f t="shared" ref="E215:E242" si="7">IF((OR(D215&gt;0.2, D215&lt;-0.2)),"Validation error","")</f>
        <v/>
      </c>
      <c r="F215" s="376"/>
      <c r="G215" s="376"/>
      <c r="H215" s="376"/>
      <c r="I215" s="376"/>
    </row>
    <row r="216" spans="1:9" ht="16.5">
      <c r="A216" s="368"/>
      <c r="B216" s="505" t="s">
        <v>360</v>
      </c>
      <c r="C216" s="228"/>
      <c r="D216" s="377">
        <f>'4 Liabilities by repricing'!Z17</f>
        <v>0</v>
      </c>
      <c r="E216" s="375" t="str">
        <f t="shared" si="7"/>
        <v/>
      </c>
      <c r="F216" s="376"/>
      <c r="G216" s="376"/>
      <c r="H216" s="376"/>
      <c r="I216" s="376"/>
    </row>
    <row r="217" spans="1:9" ht="16.5">
      <c r="A217" s="368"/>
      <c r="B217" s="481">
        <v>10.01</v>
      </c>
      <c r="C217" s="228" t="s">
        <v>287</v>
      </c>
      <c r="D217" s="377">
        <f>'4 Liabilities by repricing'!Z18</f>
        <v>0</v>
      </c>
      <c r="E217" s="375" t="str">
        <f t="shared" si="7"/>
        <v/>
      </c>
      <c r="F217" s="376"/>
      <c r="G217" s="376"/>
      <c r="H217" s="376"/>
      <c r="I217" s="376"/>
    </row>
    <row r="218" spans="1:9" ht="16.5">
      <c r="A218" s="368"/>
      <c r="B218" s="481">
        <v>10.02</v>
      </c>
      <c r="C218" s="228" t="s">
        <v>293</v>
      </c>
      <c r="D218" s="377">
        <f>'4 Liabilities by repricing'!Z19</f>
        <v>0</v>
      </c>
      <c r="E218" s="375" t="str">
        <f t="shared" si="7"/>
        <v/>
      </c>
      <c r="F218" s="376"/>
      <c r="G218" s="376"/>
      <c r="H218" s="376"/>
      <c r="I218" s="376"/>
    </row>
    <row r="219" spans="1:9" ht="16.5">
      <c r="A219" s="368"/>
      <c r="B219" s="481">
        <v>10.029999999999999</v>
      </c>
      <c r="C219" s="228" t="s">
        <v>308</v>
      </c>
      <c r="D219" s="377">
        <f>'4 Liabilities by repricing'!Z20</f>
        <v>0</v>
      </c>
      <c r="E219" s="375" t="str">
        <f t="shared" si="7"/>
        <v/>
      </c>
      <c r="F219" s="376"/>
      <c r="G219" s="376"/>
      <c r="H219" s="376"/>
      <c r="I219" s="376"/>
    </row>
    <row r="220" spans="1:9" ht="16.5">
      <c r="A220" s="368"/>
      <c r="B220" s="481">
        <v>10.039999999999999</v>
      </c>
      <c r="C220" s="228" t="s">
        <v>309</v>
      </c>
      <c r="D220" s="377">
        <f>'4 Liabilities by repricing'!Z21</f>
        <v>0</v>
      </c>
      <c r="E220" s="375" t="str">
        <f t="shared" si="7"/>
        <v/>
      </c>
      <c r="F220" s="376"/>
      <c r="G220" s="376"/>
      <c r="H220" s="376"/>
      <c r="I220" s="376"/>
    </row>
    <row r="221" spans="1:9" ht="16.5">
      <c r="A221" s="368"/>
      <c r="B221" s="481">
        <v>10.050000000000001</v>
      </c>
      <c r="C221" s="228" t="s">
        <v>310</v>
      </c>
      <c r="D221" s="377">
        <f>'4 Liabilities by repricing'!Z22</f>
        <v>0</v>
      </c>
      <c r="E221" s="375" t="str">
        <f t="shared" si="7"/>
        <v/>
      </c>
      <c r="F221" s="376"/>
      <c r="G221" s="376"/>
      <c r="H221" s="376"/>
      <c r="I221" s="376"/>
    </row>
    <row r="222" spans="1:9" ht="16.5">
      <c r="A222" s="368"/>
      <c r="B222" s="481">
        <v>10.06</v>
      </c>
      <c r="C222" s="228" t="s">
        <v>311</v>
      </c>
      <c r="D222" s="377">
        <f>'4 Liabilities by repricing'!Z23</f>
        <v>0</v>
      </c>
      <c r="E222" s="375" t="str">
        <f t="shared" si="7"/>
        <v/>
      </c>
      <c r="F222" s="376"/>
      <c r="G222" s="376"/>
      <c r="H222" s="376"/>
      <c r="I222" s="376"/>
    </row>
    <row r="223" spans="1:9" ht="16.5">
      <c r="A223" s="368"/>
      <c r="B223" s="481">
        <v>10.07</v>
      </c>
      <c r="C223" s="228" t="s">
        <v>322</v>
      </c>
      <c r="D223" s="377">
        <f>'4 Liabilities by repricing'!Z24</f>
        <v>0</v>
      </c>
      <c r="E223" s="375" t="str">
        <f t="shared" si="7"/>
        <v/>
      </c>
      <c r="F223" s="376"/>
      <c r="G223" s="376"/>
      <c r="H223" s="376"/>
      <c r="I223" s="376"/>
    </row>
    <row r="224" spans="1:9" ht="16.5">
      <c r="A224" s="368"/>
      <c r="B224" s="481">
        <v>10.08</v>
      </c>
      <c r="C224" s="228" t="s">
        <v>323</v>
      </c>
      <c r="D224" s="377">
        <f>'4 Liabilities by repricing'!Z25</f>
        <v>0</v>
      </c>
      <c r="E224" s="375" t="str">
        <f t="shared" si="7"/>
        <v/>
      </c>
      <c r="F224" s="376"/>
      <c r="G224" s="376"/>
      <c r="H224" s="376"/>
      <c r="I224" s="376"/>
    </row>
    <row r="225" spans="1:9" ht="16.5">
      <c r="A225" s="368"/>
      <c r="B225" s="505" t="s">
        <v>336</v>
      </c>
      <c r="C225" s="228"/>
      <c r="D225" s="377">
        <f>'4 Liabilities by repricing'!Z28</f>
        <v>0</v>
      </c>
      <c r="E225" s="375" t="str">
        <f t="shared" si="7"/>
        <v/>
      </c>
      <c r="F225" s="376"/>
      <c r="G225" s="376"/>
      <c r="H225" s="376"/>
      <c r="I225" s="376"/>
    </row>
    <row r="226" spans="1:9" ht="16.5">
      <c r="A226" s="368"/>
      <c r="B226" s="481">
        <v>10.090999999999999</v>
      </c>
      <c r="C226" s="228" t="s">
        <v>296</v>
      </c>
      <c r="D226" s="377">
        <f>'4 Liabilities by repricing'!Z29</f>
        <v>0</v>
      </c>
      <c r="E226" s="375" t="str">
        <f t="shared" si="7"/>
        <v/>
      </c>
      <c r="F226" s="376"/>
      <c r="G226" s="376"/>
      <c r="H226" s="376"/>
      <c r="I226" s="376"/>
    </row>
    <row r="227" spans="1:9" ht="16.5">
      <c r="A227" s="368"/>
      <c r="B227" s="481">
        <v>10.092000000000001</v>
      </c>
      <c r="C227" s="228" t="s">
        <v>314</v>
      </c>
      <c r="D227" s="377">
        <f>'4 Liabilities by repricing'!Z30</f>
        <v>0</v>
      </c>
      <c r="E227" s="375" t="str">
        <f t="shared" si="7"/>
        <v/>
      </c>
      <c r="F227" s="376"/>
      <c r="G227" s="376"/>
      <c r="H227" s="376"/>
      <c r="I227" s="376"/>
    </row>
    <row r="228" spans="1:9" ht="16.5">
      <c r="A228" s="368"/>
      <c r="B228" s="481">
        <v>10.093</v>
      </c>
      <c r="C228" s="228" t="s">
        <v>315</v>
      </c>
      <c r="D228" s="377">
        <f>'4 Liabilities by repricing'!Z31</f>
        <v>0</v>
      </c>
      <c r="E228" s="375" t="str">
        <f t="shared" si="7"/>
        <v/>
      </c>
      <c r="F228" s="376"/>
      <c r="G228" s="376"/>
      <c r="H228" s="376"/>
      <c r="I228" s="376"/>
    </row>
    <row r="229" spans="1:9" ht="16.5">
      <c r="A229" s="368"/>
      <c r="B229" s="481">
        <v>10.093999999999999</v>
      </c>
      <c r="C229" s="228" t="s">
        <v>326</v>
      </c>
      <c r="D229" s="377">
        <f>'4 Liabilities by repricing'!Z32</f>
        <v>0</v>
      </c>
      <c r="E229" s="375" t="str">
        <f t="shared" si="7"/>
        <v/>
      </c>
      <c r="F229" s="376"/>
      <c r="G229" s="376"/>
      <c r="H229" s="376"/>
      <c r="I229" s="376"/>
    </row>
    <row r="230" spans="1:9" ht="16.5">
      <c r="A230" s="368"/>
      <c r="B230" s="481">
        <v>10.099</v>
      </c>
      <c r="C230" s="228" t="s">
        <v>297</v>
      </c>
      <c r="D230" s="377">
        <f>'4 Liabilities by repricing'!Z33</f>
        <v>0</v>
      </c>
      <c r="E230" s="375" t="str">
        <f t="shared" si="7"/>
        <v/>
      </c>
      <c r="F230" s="376"/>
      <c r="G230" s="376"/>
      <c r="H230" s="376"/>
      <c r="I230" s="376"/>
    </row>
    <row r="231" spans="1:9" ht="16.5">
      <c r="A231" s="368"/>
      <c r="B231" s="505" t="s">
        <v>1595</v>
      </c>
      <c r="C231" s="116"/>
      <c r="D231" s="377">
        <f>'4 Liabilities by repricing'!Z37</f>
        <v>0</v>
      </c>
      <c r="E231" s="375" t="str">
        <f t="shared" si="7"/>
        <v/>
      </c>
      <c r="F231" s="376"/>
      <c r="G231" s="376"/>
      <c r="H231" s="376"/>
      <c r="I231" s="376"/>
    </row>
    <row r="232" spans="1:9" ht="16.5">
      <c r="A232" s="368"/>
      <c r="B232" s="481">
        <v>11.1</v>
      </c>
      <c r="C232" s="228" t="s">
        <v>250</v>
      </c>
      <c r="D232" s="377">
        <f>'4 Liabilities by repricing'!Z38</f>
        <v>0</v>
      </c>
      <c r="E232" s="375" t="str">
        <f t="shared" si="7"/>
        <v/>
      </c>
      <c r="F232" s="376"/>
      <c r="G232" s="376"/>
      <c r="H232" s="376"/>
      <c r="I232" s="376"/>
    </row>
    <row r="233" spans="1:9" ht="16.5">
      <c r="A233" s="368"/>
      <c r="B233" s="481">
        <v>11.2</v>
      </c>
      <c r="C233" s="228" t="s">
        <v>251</v>
      </c>
      <c r="D233" s="377">
        <f>'4 Liabilities by repricing'!Z39</f>
        <v>0</v>
      </c>
      <c r="E233" s="375" t="str">
        <f t="shared" si="7"/>
        <v/>
      </c>
      <c r="F233" s="376"/>
      <c r="G233" s="376"/>
      <c r="H233" s="376"/>
      <c r="I233" s="376"/>
    </row>
    <row r="234" spans="1:9" ht="16.5">
      <c r="A234" s="368"/>
      <c r="B234" s="481">
        <v>11.9</v>
      </c>
      <c r="C234" s="228" t="s">
        <v>252</v>
      </c>
      <c r="D234" s="377">
        <f>'4 Liabilities by repricing'!Z40</f>
        <v>0</v>
      </c>
      <c r="E234" s="375" t="str">
        <f t="shared" si="7"/>
        <v/>
      </c>
      <c r="F234" s="376"/>
      <c r="G234" s="376"/>
      <c r="H234" s="376"/>
      <c r="I234" s="376"/>
    </row>
    <row r="235" spans="1:9" ht="16.5">
      <c r="A235" s="368"/>
      <c r="B235" s="505" t="s">
        <v>1596</v>
      </c>
      <c r="C235" s="116"/>
      <c r="D235" s="377">
        <f>'4 Liabilities by repricing'!Z44</f>
        <v>0</v>
      </c>
      <c r="E235" s="375" t="str">
        <f t="shared" si="7"/>
        <v/>
      </c>
      <c r="F235" s="376"/>
      <c r="G235" s="376"/>
      <c r="H235" s="376"/>
      <c r="I235" s="376"/>
    </row>
    <row r="236" spans="1:9" ht="16.5">
      <c r="A236" s="368"/>
      <c r="B236" s="481">
        <v>12.1</v>
      </c>
      <c r="C236" s="228" t="s">
        <v>256</v>
      </c>
      <c r="D236" s="377">
        <f>'4 Liabilities by repricing'!Z45</f>
        <v>0</v>
      </c>
      <c r="E236" s="375" t="str">
        <f t="shared" si="7"/>
        <v/>
      </c>
      <c r="F236" s="376"/>
      <c r="G236" s="376"/>
      <c r="H236" s="376"/>
      <c r="I236" s="376"/>
    </row>
    <row r="237" spans="1:9" ht="16.5">
      <c r="A237" s="368"/>
      <c r="B237" s="481">
        <v>12.2</v>
      </c>
      <c r="C237" s="228" t="s">
        <v>257</v>
      </c>
      <c r="D237" s="377">
        <f>'4 Liabilities by repricing'!Z46</f>
        <v>0</v>
      </c>
      <c r="E237" s="375" t="str">
        <f t="shared" si="7"/>
        <v/>
      </c>
      <c r="F237" s="376"/>
      <c r="G237" s="376"/>
      <c r="H237" s="376"/>
      <c r="I237" s="376"/>
    </row>
    <row r="238" spans="1:9" ht="16.5">
      <c r="A238" s="368"/>
      <c r="B238" s="481">
        <v>12.9</v>
      </c>
      <c r="C238" s="228" t="s">
        <v>258</v>
      </c>
      <c r="D238" s="377">
        <f>'4 Liabilities by repricing'!Z47</f>
        <v>0</v>
      </c>
      <c r="E238" s="375" t="str">
        <f t="shared" si="7"/>
        <v/>
      </c>
      <c r="F238" s="376"/>
      <c r="G238" s="376"/>
      <c r="H238" s="376"/>
      <c r="I238" s="376"/>
    </row>
    <row r="239" spans="1:9" ht="16.5">
      <c r="A239" s="368"/>
      <c r="B239" s="505" t="s">
        <v>1597</v>
      </c>
      <c r="C239" s="228"/>
      <c r="D239" s="377">
        <f>'4 Liabilities by repricing'!Z51</f>
        <v>0</v>
      </c>
      <c r="E239" s="375" t="str">
        <f t="shared" si="7"/>
        <v/>
      </c>
      <c r="F239" s="376"/>
      <c r="G239" s="376"/>
      <c r="H239" s="376"/>
      <c r="I239" s="376"/>
    </row>
    <row r="240" spans="1:9" ht="16.5">
      <c r="A240" s="368"/>
      <c r="B240" s="505" t="s">
        <v>1598</v>
      </c>
      <c r="C240" s="228"/>
      <c r="D240" s="377">
        <f>'4 Liabilities by repricing'!Z53</f>
        <v>0</v>
      </c>
      <c r="E240" s="375" t="str">
        <f t="shared" si="7"/>
        <v/>
      </c>
      <c r="F240" s="376"/>
      <c r="G240" s="376"/>
      <c r="H240" s="376"/>
      <c r="I240" s="376"/>
    </row>
    <row r="241" spans="1:9" ht="16.5">
      <c r="A241" s="368"/>
      <c r="B241" s="505" t="s">
        <v>1625</v>
      </c>
      <c r="C241" s="228"/>
      <c r="D241" s="377">
        <f>'4 Liabilities by repricing'!Z55</f>
        <v>0</v>
      </c>
      <c r="E241" s="375" t="str">
        <f t="shared" si="7"/>
        <v/>
      </c>
      <c r="F241" s="376"/>
      <c r="G241" s="376"/>
      <c r="H241" s="376"/>
      <c r="I241" s="376"/>
    </row>
    <row r="242" spans="1:9" ht="16.5">
      <c r="A242" s="368"/>
      <c r="B242" s="467" t="s">
        <v>1600</v>
      </c>
      <c r="C242" s="468"/>
      <c r="D242" s="380">
        <f>'4 Liabilities by repricing'!Z57</f>
        <v>0</v>
      </c>
      <c r="E242" s="375" t="str">
        <f t="shared" si="7"/>
        <v/>
      </c>
      <c r="F242" s="376"/>
      <c r="G242" s="376"/>
      <c r="H242" s="376"/>
      <c r="I242" s="376"/>
    </row>
    <row r="243" spans="1:9" ht="20.25">
      <c r="A243" s="368"/>
      <c r="B243" s="500" t="s">
        <v>1626</v>
      </c>
      <c r="C243" s="478"/>
      <c r="D243" s="503"/>
      <c r="E243" s="375"/>
      <c r="F243" s="376"/>
      <c r="G243" s="376"/>
      <c r="H243" s="376"/>
      <c r="I243" s="376"/>
    </row>
    <row r="244" spans="1:9" ht="16.5">
      <c r="A244" s="368"/>
      <c r="B244" s="505" t="s">
        <v>1594</v>
      </c>
      <c r="C244" s="228"/>
      <c r="D244" s="380">
        <f>'4 Liabilities by repricing'!Z64</f>
        <v>0</v>
      </c>
      <c r="E244" s="375" t="str">
        <f t="shared" ref="E244:E271" si="8">IF((OR(D244&gt;0.2, D244&lt;-0.2)),"Validation error","")</f>
        <v/>
      </c>
      <c r="F244" s="376"/>
      <c r="G244" s="376"/>
      <c r="H244" s="376"/>
      <c r="I244" s="376"/>
    </row>
    <row r="245" spans="1:9" ht="16.5">
      <c r="A245" s="368"/>
      <c r="B245" s="505" t="s">
        <v>360</v>
      </c>
      <c r="C245" s="228"/>
      <c r="D245" s="380">
        <f>'4 Liabilities by repricing'!Z66</f>
        <v>0</v>
      </c>
      <c r="E245" s="375" t="str">
        <f t="shared" si="8"/>
        <v/>
      </c>
      <c r="F245" s="376"/>
      <c r="G245" s="376"/>
      <c r="H245" s="376"/>
      <c r="I245" s="376"/>
    </row>
    <row r="246" spans="1:9" ht="16.5">
      <c r="A246" s="368"/>
      <c r="B246" s="481">
        <v>10.01</v>
      </c>
      <c r="C246" s="228" t="s">
        <v>287</v>
      </c>
      <c r="D246" s="380">
        <f>'4 Liabilities by repricing'!Z67</f>
        <v>0</v>
      </c>
      <c r="E246" s="375" t="str">
        <f t="shared" si="8"/>
        <v/>
      </c>
      <c r="F246" s="376"/>
      <c r="G246" s="376"/>
      <c r="H246" s="376"/>
      <c r="I246" s="376"/>
    </row>
    <row r="247" spans="1:9" ht="16.5">
      <c r="A247" s="368"/>
      <c r="B247" s="481">
        <v>10.02</v>
      </c>
      <c r="C247" s="228" t="s">
        <v>293</v>
      </c>
      <c r="D247" s="380">
        <f>'4 Liabilities by repricing'!Z68</f>
        <v>0</v>
      </c>
      <c r="E247" s="375" t="str">
        <f t="shared" si="8"/>
        <v/>
      </c>
      <c r="F247" s="376"/>
      <c r="G247" s="376"/>
      <c r="H247" s="376"/>
      <c r="I247" s="376"/>
    </row>
    <row r="248" spans="1:9" ht="16.5">
      <c r="A248" s="368"/>
      <c r="B248" s="481">
        <v>10.029999999999999</v>
      </c>
      <c r="C248" s="228" t="s">
        <v>308</v>
      </c>
      <c r="D248" s="380">
        <f>'4 Liabilities by repricing'!Z69</f>
        <v>0</v>
      </c>
      <c r="E248" s="375" t="str">
        <f t="shared" si="8"/>
        <v/>
      </c>
      <c r="F248" s="376"/>
      <c r="G248" s="376"/>
      <c r="H248" s="376"/>
      <c r="I248" s="376"/>
    </row>
    <row r="249" spans="1:9" ht="16.5">
      <c r="A249" s="368"/>
      <c r="B249" s="481">
        <v>10.039999999999999</v>
      </c>
      <c r="C249" s="228" t="s">
        <v>309</v>
      </c>
      <c r="D249" s="380">
        <f>'4 Liabilities by repricing'!Z70</f>
        <v>0</v>
      </c>
      <c r="E249" s="375" t="str">
        <f t="shared" si="8"/>
        <v/>
      </c>
      <c r="F249" s="376"/>
      <c r="G249" s="376"/>
      <c r="H249" s="376"/>
      <c r="I249" s="376"/>
    </row>
    <row r="250" spans="1:9" ht="16.5">
      <c r="A250" s="368"/>
      <c r="B250" s="481">
        <v>10.050000000000001</v>
      </c>
      <c r="C250" s="228" t="s">
        <v>310</v>
      </c>
      <c r="D250" s="380">
        <f>'4 Liabilities by repricing'!Z71</f>
        <v>0</v>
      </c>
      <c r="E250" s="375" t="str">
        <f t="shared" si="8"/>
        <v/>
      </c>
      <c r="F250" s="376"/>
      <c r="G250" s="376"/>
      <c r="H250" s="376"/>
      <c r="I250" s="376"/>
    </row>
    <row r="251" spans="1:9" ht="16.5">
      <c r="A251" s="368"/>
      <c r="B251" s="481">
        <v>10.06</v>
      </c>
      <c r="C251" s="228" t="s">
        <v>311</v>
      </c>
      <c r="D251" s="380">
        <f>'4 Liabilities by repricing'!Z72</f>
        <v>0</v>
      </c>
      <c r="E251" s="375" t="str">
        <f t="shared" si="8"/>
        <v/>
      </c>
      <c r="F251" s="376"/>
      <c r="G251" s="376"/>
      <c r="H251" s="376"/>
      <c r="I251" s="376"/>
    </row>
    <row r="252" spans="1:9" ht="16.5">
      <c r="A252" s="368"/>
      <c r="B252" s="481">
        <v>10.07</v>
      </c>
      <c r="C252" s="228" t="s">
        <v>322</v>
      </c>
      <c r="D252" s="380">
        <f>'4 Liabilities by repricing'!Z73</f>
        <v>0</v>
      </c>
      <c r="E252" s="375" t="str">
        <f t="shared" si="8"/>
        <v/>
      </c>
      <c r="F252" s="376"/>
      <c r="G252" s="376"/>
      <c r="H252" s="376"/>
      <c r="I252" s="376"/>
    </row>
    <row r="253" spans="1:9" ht="16.5">
      <c r="A253" s="368"/>
      <c r="B253" s="481">
        <v>10.08</v>
      </c>
      <c r="C253" s="228" t="s">
        <v>323</v>
      </c>
      <c r="D253" s="380">
        <f>'4 Liabilities by repricing'!Z74</f>
        <v>0</v>
      </c>
      <c r="E253" s="375" t="str">
        <f t="shared" si="8"/>
        <v/>
      </c>
      <c r="F253" s="376"/>
      <c r="G253" s="376"/>
      <c r="H253" s="376"/>
      <c r="I253" s="376"/>
    </row>
    <row r="254" spans="1:9" ht="16.5">
      <c r="A254" s="368"/>
      <c r="B254" s="505" t="s">
        <v>336</v>
      </c>
      <c r="C254" s="228"/>
      <c r="D254" s="380">
        <f>'4 Liabilities by repricing'!Z77</f>
        <v>0</v>
      </c>
      <c r="E254" s="375" t="str">
        <f t="shared" si="8"/>
        <v/>
      </c>
      <c r="F254" s="376"/>
      <c r="G254" s="376"/>
      <c r="H254" s="376"/>
      <c r="I254" s="376"/>
    </row>
    <row r="255" spans="1:9" ht="16.5">
      <c r="A255" s="368"/>
      <c r="B255" s="481">
        <v>10.090999999999999</v>
      </c>
      <c r="C255" s="228" t="s">
        <v>296</v>
      </c>
      <c r="D255" s="380">
        <f>'4 Liabilities by repricing'!Z78</f>
        <v>0</v>
      </c>
      <c r="E255" s="375" t="str">
        <f t="shared" si="8"/>
        <v/>
      </c>
      <c r="F255" s="376"/>
      <c r="G255" s="376"/>
      <c r="H255" s="376"/>
      <c r="I255" s="376"/>
    </row>
    <row r="256" spans="1:9" ht="16.5">
      <c r="A256" s="368"/>
      <c r="B256" s="481">
        <v>10.092000000000001</v>
      </c>
      <c r="C256" s="228" t="s">
        <v>314</v>
      </c>
      <c r="D256" s="380">
        <f>'4 Liabilities by repricing'!Z79</f>
        <v>0</v>
      </c>
      <c r="E256" s="375" t="str">
        <f t="shared" si="8"/>
        <v/>
      </c>
      <c r="F256" s="376"/>
      <c r="G256" s="376"/>
      <c r="H256" s="376"/>
      <c r="I256" s="376"/>
    </row>
    <row r="257" spans="1:9" ht="16.5">
      <c r="A257" s="368"/>
      <c r="B257" s="481">
        <v>10.093</v>
      </c>
      <c r="C257" s="228" t="s">
        <v>315</v>
      </c>
      <c r="D257" s="380">
        <f>'4 Liabilities by repricing'!Z80</f>
        <v>0</v>
      </c>
      <c r="E257" s="375" t="str">
        <f t="shared" si="8"/>
        <v/>
      </c>
      <c r="F257" s="376"/>
      <c r="G257" s="376"/>
      <c r="H257" s="376"/>
      <c r="I257" s="376"/>
    </row>
    <row r="258" spans="1:9" ht="16.5">
      <c r="A258" s="368"/>
      <c r="B258" s="481">
        <v>10.093999999999999</v>
      </c>
      <c r="C258" s="228" t="s">
        <v>326</v>
      </c>
      <c r="D258" s="380">
        <f>'4 Liabilities by repricing'!Z81</f>
        <v>0</v>
      </c>
      <c r="E258" s="375" t="str">
        <f t="shared" si="8"/>
        <v/>
      </c>
      <c r="F258" s="376"/>
      <c r="G258" s="376"/>
      <c r="H258" s="376"/>
      <c r="I258" s="376"/>
    </row>
    <row r="259" spans="1:9" ht="16.5">
      <c r="A259" s="368"/>
      <c r="B259" s="481">
        <v>10.099</v>
      </c>
      <c r="C259" s="228" t="s">
        <v>297</v>
      </c>
      <c r="D259" s="380">
        <f>'4 Liabilities by repricing'!Z82</f>
        <v>0</v>
      </c>
      <c r="E259" s="375" t="str">
        <f t="shared" si="8"/>
        <v/>
      </c>
      <c r="F259" s="376"/>
      <c r="G259" s="376"/>
      <c r="H259" s="376"/>
      <c r="I259" s="376"/>
    </row>
    <row r="260" spans="1:9" ht="16.5">
      <c r="A260" s="368"/>
      <c r="B260" s="505" t="s">
        <v>1595</v>
      </c>
      <c r="C260" s="116"/>
      <c r="D260" s="380">
        <f>'4 Liabilities by repricing'!Z86</f>
        <v>0</v>
      </c>
      <c r="E260" s="375" t="str">
        <f t="shared" si="8"/>
        <v/>
      </c>
      <c r="F260" s="376"/>
      <c r="G260" s="376"/>
      <c r="H260" s="376"/>
      <c r="I260" s="376"/>
    </row>
    <row r="261" spans="1:9" ht="16.5">
      <c r="A261" s="368"/>
      <c r="B261" s="481">
        <v>11.1</v>
      </c>
      <c r="C261" s="228" t="s">
        <v>250</v>
      </c>
      <c r="D261" s="380">
        <f>'4 Liabilities by repricing'!Z87</f>
        <v>0</v>
      </c>
      <c r="E261" s="375" t="str">
        <f t="shared" si="8"/>
        <v/>
      </c>
      <c r="F261" s="376"/>
      <c r="G261" s="376"/>
      <c r="H261" s="376"/>
      <c r="I261" s="376"/>
    </row>
    <row r="262" spans="1:9" ht="16.5">
      <c r="A262" s="368"/>
      <c r="B262" s="481">
        <v>11.2</v>
      </c>
      <c r="C262" s="228" t="s">
        <v>251</v>
      </c>
      <c r="D262" s="380">
        <f>'4 Liabilities by repricing'!Z88</f>
        <v>0</v>
      </c>
      <c r="E262" s="375" t="str">
        <f t="shared" si="8"/>
        <v/>
      </c>
      <c r="F262" s="376"/>
      <c r="G262" s="376"/>
      <c r="H262" s="376"/>
      <c r="I262" s="376"/>
    </row>
    <row r="263" spans="1:9" ht="16.5">
      <c r="A263" s="368"/>
      <c r="B263" s="481">
        <v>11.9</v>
      </c>
      <c r="C263" s="228" t="s">
        <v>252</v>
      </c>
      <c r="D263" s="380">
        <f>'4 Liabilities by repricing'!Z89</f>
        <v>0</v>
      </c>
      <c r="E263" s="375" t="str">
        <f t="shared" si="8"/>
        <v/>
      </c>
      <c r="F263" s="376"/>
      <c r="G263" s="376"/>
      <c r="H263" s="376"/>
      <c r="I263" s="376"/>
    </row>
    <row r="264" spans="1:9" ht="16.5">
      <c r="A264" s="368"/>
      <c r="B264" s="505" t="s">
        <v>1596</v>
      </c>
      <c r="C264" s="116"/>
      <c r="D264" s="380">
        <f>'4 Liabilities by repricing'!Z93</f>
        <v>0</v>
      </c>
      <c r="E264" s="375" t="str">
        <f t="shared" si="8"/>
        <v/>
      </c>
      <c r="F264" s="376"/>
      <c r="G264" s="376"/>
      <c r="H264" s="376"/>
      <c r="I264" s="376"/>
    </row>
    <row r="265" spans="1:9" ht="16.5">
      <c r="A265" s="368"/>
      <c r="B265" s="481">
        <v>12.1</v>
      </c>
      <c r="C265" s="228" t="s">
        <v>256</v>
      </c>
      <c r="D265" s="380">
        <f>'4 Liabilities by repricing'!Z94</f>
        <v>0</v>
      </c>
      <c r="E265" s="375" t="str">
        <f t="shared" si="8"/>
        <v/>
      </c>
      <c r="F265" s="376"/>
      <c r="G265" s="376"/>
      <c r="H265" s="376"/>
      <c r="I265" s="376"/>
    </row>
    <row r="266" spans="1:9" ht="16.5">
      <c r="A266" s="368"/>
      <c r="B266" s="481">
        <v>12.2</v>
      </c>
      <c r="C266" s="228" t="s">
        <v>257</v>
      </c>
      <c r="D266" s="380">
        <f>'4 Liabilities by repricing'!Z95</f>
        <v>0</v>
      </c>
      <c r="E266" s="375" t="str">
        <f t="shared" si="8"/>
        <v/>
      </c>
      <c r="F266" s="376"/>
      <c r="G266" s="376"/>
      <c r="H266" s="376"/>
      <c r="I266" s="376"/>
    </row>
    <row r="267" spans="1:9" ht="16.5">
      <c r="A267" s="368"/>
      <c r="B267" s="481">
        <v>12.9</v>
      </c>
      <c r="C267" s="228" t="s">
        <v>258</v>
      </c>
      <c r="D267" s="380">
        <f>'4 Liabilities by repricing'!Z96</f>
        <v>0</v>
      </c>
      <c r="E267" s="375" t="str">
        <f t="shared" si="8"/>
        <v/>
      </c>
      <c r="F267" s="376"/>
      <c r="G267" s="376"/>
      <c r="H267" s="376"/>
      <c r="I267" s="376"/>
    </row>
    <row r="268" spans="1:9" ht="16.5">
      <c r="A268" s="368"/>
      <c r="B268" s="505" t="s">
        <v>1597</v>
      </c>
      <c r="C268" s="228"/>
      <c r="D268" s="380">
        <f>'4 Liabilities by repricing'!Z100</f>
        <v>0</v>
      </c>
      <c r="E268" s="375" t="str">
        <f t="shared" si="8"/>
        <v/>
      </c>
      <c r="F268" s="376"/>
      <c r="G268" s="376"/>
      <c r="H268" s="376"/>
      <c r="I268" s="376"/>
    </row>
    <row r="269" spans="1:9" ht="16.5">
      <c r="A269" s="368"/>
      <c r="B269" s="505" t="s">
        <v>1598</v>
      </c>
      <c r="C269" s="228"/>
      <c r="D269" s="380">
        <f>'4 Liabilities by repricing'!Z102</f>
        <v>0</v>
      </c>
      <c r="E269" s="375" t="str">
        <f t="shared" si="8"/>
        <v/>
      </c>
      <c r="F269" s="376"/>
      <c r="G269" s="376"/>
      <c r="H269" s="376"/>
      <c r="I269" s="376"/>
    </row>
    <row r="270" spans="1:9" ht="16.5">
      <c r="A270" s="368"/>
      <c r="B270" s="505" t="s">
        <v>1625</v>
      </c>
      <c r="C270" s="228"/>
      <c r="D270" s="380">
        <f>'4 Liabilities by repricing'!Z104</f>
        <v>0</v>
      </c>
      <c r="E270" s="375" t="str">
        <f t="shared" si="8"/>
        <v/>
      </c>
      <c r="F270" s="376"/>
      <c r="G270" s="376"/>
      <c r="H270" s="376"/>
      <c r="I270" s="376"/>
    </row>
    <row r="271" spans="1:9" ht="16.5">
      <c r="A271" s="368"/>
      <c r="B271" s="467" t="s">
        <v>1600</v>
      </c>
      <c r="C271" s="468"/>
      <c r="D271" s="380">
        <f>'4 Liabilities by repricing'!Z106</f>
        <v>0</v>
      </c>
      <c r="E271" s="375" t="str">
        <f t="shared" si="8"/>
        <v/>
      </c>
      <c r="F271" s="376"/>
      <c r="G271" s="376"/>
      <c r="H271" s="376"/>
      <c r="I271" s="376"/>
    </row>
    <row r="272" spans="1:9" ht="20.25">
      <c r="A272" s="368"/>
      <c r="B272" s="500" t="s">
        <v>1627</v>
      </c>
      <c r="C272" s="478"/>
      <c r="D272" s="503"/>
      <c r="E272" s="375"/>
      <c r="F272" s="376"/>
      <c r="G272" s="376"/>
      <c r="H272" s="376"/>
      <c r="I272" s="376"/>
    </row>
    <row r="273" spans="1:9" ht="16.5">
      <c r="A273" s="368"/>
      <c r="B273" s="505" t="s">
        <v>1343</v>
      </c>
      <c r="C273" s="228"/>
      <c r="D273" s="469"/>
      <c r="E273" s="375"/>
      <c r="F273" s="376"/>
      <c r="G273" s="376"/>
      <c r="H273" s="376"/>
      <c r="I273" s="376"/>
    </row>
    <row r="274" spans="1:9" ht="16.5">
      <c r="A274" s="368"/>
      <c r="B274" s="505"/>
      <c r="C274" s="228" t="s">
        <v>243</v>
      </c>
      <c r="D274" s="380">
        <f>'5 ANZSIC'!AA65</f>
        <v>0</v>
      </c>
      <c r="E274" s="375" t="str">
        <f>IF((OR(D274&gt;0.2, D274&lt;-0.2)),"Validation error","")</f>
        <v/>
      </c>
      <c r="F274" s="376"/>
      <c r="G274" s="376"/>
      <c r="H274" s="376"/>
      <c r="I274" s="376"/>
    </row>
    <row r="275" spans="1:9" ht="16.5">
      <c r="A275" s="368"/>
      <c r="B275" s="505"/>
      <c r="C275" s="228" t="s">
        <v>221</v>
      </c>
      <c r="D275" s="380">
        <f>'5 ANZSIC'!AA66</f>
        <v>0</v>
      </c>
      <c r="E275" s="375" t="str">
        <f>IF((OR(D275&gt;0.2, D275&lt;-0.2)),"Validation error","")</f>
        <v/>
      </c>
      <c r="F275" s="376"/>
      <c r="G275" s="376"/>
      <c r="H275" s="376"/>
      <c r="I275" s="376"/>
    </row>
    <row r="276" spans="1:9" ht="16.5">
      <c r="A276" s="368"/>
      <c r="B276" s="505"/>
      <c r="C276" s="228" t="s">
        <v>255</v>
      </c>
      <c r="D276" s="380">
        <f>'5 ANZSIC'!AA67</f>
        <v>0</v>
      </c>
      <c r="E276" s="375" t="str">
        <f>IF((OR(D276&gt;0.2, D276&lt;-0.2)),"Validation error","")</f>
        <v/>
      </c>
      <c r="F276" s="376"/>
      <c r="G276" s="376"/>
      <c r="H276" s="376"/>
      <c r="I276" s="376"/>
    </row>
    <row r="277" spans="1:9" ht="16.5">
      <c r="A277" s="368"/>
      <c r="B277" s="505"/>
      <c r="C277" s="228" t="s">
        <v>212</v>
      </c>
      <c r="D277" s="380">
        <f>'5 ANZSIC'!AA68</f>
        <v>0</v>
      </c>
      <c r="E277" s="375" t="str">
        <f>IF((OR(D277&gt;0.2, D277&lt;-0.2)),"Validation error","")</f>
        <v/>
      </c>
      <c r="F277" s="376"/>
      <c r="G277" s="376"/>
      <c r="H277" s="376"/>
      <c r="I277" s="376"/>
    </row>
    <row r="278" spans="1:9" ht="16.5">
      <c r="A278" s="368"/>
      <c r="B278" s="481" t="s">
        <v>1140</v>
      </c>
      <c r="C278" s="228"/>
      <c r="D278" s="466"/>
      <c r="E278" s="375"/>
      <c r="F278" s="376"/>
      <c r="G278" s="376"/>
      <c r="H278" s="376"/>
      <c r="I278" s="376"/>
    </row>
    <row r="279" spans="1:9" ht="16.5">
      <c r="A279" s="368"/>
      <c r="B279" s="481"/>
      <c r="C279" s="480" t="s">
        <v>217</v>
      </c>
      <c r="D279" s="477">
        <f>'5 ANZSIC'!AA16</f>
        <v>0</v>
      </c>
      <c r="E279" s="375" t="str">
        <f>IF((OR(D279&gt;0.2, D279&lt;-0.2)),"Validation error","")</f>
        <v/>
      </c>
      <c r="F279" s="376"/>
      <c r="G279" s="376"/>
      <c r="H279" s="376"/>
      <c r="I279" s="376"/>
    </row>
    <row r="280" spans="1:9" ht="16.5">
      <c r="A280" s="368"/>
      <c r="B280" s="481"/>
      <c r="C280" s="480" t="s">
        <v>301</v>
      </c>
      <c r="D280" s="477">
        <f>'5 ANZSIC'!AA17</f>
        <v>0</v>
      </c>
      <c r="E280" s="375" t="str">
        <f>IF((OR(D280&gt;0.2, D280&lt;-0.2)),"Validation error","")</f>
        <v/>
      </c>
      <c r="F280" s="376"/>
      <c r="G280" s="376"/>
      <c r="H280" s="376"/>
      <c r="I280" s="376"/>
    </row>
    <row r="281" spans="1:9" ht="16.5">
      <c r="A281" s="368"/>
      <c r="B281" s="481"/>
      <c r="C281" s="480" t="s">
        <v>1628</v>
      </c>
      <c r="D281" s="477">
        <f>'5 ANZSIC'!AA18</f>
        <v>0</v>
      </c>
      <c r="E281" s="375" t="str">
        <f>IF((OR(D281&gt;0.2, D281&lt;-0.2)),"Validation error","")</f>
        <v/>
      </c>
      <c r="F281" s="376"/>
      <c r="G281" s="376"/>
      <c r="H281" s="376"/>
      <c r="I281" s="376"/>
    </row>
    <row r="282" spans="1:9" ht="16.5">
      <c r="A282" s="368"/>
      <c r="B282" s="481"/>
      <c r="C282" s="480" t="s">
        <v>212</v>
      </c>
      <c r="D282" s="502">
        <f>'5 ANZSIC'!AA19</f>
        <v>0</v>
      </c>
      <c r="E282" s="375" t="str">
        <f>IF((OR(D282&gt;0.2, D282&lt;-0.2)),"Validation error","")</f>
        <v/>
      </c>
      <c r="F282" s="376"/>
      <c r="G282" s="376"/>
      <c r="H282" s="376"/>
      <c r="I282" s="376"/>
    </row>
    <row r="283" spans="1:9" ht="20.25">
      <c r="A283" s="368"/>
      <c r="B283" s="472" t="s">
        <v>1629</v>
      </c>
      <c r="C283" s="473"/>
      <c r="D283" s="476"/>
      <c r="E283" s="375"/>
      <c r="F283" s="376"/>
      <c r="G283" s="376"/>
      <c r="H283" s="376"/>
      <c r="I283" s="376"/>
    </row>
    <row r="284" spans="1:9" ht="16.5">
      <c r="A284" s="368"/>
      <c r="B284" s="481"/>
      <c r="C284" s="228" t="s">
        <v>1042</v>
      </c>
      <c r="D284" s="380">
        <f>'5 ANZSIC'!AF15</f>
        <v>0</v>
      </c>
      <c r="E284" s="375" t="str">
        <f>IF((OR(D284&gt;0.2, D284&lt;-0.2)),"Validation error","")</f>
        <v/>
      </c>
      <c r="F284" s="376"/>
      <c r="G284" s="376"/>
      <c r="H284" s="376"/>
      <c r="I284" s="376"/>
    </row>
    <row r="285" spans="1:9" ht="16.5">
      <c r="A285" s="368"/>
      <c r="B285" s="481"/>
      <c r="C285" s="228" t="s">
        <v>1621</v>
      </c>
      <c r="D285" s="380">
        <f>'5 ANZSIC'!AG15</f>
        <v>0</v>
      </c>
      <c r="E285" s="375" t="str">
        <f t="shared" ref="E285:E294" si="9">IF((OR(D285&gt;0.2, D285&lt;-0.2)),"Validation error","")</f>
        <v/>
      </c>
      <c r="F285" s="376"/>
      <c r="G285" s="376"/>
      <c r="H285" s="376"/>
      <c r="I285" s="376"/>
    </row>
    <row r="286" spans="1:9" ht="16.5">
      <c r="A286" s="368"/>
      <c r="B286" s="481"/>
      <c r="C286" s="228" t="s">
        <v>1622</v>
      </c>
      <c r="D286" s="380">
        <f>'5 ANZSIC'!AH15</f>
        <v>0</v>
      </c>
      <c r="E286" s="375" t="str">
        <f t="shared" si="9"/>
        <v/>
      </c>
      <c r="F286" s="376"/>
      <c r="G286" s="376"/>
      <c r="H286" s="376"/>
      <c r="I286" s="376"/>
    </row>
    <row r="287" spans="1:9" ht="16.5">
      <c r="A287" s="368"/>
      <c r="B287" s="481"/>
      <c r="C287" s="228" t="s">
        <v>1623</v>
      </c>
      <c r="D287" s="380">
        <f>'5 ANZSIC'!AI15</f>
        <v>0</v>
      </c>
      <c r="E287" s="375" t="str">
        <f t="shared" si="9"/>
        <v/>
      </c>
      <c r="F287" s="376"/>
      <c r="G287" s="376"/>
      <c r="H287" s="376"/>
      <c r="I287" s="376"/>
    </row>
    <row r="288" spans="1:9" ht="16.5">
      <c r="A288" s="368"/>
      <c r="B288" s="481"/>
      <c r="C288" s="228" t="s">
        <v>1050</v>
      </c>
      <c r="D288" s="380">
        <f>'5 ANZSIC'!AJ15</f>
        <v>0</v>
      </c>
      <c r="E288" s="375" t="str">
        <f t="shared" si="9"/>
        <v/>
      </c>
      <c r="F288" s="376"/>
      <c r="G288" s="376"/>
      <c r="H288" s="376"/>
      <c r="I288" s="376"/>
    </row>
    <row r="289" spans="1:9" ht="16.5">
      <c r="A289" s="368"/>
      <c r="B289" s="481"/>
      <c r="C289" s="228" t="s">
        <v>212</v>
      </c>
      <c r="D289" s="380">
        <f>'5 ANZSIC'!AK15</f>
        <v>0</v>
      </c>
      <c r="E289" s="375" t="str">
        <f t="shared" si="9"/>
        <v/>
      </c>
      <c r="F289" s="376"/>
      <c r="G289" s="376"/>
      <c r="H289" s="376"/>
      <c r="I289" s="376"/>
    </row>
    <row r="290" spans="1:9" ht="16.5">
      <c r="A290" s="368"/>
      <c r="B290" s="481"/>
      <c r="C290" s="228" t="s">
        <v>1044</v>
      </c>
      <c r="D290" s="380">
        <f>'5 ANZSIC'!AM15</f>
        <v>0</v>
      </c>
      <c r="E290" s="375" t="str">
        <f t="shared" si="9"/>
        <v/>
      </c>
      <c r="F290" s="376"/>
      <c r="G290" s="376"/>
      <c r="H290" s="376"/>
      <c r="I290" s="376"/>
    </row>
    <row r="291" spans="1:9" ht="16.5">
      <c r="A291" s="368"/>
      <c r="B291" s="481"/>
      <c r="C291" s="228" t="s">
        <v>1045</v>
      </c>
      <c r="D291" s="380">
        <f>'5 ANZSIC'!AN15</f>
        <v>0</v>
      </c>
      <c r="E291" s="375" t="str">
        <f t="shared" si="9"/>
        <v/>
      </c>
      <c r="F291" s="376"/>
      <c r="G291" s="376"/>
      <c r="H291" s="376"/>
      <c r="I291" s="376"/>
    </row>
    <row r="292" spans="1:9" ht="16.5">
      <c r="A292" s="368"/>
      <c r="B292" s="481"/>
      <c r="C292" s="228" t="s">
        <v>1074</v>
      </c>
      <c r="D292" s="380">
        <f>'5 ANZSIC'!AO15</f>
        <v>0</v>
      </c>
      <c r="E292" s="375" t="str">
        <f t="shared" si="9"/>
        <v/>
      </c>
      <c r="F292" s="376"/>
      <c r="G292" s="376"/>
      <c r="H292" s="376"/>
      <c r="I292" s="376"/>
    </row>
    <row r="293" spans="1:9" ht="16.5">
      <c r="A293" s="368"/>
      <c r="B293" s="481"/>
      <c r="C293" s="228" t="s">
        <v>1053</v>
      </c>
      <c r="D293" s="380">
        <f>'5 ANZSIC'!AQ15</f>
        <v>0</v>
      </c>
      <c r="E293" s="375" t="str">
        <f t="shared" si="9"/>
        <v/>
      </c>
      <c r="F293" s="376"/>
      <c r="G293" s="376"/>
      <c r="H293" s="376"/>
      <c r="I293" s="376"/>
    </row>
    <row r="294" spans="1:9" ht="16.5">
      <c r="A294" s="368"/>
      <c r="B294" s="482"/>
      <c r="C294" s="468" t="s">
        <v>1054</v>
      </c>
      <c r="D294" s="380">
        <f>'5 ANZSIC'!AR15</f>
        <v>0</v>
      </c>
      <c r="E294" s="375" t="str">
        <f t="shared" si="9"/>
        <v/>
      </c>
      <c r="F294" s="376"/>
      <c r="G294" s="376"/>
      <c r="H294" s="376"/>
      <c r="I294" s="376"/>
    </row>
    <row r="295" spans="1:9" ht="20.25">
      <c r="A295" s="368"/>
      <c r="B295" s="500" t="s">
        <v>1630</v>
      </c>
      <c r="C295" s="478"/>
      <c r="D295" s="503"/>
      <c r="E295" s="375"/>
      <c r="F295" s="376"/>
      <c r="G295" s="376"/>
      <c r="H295" s="376"/>
      <c r="I295" s="376"/>
    </row>
    <row r="296" spans="1:9" ht="16.5">
      <c r="A296" s="368"/>
      <c r="B296" s="481" t="s">
        <v>1149</v>
      </c>
      <c r="C296" s="228" t="s">
        <v>1150</v>
      </c>
      <c r="D296" s="380">
        <f>'5 ANZSIC'!AL17</f>
        <v>0</v>
      </c>
      <c r="E296" s="375" t="str">
        <f t="shared" ref="E296:E334" si="10">IF((OR(D296&gt;0.2, D296&lt;-0.2)),"Validation error","")</f>
        <v/>
      </c>
      <c r="F296" s="376"/>
      <c r="G296" s="376"/>
      <c r="H296" s="376"/>
      <c r="I296" s="376"/>
    </row>
    <row r="297" spans="1:9" ht="16.5">
      <c r="A297" s="368"/>
      <c r="B297" s="481" t="s">
        <v>1155</v>
      </c>
      <c r="C297" s="479" t="s">
        <v>1156</v>
      </c>
      <c r="D297" s="380">
        <f>'5 ANZSIC'!AL18</f>
        <v>0</v>
      </c>
      <c r="E297" s="375" t="str">
        <f t="shared" si="10"/>
        <v/>
      </c>
      <c r="F297" s="376"/>
      <c r="G297" s="376"/>
      <c r="H297" s="376"/>
      <c r="I297" s="376"/>
    </row>
    <row r="298" spans="1:9" ht="16.5">
      <c r="A298" s="368"/>
      <c r="B298" s="481" t="s">
        <v>1159</v>
      </c>
      <c r="C298" s="479" t="s">
        <v>1160</v>
      </c>
      <c r="D298" s="380">
        <f>'5 ANZSIC'!AL19</f>
        <v>0</v>
      </c>
      <c r="E298" s="375" t="str">
        <f t="shared" si="10"/>
        <v/>
      </c>
      <c r="F298" s="376"/>
      <c r="G298" s="376"/>
      <c r="H298" s="376"/>
      <c r="I298" s="376"/>
    </row>
    <row r="299" spans="1:9" ht="16.5">
      <c r="A299" s="368"/>
      <c r="B299" s="481" t="s">
        <v>1163</v>
      </c>
      <c r="C299" s="479" t="s">
        <v>1164</v>
      </c>
      <c r="D299" s="380">
        <f>'5 ANZSIC'!AL20</f>
        <v>0</v>
      </c>
      <c r="E299" s="375" t="str">
        <f t="shared" si="10"/>
        <v/>
      </c>
      <c r="F299" s="376"/>
      <c r="G299" s="376"/>
      <c r="H299" s="376"/>
      <c r="I299" s="376"/>
    </row>
    <row r="300" spans="1:9" ht="16.5">
      <c r="A300" s="368"/>
      <c r="B300" s="481" t="s">
        <v>1167</v>
      </c>
      <c r="C300" s="479" t="s">
        <v>1168</v>
      </c>
      <c r="D300" s="380">
        <f>'5 ANZSIC'!AL21</f>
        <v>0</v>
      </c>
      <c r="E300" s="375" t="str">
        <f t="shared" si="10"/>
        <v/>
      </c>
      <c r="F300" s="376"/>
      <c r="G300" s="376"/>
      <c r="H300" s="376"/>
      <c r="I300" s="376"/>
    </row>
    <row r="301" spans="1:9" ht="16.5">
      <c r="A301" s="368"/>
      <c r="B301" s="481" t="s">
        <v>1171</v>
      </c>
      <c r="C301" s="228" t="s">
        <v>1172</v>
      </c>
      <c r="D301" s="380">
        <f>'5 ANZSIC'!AL22</f>
        <v>0</v>
      </c>
      <c r="E301" s="375" t="str">
        <f t="shared" si="10"/>
        <v/>
      </c>
      <c r="F301" s="376"/>
      <c r="G301" s="376"/>
      <c r="H301" s="376"/>
      <c r="I301" s="376"/>
    </row>
    <row r="302" spans="1:9" ht="16.5">
      <c r="A302" s="368"/>
      <c r="B302" s="481" t="s">
        <v>1176</v>
      </c>
      <c r="C302" s="228" t="s">
        <v>1177</v>
      </c>
      <c r="D302" s="380">
        <f>'5 ANZSIC'!AL23</f>
        <v>0</v>
      </c>
      <c r="E302" s="375" t="str">
        <f t="shared" si="10"/>
        <v/>
      </c>
      <c r="F302" s="376"/>
      <c r="G302" s="376"/>
      <c r="H302" s="376"/>
      <c r="I302" s="376"/>
    </row>
    <row r="303" spans="1:9" ht="16.5">
      <c r="A303" s="368"/>
      <c r="B303" s="481" t="s">
        <v>1182</v>
      </c>
      <c r="C303" s="228" t="s">
        <v>1183</v>
      </c>
      <c r="D303" s="380">
        <f>'5 ANZSIC'!AL24</f>
        <v>0</v>
      </c>
      <c r="E303" s="375" t="str">
        <f t="shared" si="10"/>
        <v/>
      </c>
      <c r="F303" s="376"/>
      <c r="G303" s="376"/>
      <c r="H303" s="376"/>
      <c r="I303" s="376"/>
    </row>
    <row r="304" spans="1:9" ht="16.5">
      <c r="A304" s="368"/>
      <c r="B304" s="481" t="s">
        <v>1186</v>
      </c>
      <c r="C304" s="228" t="s">
        <v>1187</v>
      </c>
      <c r="D304" s="380">
        <f>'5 ANZSIC'!AL25</f>
        <v>0</v>
      </c>
      <c r="E304" s="375" t="str">
        <f t="shared" si="10"/>
        <v/>
      </c>
      <c r="F304" s="376"/>
      <c r="G304" s="376"/>
      <c r="H304" s="376"/>
      <c r="I304" s="376"/>
    </row>
    <row r="305" spans="1:9" ht="16.5">
      <c r="A305" s="368"/>
      <c r="B305" s="481" t="s">
        <v>1192</v>
      </c>
      <c r="C305" s="228" t="s">
        <v>1193</v>
      </c>
      <c r="D305" s="380">
        <f>'5 ANZSIC'!AL26</f>
        <v>0</v>
      </c>
      <c r="E305" s="375" t="str">
        <f t="shared" si="10"/>
        <v/>
      </c>
      <c r="F305" s="376"/>
      <c r="G305" s="376"/>
      <c r="H305" s="376"/>
      <c r="I305" s="376"/>
    </row>
    <row r="306" spans="1:9" ht="16.5">
      <c r="A306" s="368"/>
      <c r="B306" s="481" t="s">
        <v>1197</v>
      </c>
      <c r="C306" s="228" t="s">
        <v>1198</v>
      </c>
      <c r="D306" s="380">
        <f>'5 ANZSIC'!AL27</f>
        <v>0</v>
      </c>
      <c r="E306" s="375" t="str">
        <f t="shared" si="10"/>
        <v/>
      </c>
      <c r="F306" s="376"/>
      <c r="G306" s="376"/>
      <c r="H306" s="376"/>
      <c r="I306" s="376"/>
    </row>
    <row r="307" spans="1:9" ht="16.5">
      <c r="A307" s="368"/>
      <c r="B307" s="481" t="s">
        <v>1203</v>
      </c>
      <c r="C307" s="228" t="s">
        <v>1204</v>
      </c>
      <c r="D307" s="380">
        <f>'5 ANZSIC'!AL28</f>
        <v>0</v>
      </c>
      <c r="E307" s="375" t="str">
        <f t="shared" si="10"/>
        <v/>
      </c>
      <c r="F307" s="376"/>
      <c r="G307" s="376"/>
      <c r="H307" s="376"/>
      <c r="I307" s="376"/>
    </row>
    <row r="308" spans="1:9" ht="16.5">
      <c r="A308" s="368"/>
      <c r="B308" s="481" t="s">
        <v>1209</v>
      </c>
      <c r="C308" s="228" t="s">
        <v>1210</v>
      </c>
      <c r="D308" s="380">
        <f>'5 ANZSIC'!AL29</f>
        <v>0</v>
      </c>
      <c r="E308" s="375" t="str">
        <f t="shared" si="10"/>
        <v/>
      </c>
      <c r="F308" s="376"/>
      <c r="G308" s="376"/>
      <c r="H308" s="376"/>
      <c r="I308" s="376"/>
    </row>
    <row r="309" spans="1:9" ht="16.5">
      <c r="A309" s="368"/>
      <c r="B309" s="481" t="s">
        <v>1215</v>
      </c>
      <c r="C309" s="228" t="s">
        <v>1216</v>
      </c>
      <c r="D309" s="380">
        <f>'5 ANZSIC'!AL30</f>
        <v>0</v>
      </c>
      <c r="E309" s="375" t="str">
        <f t="shared" si="10"/>
        <v/>
      </c>
      <c r="F309" s="376"/>
      <c r="G309" s="376"/>
      <c r="H309" s="376"/>
      <c r="I309" s="376"/>
    </row>
    <row r="310" spans="1:9" ht="16.5">
      <c r="A310" s="368"/>
      <c r="B310" s="481" t="s">
        <v>1220</v>
      </c>
      <c r="C310" s="228" t="s">
        <v>1221</v>
      </c>
      <c r="D310" s="380">
        <f>'5 ANZSIC'!AL31</f>
        <v>0</v>
      </c>
      <c r="E310" s="375" t="str">
        <f t="shared" si="10"/>
        <v/>
      </c>
      <c r="F310" s="376"/>
      <c r="G310" s="376"/>
      <c r="H310" s="376"/>
      <c r="I310" s="376"/>
    </row>
    <row r="311" spans="1:9" ht="16.5">
      <c r="A311" s="368"/>
      <c r="B311" s="481" t="s">
        <v>1226</v>
      </c>
      <c r="C311" s="228" t="s">
        <v>1227</v>
      </c>
      <c r="D311" s="380">
        <f>'5 ANZSIC'!AL32</f>
        <v>0</v>
      </c>
      <c r="E311" s="375" t="str">
        <f t="shared" si="10"/>
        <v/>
      </c>
      <c r="F311" s="376"/>
      <c r="G311" s="376"/>
      <c r="H311" s="376"/>
      <c r="I311" s="376"/>
    </row>
    <row r="312" spans="1:9" ht="16.5">
      <c r="A312" s="368"/>
      <c r="B312" s="481" t="s">
        <v>1231</v>
      </c>
      <c r="C312" s="228" t="s">
        <v>1232</v>
      </c>
      <c r="D312" s="380">
        <f>'5 ANZSIC'!AL33</f>
        <v>0</v>
      </c>
      <c r="E312" s="375" t="str">
        <f t="shared" si="10"/>
        <v/>
      </c>
      <c r="F312" s="376"/>
      <c r="G312" s="376"/>
      <c r="H312" s="376"/>
      <c r="I312" s="376"/>
    </row>
    <row r="313" spans="1:9" ht="16.5">
      <c r="A313" s="368"/>
      <c r="B313" s="481" t="s">
        <v>1235</v>
      </c>
      <c r="C313" s="228" t="s">
        <v>1236</v>
      </c>
      <c r="D313" s="380">
        <f>'5 ANZSIC'!AL34</f>
        <v>0</v>
      </c>
      <c r="E313" s="375" t="str">
        <f t="shared" si="10"/>
        <v/>
      </c>
      <c r="F313" s="376"/>
      <c r="G313" s="376"/>
      <c r="H313" s="376"/>
      <c r="I313" s="376"/>
    </row>
    <row r="314" spans="1:9" ht="16.5">
      <c r="A314" s="368"/>
      <c r="B314" s="481" t="s">
        <v>1240</v>
      </c>
      <c r="C314" s="228" t="s">
        <v>1241</v>
      </c>
      <c r="D314" s="380">
        <f>'5 ANZSIC'!AL35</f>
        <v>0</v>
      </c>
      <c r="E314" s="375" t="str">
        <f t="shared" si="10"/>
        <v/>
      </c>
      <c r="F314" s="376"/>
      <c r="G314" s="376"/>
      <c r="H314" s="376"/>
      <c r="I314" s="376"/>
    </row>
    <row r="315" spans="1:9" ht="16.5">
      <c r="A315" s="368"/>
      <c r="B315" s="481" t="s">
        <v>1246</v>
      </c>
      <c r="C315" s="228" t="s">
        <v>1247</v>
      </c>
      <c r="D315" s="380">
        <f>'5 ANZSIC'!AL36</f>
        <v>0</v>
      </c>
      <c r="E315" s="375" t="str">
        <f t="shared" si="10"/>
        <v/>
      </c>
      <c r="F315" s="376"/>
      <c r="G315" s="376"/>
      <c r="H315" s="376"/>
      <c r="I315" s="376"/>
    </row>
    <row r="316" spans="1:9" ht="16.5">
      <c r="A316" s="368"/>
      <c r="B316" s="481" t="s">
        <v>1252</v>
      </c>
      <c r="C316" s="228" t="s">
        <v>287</v>
      </c>
      <c r="D316" s="380">
        <f>'5 ANZSIC'!AL37</f>
        <v>0</v>
      </c>
      <c r="E316" s="375" t="str">
        <f t="shared" si="10"/>
        <v/>
      </c>
      <c r="F316" s="376"/>
      <c r="G316" s="376"/>
      <c r="H316" s="376"/>
      <c r="I316" s="376"/>
    </row>
    <row r="317" spans="1:9" ht="16.5">
      <c r="A317" s="368"/>
      <c r="B317" s="481" t="s">
        <v>1257</v>
      </c>
      <c r="C317" s="228" t="s">
        <v>303</v>
      </c>
      <c r="D317" s="380">
        <f>'5 ANZSIC'!AL38</f>
        <v>0</v>
      </c>
      <c r="E317" s="375" t="str">
        <f t="shared" si="10"/>
        <v/>
      </c>
      <c r="F317" s="376"/>
      <c r="G317" s="376"/>
      <c r="H317" s="376"/>
      <c r="I317" s="376"/>
    </row>
    <row r="318" spans="1:9" ht="16.5">
      <c r="A318" s="368"/>
      <c r="B318" s="481" t="s">
        <v>1262</v>
      </c>
      <c r="C318" s="228" t="s">
        <v>304</v>
      </c>
      <c r="D318" s="380">
        <f>'5 ANZSIC'!AL39</f>
        <v>0</v>
      </c>
      <c r="E318" s="375" t="str">
        <f t="shared" si="10"/>
        <v/>
      </c>
      <c r="F318" s="376"/>
      <c r="G318" s="376"/>
      <c r="H318" s="376"/>
      <c r="I318" s="376"/>
    </row>
    <row r="319" spans="1:9" ht="16.5">
      <c r="A319" s="368"/>
      <c r="B319" s="481" t="s">
        <v>1266</v>
      </c>
      <c r="C319" s="228" t="s">
        <v>305</v>
      </c>
      <c r="D319" s="380">
        <f>'5 ANZSIC'!AL40</f>
        <v>0</v>
      </c>
      <c r="E319" s="375" t="str">
        <f t="shared" si="10"/>
        <v/>
      </c>
      <c r="F319" s="376"/>
      <c r="G319" s="376"/>
      <c r="H319" s="376"/>
      <c r="I319" s="376"/>
    </row>
    <row r="320" spans="1:9" ht="16.5">
      <c r="A320" s="368"/>
      <c r="B320" s="481" t="s">
        <v>1268</v>
      </c>
      <c r="C320" s="228" t="s">
        <v>306</v>
      </c>
      <c r="D320" s="380">
        <f>'5 ANZSIC'!AL41</f>
        <v>0</v>
      </c>
      <c r="E320" s="375" t="str">
        <f t="shared" si="10"/>
        <v/>
      </c>
      <c r="F320" s="376"/>
      <c r="G320" s="376"/>
      <c r="H320" s="376"/>
      <c r="I320" s="376"/>
    </row>
    <row r="321" spans="1:9" ht="16.5">
      <c r="A321" s="368"/>
      <c r="B321" s="481" t="s">
        <v>1271</v>
      </c>
      <c r="C321" s="228" t="s">
        <v>1272</v>
      </c>
      <c r="D321" s="380">
        <f>'5 ANZSIC'!AL42</f>
        <v>0</v>
      </c>
      <c r="E321" s="375" t="str">
        <f t="shared" si="10"/>
        <v/>
      </c>
      <c r="F321" s="376"/>
      <c r="G321" s="376"/>
      <c r="H321" s="376"/>
      <c r="I321" s="376"/>
    </row>
    <row r="322" spans="1:9" ht="16.5">
      <c r="A322" s="368"/>
      <c r="B322" s="481" t="s">
        <v>1275</v>
      </c>
      <c r="C322" s="228" t="s">
        <v>1276</v>
      </c>
      <c r="D322" s="380">
        <f>'5 ANZSIC'!AL43</f>
        <v>0</v>
      </c>
      <c r="E322" s="375" t="str">
        <f t="shared" si="10"/>
        <v/>
      </c>
      <c r="F322" s="376"/>
      <c r="G322" s="376"/>
      <c r="H322" s="376"/>
      <c r="I322" s="376"/>
    </row>
    <row r="323" spans="1:9" ht="16.5">
      <c r="A323" s="368"/>
      <c r="B323" s="481" t="s">
        <v>1281</v>
      </c>
      <c r="C323" s="228" t="s">
        <v>1282</v>
      </c>
      <c r="D323" s="380">
        <f>'5 ANZSIC'!AL44</f>
        <v>0</v>
      </c>
      <c r="E323" s="375" t="str">
        <f t="shared" si="10"/>
        <v/>
      </c>
      <c r="F323" s="376"/>
      <c r="G323" s="376"/>
      <c r="H323" s="376"/>
      <c r="I323" s="376"/>
    </row>
    <row r="324" spans="1:9" ht="16.5">
      <c r="A324" s="368"/>
      <c r="B324" s="481" t="s">
        <v>1285</v>
      </c>
      <c r="C324" s="228" t="s">
        <v>1286</v>
      </c>
      <c r="D324" s="380">
        <f>'5 ANZSIC'!AL45</f>
        <v>0</v>
      </c>
      <c r="E324" s="375" t="str">
        <f t="shared" si="10"/>
        <v/>
      </c>
      <c r="F324" s="376"/>
      <c r="G324" s="376"/>
      <c r="H324" s="376"/>
      <c r="I324" s="376"/>
    </row>
    <row r="325" spans="1:9" ht="16.5">
      <c r="A325" s="368"/>
      <c r="B325" s="481" t="s">
        <v>1289</v>
      </c>
      <c r="C325" s="228" t="s">
        <v>1290</v>
      </c>
      <c r="D325" s="380">
        <f>'5 ANZSIC'!AL46</f>
        <v>0</v>
      </c>
      <c r="E325" s="375" t="str">
        <f t="shared" si="10"/>
        <v/>
      </c>
      <c r="F325" s="376"/>
      <c r="G325" s="376"/>
      <c r="H325" s="376"/>
      <c r="I325" s="376"/>
    </row>
    <row r="326" spans="1:9" ht="16.5">
      <c r="A326" s="368"/>
      <c r="B326" s="481" t="s">
        <v>1295</v>
      </c>
      <c r="C326" s="228" t="s">
        <v>1296</v>
      </c>
      <c r="D326" s="380">
        <f>'5 ANZSIC'!AL47</f>
        <v>0</v>
      </c>
      <c r="E326" s="375" t="str">
        <f t="shared" si="10"/>
        <v/>
      </c>
      <c r="F326" s="376"/>
      <c r="G326" s="376"/>
      <c r="H326" s="376"/>
      <c r="I326" s="376"/>
    </row>
    <row r="327" spans="1:9" ht="16.5">
      <c r="A327" s="368"/>
      <c r="B327" s="481" t="s">
        <v>1301</v>
      </c>
      <c r="C327" s="228" t="s">
        <v>1302</v>
      </c>
      <c r="D327" s="380">
        <f>'5 ANZSIC'!AL48</f>
        <v>0</v>
      </c>
      <c r="E327" s="375" t="str">
        <f t="shared" si="10"/>
        <v/>
      </c>
      <c r="F327" s="376"/>
      <c r="G327" s="376"/>
      <c r="H327" s="376"/>
      <c r="I327" s="376"/>
    </row>
    <row r="328" spans="1:9" ht="16.5">
      <c r="A328" s="368"/>
      <c r="B328" s="481" t="s">
        <v>1307</v>
      </c>
      <c r="C328" s="228" t="s">
        <v>1308</v>
      </c>
      <c r="D328" s="380">
        <f>'5 ANZSIC'!AL49</f>
        <v>0</v>
      </c>
      <c r="E328" s="375" t="str">
        <f t="shared" si="10"/>
        <v/>
      </c>
      <c r="F328" s="376"/>
      <c r="G328" s="376"/>
      <c r="H328" s="376"/>
      <c r="I328" s="376"/>
    </row>
    <row r="329" spans="1:9" ht="16.5">
      <c r="A329" s="368"/>
      <c r="B329" s="481" t="s">
        <v>1313</v>
      </c>
      <c r="C329" s="228" t="s">
        <v>1314</v>
      </c>
      <c r="D329" s="380">
        <f>'5 ANZSIC'!AL50</f>
        <v>0</v>
      </c>
      <c r="E329" s="375" t="str">
        <f t="shared" si="10"/>
        <v/>
      </c>
      <c r="F329" s="376"/>
      <c r="G329" s="376"/>
      <c r="H329" s="376"/>
      <c r="I329" s="376"/>
    </row>
    <row r="330" spans="1:9" ht="16.5">
      <c r="A330" s="368"/>
      <c r="B330" s="481" t="s">
        <v>1319</v>
      </c>
      <c r="C330" s="228" t="s">
        <v>1320</v>
      </c>
      <c r="D330" s="380">
        <f>'5 ANZSIC'!AL51</f>
        <v>0</v>
      </c>
      <c r="E330" s="375" t="str">
        <f t="shared" si="10"/>
        <v/>
      </c>
      <c r="F330" s="376"/>
      <c r="G330" s="376"/>
      <c r="H330" s="376"/>
      <c r="I330" s="376"/>
    </row>
    <row r="331" spans="1:9" ht="16.5">
      <c r="A331" s="368"/>
      <c r="B331" s="481" t="s">
        <v>1323</v>
      </c>
      <c r="C331" s="228" t="s">
        <v>1324</v>
      </c>
      <c r="D331" s="380">
        <f>'5 ANZSIC'!AL52</f>
        <v>0</v>
      </c>
      <c r="E331" s="375" t="str">
        <f t="shared" si="10"/>
        <v/>
      </c>
      <c r="F331" s="376"/>
      <c r="G331" s="376"/>
      <c r="H331" s="376"/>
      <c r="I331" s="376"/>
    </row>
    <row r="332" spans="1:9" ht="16.5">
      <c r="A332" s="368"/>
      <c r="B332" s="481" t="s">
        <v>1328</v>
      </c>
      <c r="C332" s="228" t="s">
        <v>1329</v>
      </c>
      <c r="D332" s="380">
        <f>'5 ANZSIC'!AL53</f>
        <v>0</v>
      </c>
      <c r="E332" s="375" t="str">
        <f t="shared" si="10"/>
        <v/>
      </c>
      <c r="F332" s="376"/>
      <c r="G332" s="376"/>
      <c r="H332" s="376"/>
      <c r="I332" s="376"/>
    </row>
    <row r="333" spans="1:9" ht="16.5">
      <c r="A333" s="368"/>
      <c r="B333" s="481" t="s">
        <v>1333</v>
      </c>
      <c r="C333" s="228" t="s">
        <v>336</v>
      </c>
      <c r="D333" s="380">
        <f>'5 ANZSIC'!AL54</f>
        <v>0</v>
      </c>
      <c r="E333" s="375" t="str">
        <f t="shared" si="10"/>
        <v/>
      </c>
      <c r="F333" s="376"/>
      <c r="G333" s="376"/>
      <c r="H333" s="376"/>
      <c r="I333" s="376"/>
    </row>
    <row r="334" spans="1:9" ht="16.5">
      <c r="A334" s="368"/>
      <c r="B334" s="482" t="s">
        <v>1336</v>
      </c>
      <c r="C334" s="468" t="s">
        <v>1337</v>
      </c>
      <c r="D334" s="380">
        <f>'5 ANZSIC'!AL55</f>
        <v>0</v>
      </c>
      <c r="E334" s="375" t="str">
        <f t="shared" si="10"/>
        <v/>
      </c>
      <c r="F334" s="376"/>
      <c r="G334" s="376"/>
      <c r="H334" s="376"/>
      <c r="I334" s="376"/>
    </row>
    <row r="335" spans="1:9" ht="25.5">
      <c r="A335" s="368"/>
      <c r="B335" s="500" t="s">
        <v>1631</v>
      </c>
      <c r="C335" s="484"/>
      <c r="D335" s="501"/>
      <c r="E335" s="375"/>
      <c r="F335" s="376"/>
      <c r="G335" s="376"/>
      <c r="H335" s="376"/>
      <c r="I335" s="376"/>
    </row>
    <row r="336" spans="1:9" ht="16.5">
      <c r="A336" s="368"/>
      <c r="B336" s="505" t="s">
        <v>1632</v>
      </c>
      <c r="C336" s="228"/>
      <c r="D336" s="499"/>
      <c r="E336" s="375"/>
      <c r="F336" s="376"/>
      <c r="G336" s="376"/>
      <c r="H336" s="376"/>
      <c r="I336" s="376"/>
    </row>
    <row r="337" spans="1:9" ht="16.5">
      <c r="A337" s="368"/>
      <c r="B337" s="481" t="s">
        <v>1491</v>
      </c>
      <c r="C337" s="228" t="s">
        <v>1492</v>
      </c>
      <c r="D337" s="380">
        <f>'6 Deposits by size'!U16</f>
        <v>0</v>
      </c>
      <c r="E337" s="375" t="str">
        <f t="shared" ref="E337:E354" si="11">IF((OR(D337&gt;0.2, D337&lt;-0.2)),"Validation error","")</f>
        <v/>
      </c>
      <c r="F337" s="376"/>
      <c r="G337" s="376"/>
      <c r="H337" s="376"/>
      <c r="I337" s="376"/>
    </row>
    <row r="338" spans="1:9" ht="16.5">
      <c r="A338" s="368"/>
      <c r="B338" s="481" t="s">
        <v>1493</v>
      </c>
      <c r="C338" s="228" t="s">
        <v>1494</v>
      </c>
      <c r="D338" s="380">
        <f>'6 Deposits by size'!U17</f>
        <v>0</v>
      </c>
      <c r="E338" s="375" t="str">
        <f t="shared" si="11"/>
        <v/>
      </c>
      <c r="F338" s="376"/>
      <c r="G338" s="376"/>
      <c r="H338" s="376"/>
      <c r="I338" s="376"/>
    </row>
    <row r="339" spans="1:9" ht="16.5">
      <c r="A339" s="368"/>
      <c r="B339" s="481" t="s">
        <v>1495</v>
      </c>
      <c r="C339" s="228" t="s">
        <v>1496</v>
      </c>
      <c r="D339" s="380">
        <f>'6 Deposits by size'!U18</f>
        <v>0</v>
      </c>
      <c r="E339" s="375" t="str">
        <f t="shared" si="11"/>
        <v/>
      </c>
      <c r="F339" s="376"/>
      <c r="G339" s="376"/>
      <c r="H339" s="376"/>
      <c r="I339" s="376"/>
    </row>
    <row r="340" spans="1:9" ht="16.5">
      <c r="A340" s="368"/>
      <c r="B340" s="481" t="s">
        <v>1497</v>
      </c>
      <c r="C340" s="228" t="s">
        <v>244</v>
      </c>
      <c r="D340" s="380">
        <f>'6 Deposits by size'!U19</f>
        <v>0</v>
      </c>
      <c r="E340" s="375" t="str">
        <f t="shared" si="11"/>
        <v/>
      </c>
      <c r="F340" s="376"/>
      <c r="G340" s="376"/>
      <c r="H340" s="376"/>
      <c r="I340" s="376"/>
    </row>
    <row r="341" spans="1:9" ht="16.5">
      <c r="A341" s="368"/>
      <c r="B341" s="481" t="s">
        <v>1498</v>
      </c>
      <c r="C341" s="228" t="s">
        <v>1499</v>
      </c>
      <c r="D341" s="380">
        <f>'6 Deposits by size'!U20</f>
        <v>0</v>
      </c>
      <c r="E341" s="375" t="str">
        <f t="shared" si="11"/>
        <v/>
      </c>
      <c r="F341" s="376"/>
      <c r="G341" s="376"/>
      <c r="H341" s="376"/>
      <c r="I341" s="376"/>
    </row>
    <row r="342" spans="1:9" ht="16.5">
      <c r="A342" s="368"/>
      <c r="B342" s="481" t="s">
        <v>1500</v>
      </c>
      <c r="C342" s="228" t="s">
        <v>326</v>
      </c>
      <c r="D342" s="380">
        <f>'6 Deposits by size'!U21</f>
        <v>0</v>
      </c>
      <c r="E342" s="375" t="str">
        <f t="shared" si="11"/>
        <v/>
      </c>
      <c r="F342" s="376"/>
      <c r="G342" s="376"/>
      <c r="H342" s="376"/>
      <c r="I342" s="376"/>
    </row>
    <row r="343" spans="1:9" ht="16.5">
      <c r="A343" s="368"/>
      <c r="B343" s="481" t="s">
        <v>1501</v>
      </c>
      <c r="C343" s="228" t="s">
        <v>1502</v>
      </c>
      <c r="D343" s="380">
        <f>'6 Deposits by size'!U22</f>
        <v>0</v>
      </c>
      <c r="E343" s="375" t="str">
        <f t="shared" si="11"/>
        <v/>
      </c>
      <c r="F343" s="376"/>
      <c r="G343" s="376"/>
      <c r="H343" s="376"/>
      <c r="I343" s="376"/>
    </row>
    <row r="344" spans="1:9" ht="16.5">
      <c r="A344" s="368"/>
      <c r="B344" s="481" t="s">
        <v>1503</v>
      </c>
      <c r="C344" s="228" t="s">
        <v>1504</v>
      </c>
      <c r="D344" s="380">
        <f>'6 Deposits by size'!U23</f>
        <v>0</v>
      </c>
      <c r="E344" s="375" t="str">
        <f t="shared" si="11"/>
        <v/>
      </c>
      <c r="F344" s="376"/>
      <c r="G344" s="376"/>
      <c r="H344" s="376"/>
      <c r="I344" s="376"/>
    </row>
    <row r="345" spans="1:9" ht="16.5">
      <c r="A345" s="368"/>
      <c r="B345" s="481" t="s">
        <v>1505</v>
      </c>
      <c r="C345" s="228" t="s">
        <v>245</v>
      </c>
      <c r="D345" s="380">
        <f>'6 Deposits by size'!U24</f>
        <v>0</v>
      </c>
      <c r="E345" s="375" t="str">
        <f t="shared" si="11"/>
        <v/>
      </c>
      <c r="F345" s="376"/>
      <c r="G345" s="376"/>
      <c r="H345" s="376"/>
      <c r="I345" s="376"/>
    </row>
    <row r="346" spans="1:9" ht="16.5">
      <c r="A346" s="368"/>
      <c r="B346" s="481" t="s">
        <v>1506</v>
      </c>
      <c r="C346" s="228" t="s">
        <v>1499</v>
      </c>
      <c r="D346" s="380">
        <f>'6 Deposits by size'!U25</f>
        <v>0</v>
      </c>
      <c r="E346" s="375" t="str">
        <f t="shared" si="11"/>
        <v/>
      </c>
      <c r="F346" s="376"/>
      <c r="G346" s="376"/>
      <c r="H346" s="376"/>
      <c r="I346" s="376"/>
    </row>
    <row r="347" spans="1:9" ht="16.5">
      <c r="A347" s="368"/>
      <c r="B347" s="481" t="s">
        <v>1507</v>
      </c>
      <c r="C347" s="228" t="s">
        <v>326</v>
      </c>
      <c r="D347" s="380">
        <f>'6 Deposits by size'!U26</f>
        <v>0</v>
      </c>
      <c r="E347" s="375" t="str">
        <f t="shared" si="11"/>
        <v/>
      </c>
      <c r="F347" s="376"/>
      <c r="G347" s="376"/>
      <c r="H347" s="376"/>
      <c r="I347" s="376"/>
    </row>
    <row r="348" spans="1:9" ht="16.5">
      <c r="A348" s="368"/>
      <c r="B348" s="481" t="s">
        <v>1508</v>
      </c>
      <c r="C348" s="228" t="s">
        <v>1502</v>
      </c>
      <c r="D348" s="380">
        <f>'6 Deposits by size'!U27</f>
        <v>0</v>
      </c>
      <c r="E348" s="375" t="str">
        <f t="shared" si="11"/>
        <v/>
      </c>
      <c r="F348" s="376"/>
      <c r="G348" s="376"/>
      <c r="H348" s="376"/>
      <c r="I348" s="376"/>
    </row>
    <row r="349" spans="1:9" ht="16.5">
      <c r="A349" s="368"/>
      <c r="B349" s="481" t="s">
        <v>1509</v>
      </c>
      <c r="C349" s="228" t="s">
        <v>1504</v>
      </c>
      <c r="D349" s="380">
        <f>'6 Deposits by size'!U28</f>
        <v>0</v>
      </c>
      <c r="E349" s="375" t="str">
        <f t="shared" si="11"/>
        <v/>
      </c>
      <c r="F349" s="376"/>
      <c r="G349" s="376"/>
      <c r="H349" s="376"/>
      <c r="I349" s="376"/>
    </row>
    <row r="350" spans="1:9" ht="16.5">
      <c r="A350" s="368"/>
      <c r="B350" s="481" t="s">
        <v>1510</v>
      </c>
      <c r="C350" s="228" t="s">
        <v>246</v>
      </c>
      <c r="D350" s="380">
        <f>'6 Deposits by size'!U29</f>
        <v>0</v>
      </c>
      <c r="E350" s="375" t="str">
        <f t="shared" si="11"/>
        <v/>
      </c>
      <c r="F350" s="376"/>
      <c r="G350" s="376"/>
      <c r="H350" s="376"/>
      <c r="I350" s="376"/>
    </row>
    <row r="351" spans="1:9" ht="16.5">
      <c r="A351" s="368"/>
      <c r="B351" s="481" t="s">
        <v>1511</v>
      </c>
      <c r="C351" s="228" t="s">
        <v>1499</v>
      </c>
      <c r="D351" s="380">
        <f>'6 Deposits by size'!U30</f>
        <v>0</v>
      </c>
      <c r="E351" s="375" t="str">
        <f t="shared" si="11"/>
        <v/>
      </c>
      <c r="F351" s="376"/>
      <c r="G351" s="376"/>
      <c r="H351" s="376"/>
      <c r="I351" s="376"/>
    </row>
    <row r="352" spans="1:9" ht="16.5">
      <c r="A352" s="368"/>
      <c r="B352" s="481" t="s">
        <v>1512</v>
      </c>
      <c r="C352" s="228" t="s">
        <v>326</v>
      </c>
      <c r="D352" s="380">
        <f>'6 Deposits by size'!U31</f>
        <v>0</v>
      </c>
      <c r="E352" s="375" t="str">
        <f t="shared" si="11"/>
        <v/>
      </c>
      <c r="F352" s="376"/>
      <c r="G352" s="376"/>
      <c r="H352" s="376"/>
      <c r="I352" s="376"/>
    </row>
    <row r="353" spans="1:9" ht="16.5">
      <c r="A353" s="368"/>
      <c r="B353" s="481" t="s">
        <v>1513</v>
      </c>
      <c r="C353" s="228" t="s">
        <v>1502</v>
      </c>
      <c r="D353" s="380">
        <f>'6 Deposits by size'!U32</f>
        <v>0</v>
      </c>
      <c r="E353" s="375" t="str">
        <f t="shared" si="11"/>
        <v/>
      </c>
      <c r="F353" s="376"/>
      <c r="G353" s="376"/>
      <c r="H353" s="376"/>
      <c r="I353" s="376"/>
    </row>
    <row r="354" spans="1:9" ht="16.5">
      <c r="A354" s="368"/>
      <c r="B354" s="482" t="s">
        <v>1514</v>
      </c>
      <c r="C354" s="468" t="s">
        <v>1504</v>
      </c>
      <c r="D354" s="380">
        <f>'6 Deposits by size'!U33</f>
        <v>0</v>
      </c>
      <c r="E354" s="375" t="str">
        <f t="shared" si="11"/>
        <v/>
      </c>
      <c r="F354" s="376"/>
      <c r="G354" s="376"/>
      <c r="H354" s="376"/>
      <c r="I354" s="376"/>
    </row>
    <row r="355" spans="1:9" ht="20.25">
      <c r="A355" s="368"/>
      <c r="B355" s="497" t="s">
        <v>1633</v>
      </c>
      <c r="C355" s="478"/>
      <c r="D355" s="498"/>
      <c r="E355" s="375"/>
      <c r="F355" s="376"/>
      <c r="G355" s="376"/>
      <c r="H355" s="376"/>
      <c r="I355" s="376"/>
    </row>
    <row r="356" spans="1:9" ht="16.5">
      <c r="A356" s="368"/>
      <c r="B356" s="505" t="s">
        <v>1634</v>
      </c>
      <c r="C356" s="228"/>
      <c r="D356" s="380">
        <f>'7 Securitisation (Qtly)'!I18-'7 Securitisation (Qtly)'!I68</f>
        <v>0</v>
      </c>
      <c r="E356" s="375" t="str">
        <f>IF((OR(D356&gt;0.2, D356&lt;-0.2)),"Validation error","")</f>
        <v/>
      </c>
      <c r="F356" s="376"/>
      <c r="G356" s="376"/>
      <c r="H356" s="376"/>
      <c r="I356" s="376"/>
    </row>
    <row r="357" spans="1:9" ht="16.5">
      <c r="A357" s="368"/>
      <c r="B357" s="467" t="s">
        <v>1635</v>
      </c>
      <c r="C357" s="468"/>
      <c r="D357" s="380">
        <f>'7 Securitisation (Qtly)'!I88-'7 Securitisation (Qtly)'!I119</f>
        <v>0</v>
      </c>
      <c r="E357" s="375" t="str">
        <f>IF((OR(D357&gt;0.2, D357&lt;-0.2)),"Validation error","")</f>
        <v/>
      </c>
      <c r="F357" s="376"/>
      <c r="G357" s="376"/>
      <c r="H357" s="376"/>
      <c r="I357" s="376"/>
    </row>
    <row r="358" spans="1:9" ht="20.25">
      <c r="A358" s="368"/>
      <c r="B358" s="497" t="s">
        <v>1636</v>
      </c>
      <c r="C358" s="478"/>
      <c r="D358" s="498"/>
      <c r="E358" s="375" t="str">
        <f t="shared" ref="E358:E377" si="12">IF(D358&lt;0,"Validation error","")</f>
        <v/>
      </c>
      <c r="F358" s="376"/>
      <c r="G358" s="376"/>
      <c r="H358" s="376"/>
      <c r="I358" s="376"/>
    </row>
    <row r="359" spans="1:9" ht="16.5">
      <c r="A359" s="368"/>
      <c r="B359" s="505" t="s">
        <v>1545</v>
      </c>
      <c r="C359" s="228"/>
      <c r="D359" s="494"/>
      <c r="E359" s="375" t="str">
        <f t="shared" si="12"/>
        <v/>
      </c>
      <c r="F359" s="376"/>
      <c r="G359" s="376"/>
      <c r="H359" s="376"/>
      <c r="I359" s="376"/>
    </row>
    <row r="360" spans="1:9" ht="16.5">
      <c r="A360" s="368"/>
      <c r="B360" s="505" t="s">
        <v>1637</v>
      </c>
      <c r="C360" s="491"/>
      <c r="D360" s="486"/>
      <c r="E360" s="375" t="str">
        <f t="shared" si="12"/>
        <v/>
      </c>
      <c r="F360" s="376"/>
      <c r="G360" s="376"/>
      <c r="H360" s="376"/>
      <c r="I360" s="376"/>
    </row>
    <row r="361" spans="1:9" ht="16.5">
      <c r="A361" s="368"/>
      <c r="B361" s="493">
        <v>1.1100000000000001</v>
      </c>
      <c r="C361" s="492" t="s">
        <v>809</v>
      </c>
      <c r="D361" s="490">
        <f>IF('7 Securitisation (Qtly)'!I20&gt;'7 Securitisation (Qtly)'!K20,'7 Securitisation (Qtly)'!K20-'7 Securitisation (Qtly)'!I20,0)</f>
        <v>0</v>
      </c>
      <c r="E361" s="375" t="str">
        <f t="shared" si="12"/>
        <v/>
      </c>
      <c r="F361" s="376"/>
      <c r="G361" s="376"/>
      <c r="H361" s="376"/>
      <c r="I361" s="376"/>
    </row>
    <row r="362" spans="1:9" ht="16.5">
      <c r="A362" s="368"/>
      <c r="B362" s="493">
        <v>1.1200000000000001</v>
      </c>
      <c r="C362" s="492" t="s">
        <v>780</v>
      </c>
      <c r="D362" s="490">
        <f>IF('7 Securitisation (Qtly)'!I21&gt;'7 Securitisation (Qtly)'!K21,'7 Securitisation (Qtly)'!K21-'7 Securitisation (Qtly)'!I21,0)</f>
        <v>0</v>
      </c>
      <c r="E362" s="375" t="str">
        <f t="shared" si="12"/>
        <v/>
      </c>
      <c r="F362" s="376"/>
      <c r="G362" s="376"/>
      <c r="H362" s="376"/>
      <c r="I362" s="376"/>
    </row>
    <row r="363" spans="1:9" ht="16.5">
      <c r="A363" s="368"/>
      <c r="B363" s="493">
        <v>1.19</v>
      </c>
      <c r="C363" s="492" t="s">
        <v>273</v>
      </c>
      <c r="D363" s="490">
        <f>IF('7 Securitisation (Qtly)'!I22&gt;'7 Securitisation (Qtly)'!K22,'7 Securitisation (Qtly)'!K22-'7 Securitisation (Qtly)'!I22,0)</f>
        <v>0</v>
      </c>
      <c r="E363" s="375" t="str">
        <f t="shared" si="12"/>
        <v/>
      </c>
      <c r="F363" s="376"/>
      <c r="G363" s="376"/>
      <c r="H363" s="376"/>
      <c r="I363" s="376"/>
    </row>
    <row r="364" spans="1:9" ht="16.5">
      <c r="A364" s="368"/>
      <c r="B364" s="505" t="s">
        <v>1638</v>
      </c>
      <c r="C364" s="491"/>
      <c r="D364" s="489"/>
      <c r="E364" s="375" t="str">
        <f t="shared" si="12"/>
        <v/>
      </c>
      <c r="F364" s="376"/>
      <c r="G364" s="376"/>
      <c r="H364" s="376"/>
      <c r="I364" s="376"/>
    </row>
    <row r="365" spans="1:9" ht="16.5">
      <c r="A365" s="368"/>
      <c r="B365" s="493">
        <v>1.21</v>
      </c>
      <c r="C365" s="492" t="s">
        <v>809</v>
      </c>
      <c r="D365" s="490">
        <f>IF('7 Securitisation (Qtly)'!I24&gt;'7 Securitisation (Qtly)'!K24,'7 Securitisation (Qtly)'!K24-'7 Securitisation (Qtly)'!I24,0)</f>
        <v>0</v>
      </c>
      <c r="E365" s="375" t="str">
        <f t="shared" si="12"/>
        <v/>
      </c>
      <c r="F365" s="376"/>
      <c r="G365" s="376"/>
      <c r="H365" s="376"/>
      <c r="I365" s="376"/>
    </row>
    <row r="366" spans="1:9" ht="16.5">
      <c r="A366" s="368"/>
      <c r="B366" s="493">
        <v>1.22</v>
      </c>
      <c r="C366" s="492" t="s">
        <v>780</v>
      </c>
      <c r="D366" s="490">
        <f>IF('7 Securitisation (Qtly)'!I25&gt;'7 Securitisation (Qtly)'!K25,'7 Securitisation (Qtly)'!K25-'7 Securitisation (Qtly)'!I25,0)</f>
        <v>0</v>
      </c>
      <c r="E366" s="375" t="str">
        <f t="shared" si="12"/>
        <v/>
      </c>
      <c r="F366" s="376"/>
      <c r="G366" s="376"/>
      <c r="H366" s="376"/>
      <c r="I366" s="376"/>
    </row>
    <row r="367" spans="1:9" ht="16.5">
      <c r="A367" s="368"/>
      <c r="B367" s="493">
        <v>1.29</v>
      </c>
      <c r="C367" s="492" t="s">
        <v>273</v>
      </c>
      <c r="D367" s="490">
        <f>IF('7 Securitisation (Qtly)'!I26&gt;'7 Securitisation (Qtly)'!K26,'7 Securitisation (Qtly)'!K26-'7 Securitisation (Qtly)'!I26,0)</f>
        <v>0</v>
      </c>
      <c r="E367" s="375" t="str">
        <f t="shared" si="12"/>
        <v/>
      </c>
      <c r="F367" s="376"/>
      <c r="G367" s="376"/>
      <c r="H367" s="376"/>
      <c r="I367" s="376"/>
    </row>
    <row r="368" spans="1:9" ht="16.5">
      <c r="A368" s="368"/>
      <c r="B368" s="505" t="s">
        <v>1639</v>
      </c>
      <c r="C368" s="491"/>
      <c r="D368" s="489"/>
      <c r="E368" s="375" t="str">
        <f t="shared" si="12"/>
        <v/>
      </c>
      <c r="F368" s="376"/>
      <c r="G368" s="376"/>
      <c r="H368" s="376"/>
      <c r="I368" s="376"/>
    </row>
    <row r="369" spans="1:9" ht="16.5">
      <c r="A369" s="368"/>
      <c r="B369" s="493">
        <v>1.31</v>
      </c>
      <c r="C369" s="492" t="s">
        <v>809</v>
      </c>
      <c r="D369" s="490">
        <f>IF('7 Securitisation (Qtly)'!I28&gt;'7 Securitisation (Qtly)'!K28,'7 Securitisation (Qtly)'!K28-'7 Securitisation (Qtly)'!I28,0)</f>
        <v>0</v>
      </c>
      <c r="E369" s="375" t="str">
        <f t="shared" si="12"/>
        <v/>
      </c>
      <c r="F369" s="376"/>
      <c r="G369" s="376"/>
      <c r="H369" s="376"/>
      <c r="I369" s="376"/>
    </row>
    <row r="370" spans="1:9" ht="16.5">
      <c r="A370" s="368"/>
      <c r="B370" s="493">
        <v>1.32</v>
      </c>
      <c r="C370" s="492" t="s">
        <v>780</v>
      </c>
      <c r="D370" s="490">
        <f>IF('7 Securitisation (Qtly)'!I29&gt;'7 Securitisation (Qtly)'!K29,'7 Securitisation (Qtly)'!K29-'7 Securitisation (Qtly)'!I29,0)</f>
        <v>0</v>
      </c>
      <c r="E370" s="375" t="str">
        <f t="shared" si="12"/>
        <v/>
      </c>
      <c r="F370" s="376"/>
      <c r="G370" s="376"/>
      <c r="H370" s="376"/>
      <c r="I370" s="376"/>
    </row>
    <row r="371" spans="1:9" ht="16.5">
      <c r="A371" s="368"/>
      <c r="B371" s="493">
        <v>1.39</v>
      </c>
      <c r="C371" s="492" t="s">
        <v>273</v>
      </c>
      <c r="D371" s="490">
        <f>IF('7 Securitisation (Qtly)'!I30&gt;'7 Securitisation (Qtly)'!K30,'7 Securitisation (Qtly)'!K30-'7 Securitisation (Qtly)'!I30,0)</f>
        <v>0</v>
      </c>
      <c r="E371" s="375" t="str">
        <f t="shared" si="12"/>
        <v/>
      </c>
      <c r="F371" s="376"/>
      <c r="G371" s="376"/>
      <c r="H371" s="376"/>
      <c r="I371" s="376"/>
    </row>
    <row r="372" spans="1:9" ht="16.5">
      <c r="A372" s="368"/>
      <c r="B372" s="505" t="s">
        <v>1640</v>
      </c>
      <c r="C372" s="491"/>
      <c r="D372" s="489"/>
      <c r="E372" s="375" t="str">
        <f t="shared" si="12"/>
        <v/>
      </c>
      <c r="F372" s="376"/>
      <c r="G372" s="376"/>
      <c r="H372" s="376"/>
      <c r="I372" s="376"/>
    </row>
    <row r="373" spans="1:9" ht="16.5">
      <c r="A373" s="368"/>
      <c r="B373" s="493">
        <v>1.5</v>
      </c>
      <c r="C373" s="492" t="s">
        <v>1465</v>
      </c>
      <c r="D373" s="490">
        <f>IF('7 Securitisation (Qtly)'!I32&gt;'7 Securitisation (Qtly)'!K32,'7 Securitisation (Qtly)'!K32-'7 Securitisation (Qtly)'!I32,0)</f>
        <v>0</v>
      </c>
      <c r="E373" s="375" t="str">
        <f t="shared" si="12"/>
        <v/>
      </c>
      <c r="F373" s="376"/>
      <c r="G373" s="376"/>
      <c r="H373" s="376"/>
      <c r="I373" s="376"/>
    </row>
    <row r="374" spans="1:9" ht="16.5">
      <c r="A374" s="368"/>
      <c r="B374" s="493">
        <v>1.51</v>
      </c>
      <c r="C374" s="492" t="s">
        <v>780</v>
      </c>
      <c r="D374" s="490">
        <f>IF('7 Securitisation (Qtly)'!I33&gt;'7 Securitisation (Qtly)'!K33,'7 Securitisation (Qtly)'!K33-'7 Securitisation (Qtly)'!I33,0)</f>
        <v>0</v>
      </c>
      <c r="E374" s="375" t="str">
        <f t="shared" si="12"/>
        <v/>
      </c>
      <c r="F374" s="376"/>
      <c r="G374" s="376"/>
      <c r="H374" s="376"/>
      <c r="I374" s="376"/>
    </row>
    <row r="375" spans="1:9" ht="16.5">
      <c r="A375" s="368"/>
      <c r="B375" s="493">
        <v>1.59</v>
      </c>
      <c r="C375" s="492" t="s">
        <v>273</v>
      </c>
      <c r="D375" s="490">
        <f>IF('7 Securitisation (Qtly)'!I34&gt;'7 Securitisation (Qtly)'!K34,'7 Securitisation (Qtly)'!K34-'7 Securitisation (Qtly)'!I34,0)</f>
        <v>0</v>
      </c>
      <c r="E375" s="375" t="str">
        <f t="shared" si="12"/>
        <v/>
      </c>
      <c r="F375" s="376"/>
      <c r="G375" s="376"/>
      <c r="H375" s="376"/>
      <c r="I375" s="376"/>
    </row>
    <row r="376" spans="1:9" ht="16.5">
      <c r="A376" s="368"/>
      <c r="B376" s="505" t="s">
        <v>1641</v>
      </c>
      <c r="C376" s="492"/>
      <c r="D376" s="490">
        <f>IF('7 Securitisation (Qtly)'!I35&gt;'7 Securitisation (Qtly)'!K35,'7 Securitisation (Qtly)'!K35-'7 Securitisation (Qtly)'!I35,0)</f>
        <v>0</v>
      </c>
      <c r="E376" s="375" t="str">
        <f t="shared" si="12"/>
        <v/>
      </c>
      <c r="F376" s="376"/>
      <c r="G376" s="376"/>
      <c r="H376" s="376"/>
      <c r="I376" s="376"/>
    </row>
    <row r="377" spans="1:9" ht="16.5">
      <c r="A377" s="368"/>
      <c r="B377" s="505" t="s">
        <v>1642</v>
      </c>
      <c r="C377" s="492"/>
      <c r="D377" s="495">
        <f>IF('7 Securitisation (Qtly)'!K41&lt;'7 Securitisation (Qtly)'!I41,'7 Securitisation (Qtly)'!K41-'7 Securitisation (Qtly)'!I41,0)</f>
        <v>0</v>
      </c>
      <c r="E377" s="375" t="str">
        <f t="shared" si="12"/>
        <v/>
      </c>
      <c r="F377" s="376"/>
      <c r="G377" s="376"/>
      <c r="H377" s="376"/>
      <c r="I377" s="376"/>
    </row>
    <row r="378" spans="1:9" ht="20.25">
      <c r="A378" s="368"/>
      <c r="B378" s="487" t="s">
        <v>1643</v>
      </c>
      <c r="C378" s="496"/>
      <c r="D378" s="485"/>
      <c r="E378" s="375"/>
      <c r="F378" s="376"/>
      <c r="G378" s="376"/>
      <c r="H378" s="376"/>
      <c r="I378" s="376"/>
    </row>
    <row r="379" spans="1:9" ht="16.5">
      <c r="A379" s="368"/>
      <c r="B379" s="505" t="s">
        <v>1556</v>
      </c>
      <c r="C379" s="228"/>
      <c r="D379" s="488">
        <f>IF('7 Securitisation (Qtly)'!I54&gt;'7 Securitisation (Qtly)'!K54,'7 Securitisation (Qtly)'!K54-'7 Securitisation (Qtly)'!I54,0)</f>
        <v>0</v>
      </c>
      <c r="E379" s="375" t="str">
        <f>IF(D379&lt;0,"Validation error","")</f>
        <v/>
      </c>
      <c r="F379" s="376"/>
      <c r="G379" s="376"/>
      <c r="H379" s="376"/>
      <c r="I379" s="376"/>
    </row>
    <row r="380" spans="1:9" ht="16.5">
      <c r="A380" s="368"/>
      <c r="B380" s="505" t="s">
        <v>1644</v>
      </c>
      <c r="C380" s="228"/>
      <c r="D380" s="488">
        <f>IF('7 Securitisation (Qtly)'!I55&gt;'7 Securitisation (Qtly)'!K55,'7 Securitisation (Qtly)'!K55-'7 Securitisation (Qtly)'!I55,0)</f>
        <v>0</v>
      </c>
      <c r="E380" s="375" t="str">
        <f>IF(D380&lt;0,"Validation error","")</f>
        <v/>
      </c>
      <c r="F380" s="376"/>
      <c r="G380" s="376"/>
      <c r="H380" s="376"/>
      <c r="I380" s="376"/>
    </row>
    <row r="381" spans="1:9" ht="16.5">
      <c r="A381" s="368"/>
      <c r="B381" s="467" t="s">
        <v>1645</v>
      </c>
      <c r="C381" s="468"/>
      <c r="D381" s="488">
        <f>IF('7 Securitisation (Qtly)'!I56&gt;'7 Securitisation (Qtly)'!K56,'7 Securitisation (Qtly)'!K56-'7 Securitisation (Qtly)'!I56,0)</f>
        <v>0</v>
      </c>
      <c r="E381" s="375" t="str">
        <f>IF(D381&lt;0,"Validation error","")</f>
        <v/>
      </c>
      <c r="F381" s="376"/>
      <c r="G381" s="376"/>
      <c r="H381" s="376"/>
      <c r="I381" s="376"/>
    </row>
    <row r="382" spans="1:9" ht="16.5">
      <c r="A382" s="148"/>
      <c r="B382" s="148"/>
      <c r="C382" s="364" t="s">
        <v>1646</v>
      </c>
      <c r="D382" s="365">
        <f>COUNTIF(D8:D381,"&gt;0.2")+COUNTIF(D8:D381,"&lt;-0.2")</f>
        <v>0</v>
      </c>
      <c r="E382" s="150"/>
      <c r="F382" s="148"/>
      <c r="G382" s="148"/>
      <c r="H382" s="148"/>
      <c r="I382" s="148"/>
    </row>
  </sheetData>
  <mergeCells count="4">
    <mergeCell ref="B1:I1"/>
    <mergeCell ref="B4:H5"/>
    <mergeCell ref="E7:I7"/>
    <mergeCell ref="B2:I2"/>
  </mergeCells>
  <conditionalFormatting sqref="D8 D57:D88 D90:D101 D105:D178 D180:D212 D215:D242 D244:D271 D274:D277 D279:D282 D284:D294 D296:D334 D337:D354">
    <cfRule type="cellIs" dxfId="5" priority="9" operator="between">
      <formula>0.2</formula>
      <formula>-0.2</formula>
    </cfRule>
  </conditionalFormatting>
  <conditionalFormatting sqref="D10:D54">
    <cfRule type="cellIs" dxfId="4" priority="8" operator="between">
      <formula>0.2</formula>
      <formula>-0.2</formula>
    </cfRule>
  </conditionalFormatting>
  <conditionalFormatting sqref="D356:D357">
    <cfRule type="cellIs" dxfId="3" priority="4" operator="between">
      <formula>0.2</formula>
      <formula>-0.2</formula>
    </cfRule>
  </conditionalFormatting>
  <conditionalFormatting sqref="D361:D363 D365:D367 D369:D371 D373:D377 D379:D381">
    <cfRule type="cellIs" dxfId="2" priority="3" operator="between">
      <formula>0.2</formula>
      <formula>-0.2</formula>
    </cfRule>
  </conditionalFormatting>
  <conditionalFormatting sqref="E8:E1048576">
    <cfRule type="containsText" dxfId="1" priority="1" operator="containsText" text="Validation error">
      <formula>NOT(ISERROR(SEARCH("Validation error",E8)))</formula>
    </cfRule>
  </conditionalFormatting>
  <conditionalFormatting sqref="E7:I7">
    <cfRule type="containsText" dxfId="0" priority="2" operator="containsText" text="Check Validation errors below">
      <formula>NOT(ISERROR(SEARCH("Check Validation errors below",E7)))</formula>
    </cfRule>
  </conditionalFormatting>
  <pageMargins left="0.70866141732283472" right="0.70866141732283472" top="0.74803149606299213" bottom="0.74803149606299213" header="0.31496062992125984" footer="0.31496062992125984"/>
  <pageSetup paperSize="8" scale="43" fitToHeight="3" orientation="portrait" r:id="rId1"/>
  <headerFooter>
    <oddHeader>&amp;C&amp;"Calibri"&amp;10&amp;K000000 IN CONFIDENCE&amp;1#_x000D_</oddHeader>
    <oddFooter>&amp;C_x000D_&amp;1#&amp;"Calibri"&amp;10&amp;K000000 IN CONFIDENCE</oddFooter>
  </headerFooter>
  <rowBreaks count="2" manualBreakCount="2">
    <brk id="103" max="8" man="1"/>
    <brk id="230" max="8" man="1"/>
  </rowBreaks>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bf8c6de0-13ee-4e4a-9d64-2f3fbf66de3d" xsi:nil="true"/>
    <_dlc_DocId xmlns="11fb6a34-6e60-43a8-9570-c7d9a80802da">XYM3HSXCN6TQ-346187183-153</_dlc_DocId>
    <_dlc_DocIdUrl xmlns="11fb6a34-6e60-43a8-9570-c7d9a80802da">
      <Url>https://rbnzgovt.sharepoint.com/sites/Policy-DepositTakers/_layouts/15/DocIdRedir.aspx?ID=XYM3HSXCN6TQ-346187183-153</Url>
      <Description>XYM3HSXCN6TQ-346187183-153</Description>
    </_dlc_DocIdUrl>
    <RBNZ_Lex_Matter_ID xmlns="bf8c6de0-13ee-4e4a-9d64-2f3fbf66de3d" xsi:nil="true"/>
    <i0f84bba906045b4af568ee102a52dcb xmlns="11fb6a34-6e60-43a8-9570-c7d9a80802da">
      <Terms xmlns="http://schemas.microsoft.com/office/infopath/2007/PartnerControls"/>
    </i0f84bba906045b4af568ee102a52dcb>
    <o1fc51420beb4d48b7fbb659a5cd6f7a xmlns="bf8c6de0-13ee-4e4a-9d64-2f3fbf66de3d">
      <Terms xmlns="http://schemas.microsoft.com/office/infopath/2007/PartnerControls"/>
    </o1fc51420beb4d48b7fbb659a5cd6f7a>
    <jad2f16dc13d4c95b311e70584e15a42 xmlns="bf8c6de0-13ee-4e4a-9d64-2f3fbf66de3d">
      <Terms xmlns="http://schemas.microsoft.com/office/infopath/2007/PartnerControls"/>
    </jad2f16dc13d4c95b311e70584e15a42>
    <f15f6b2ab1c34acd861f4cc0575bb950 xmlns="bf8c6de0-13ee-4e4a-9d64-2f3fbf66de3d">
      <Terms xmlns="http://schemas.microsoft.com/office/infopath/2007/PartnerControls"/>
    </f15f6b2ab1c34acd861f4cc0575bb950>
    <k4f0c62bb9944748b86d7a1b201aecc9 xmlns="bf8c6de0-13ee-4e4a-9d64-2f3fbf66de3d">
      <Terms xmlns="http://schemas.microsoft.com/office/infopath/2007/PartnerControls"/>
    </k4f0c62bb9944748b86d7a1b201aecc9>
  </documentManagement>
</p:properties>
</file>

<file path=customXml/item3.xml><?xml version="1.0" encoding="utf-8"?>
<ct:contentTypeSchema xmlns:ct="http://schemas.microsoft.com/office/2006/metadata/contentType" xmlns:ma="http://schemas.microsoft.com/office/2006/metadata/properties/metaAttributes" ct:_="" ma:_="" ma:contentTypeName="RBNZ Base Document" ma:contentTypeID="0x010100FE3B0EADF4F0FD4B8BA4BFFA70ABFC220044654D926088D14D80360609A41D4A62" ma:contentTypeVersion="18" ma:contentTypeDescription="Create a new document." ma:contentTypeScope="" ma:versionID="6905ab9a0e9a2cd9568069ad26459508">
  <xsd:schema xmlns:xsd="http://www.w3.org/2001/XMLSchema" xmlns:xs="http://www.w3.org/2001/XMLSchema" xmlns:p="http://schemas.microsoft.com/office/2006/metadata/properties" xmlns:ns2="bf8c6de0-13ee-4e4a-9d64-2f3fbf66de3d" xmlns:ns3="11fb6a34-6e60-43a8-9570-c7d9a80802da" xmlns:ns4="3e20cdc3-34b8-4237-be7d-b065496a0572" targetNamespace="http://schemas.microsoft.com/office/2006/metadata/properties" ma:root="true" ma:fieldsID="306eb41bcb08f76f5b3d9682b14852f2" ns2:_="" ns3:_="" ns4:_="">
    <xsd:import namespace="bf8c6de0-13ee-4e4a-9d64-2f3fbf66de3d"/>
    <xsd:import namespace="11fb6a34-6e60-43a8-9570-c7d9a80802da"/>
    <xsd:import namespace="3e20cdc3-34b8-4237-be7d-b065496a0572"/>
    <xsd:element name="properties">
      <xsd:complexType>
        <xsd:sequence>
          <xsd:element name="documentManagement">
            <xsd:complexType>
              <xsd:all>
                <xsd:element ref="ns2:o1fc51420beb4d48b7fbb659a5cd6f7a" minOccurs="0"/>
                <xsd:element ref="ns2:TaxCatchAll" minOccurs="0"/>
                <xsd:element ref="ns2:TaxCatchAllLabel" minOccurs="0"/>
                <xsd:element ref="ns2:jad2f16dc13d4c95b311e70584e15a42" minOccurs="0"/>
                <xsd:element ref="ns2:f15f6b2ab1c34acd861f4cc0575bb950" minOccurs="0"/>
                <xsd:element ref="ns2:RBNZ_Lex_Matter_ID" minOccurs="0"/>
                <xsd:element ref="ns3:i0f84bba906045b4af568ee102a52dcb" minOccurs="0"/>
                <xsd:element ref="ns2:k4f0c62bb9944748b86d7a1b201aecc9" minOccurs="0"/>
                <xsd:element ref="ns3:_dlc_DocId" minOccurs="0"/>
                <xsd:element ref="ns3:_dlc_DocIdUrl" minOccurs="0"/>
                <xsd:element ref="ns3:_dlc_DocIdPersistId" minOccurs="0"/>
                <xsd:element ref="ns4:MediaServiceMetadata" minOccurs="0"/>
                <xsd:element ref="ns4:MediaServiceFastMetadata"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f8c6de0-13ee-4e4a-9d64-2f3fbf66de3d" elementFormDefault="qualified">
    <xsd:import namespace="http://schemas.microsoft.com/office/2006/documentManagement/types"/>
    <xsd:import namespace="http://schemas.microsoft.com/office/infopath/2007/PartnerControls"/>
    <xsd:element name="o1fc51420beb4d48b7fbb659a5cd6f7a" ma:index="8" nillable="true" ma:taxonomy="true" ma:internalName="o1fc51420beb4d48b7fbb659a5cd6f7a" ma:taxonomyFieldName="RBNZ_BusinessClassification" ma:displayName="Business Classification" ma:fieldId="{81fc5142-0beb-4d48-b7fb-b659a5cd6f7a}" ma:sspId="0a96ef04-aa34-4189-a720-17bd0c6c30fd" ma:termSetId="f31fc189-1cdf-4a11-acb9-fc8ee77e902f" ma:anchorId="00000000-0000-0000-0000-000000000000" ma:open="false" ma:isKeyword="false">
      <xsd:complexType>
        <xsd:sequence>
          <xsd:element ref="pc:Terms" minOccurs="0" maxOccurs="1"/>
        </xsd:sequence>
      </xsd:complexType>
    </xsd:element>
    <xsd:element name="TaxCatchAll" ma:index="9" nillable="true" ma:displayName="Taxonomy Catch All Column" ma:hidden="true" ma:list="{e5cea0be-d07d-4c2d-b0ff-9da1997d4fa7}" ma:internalName="TaxCatchAll" ma:showField="CatchAllData" ma:web="11fb6a34-6e60-43a8-9570-c7d9a80802da">
      <xsd:complexType>
        <xsd:complexContent>
          <xsd:extension base="dms:MultiChoiceLookup">
            <xsd:sequence>
              <xsd:element name="Value" type="dms:Lookup" maxOccurs="unbounded" minOccurs="0" nillable="true"/>
            </xsd:sequence>
          </xsd:extension>
        </xsd:complexContent>
      </xsd:complexType>
    </xsd:element>
    <xsd:element name="TaxCatchAllLabel" ma:index="10" nillable="true" ma:displayName="Taxonomy Catch All Column1" ma:hidden="true" ma:list="{e5cea0be-d07d-4c2d-b0ff-9da1997d4fa7}" ma:internalName="TaxCatchAllLabel" ma:readOnly="true" ma:showField="CatchAllDataLabel" ma:web="11fb6a34-6e60-43a8-9570-c7d9a80802da">
      <xsd:complexType>
        <xsd:complexContent>
          <xsd:extension base="dms:MultiChoiceLookup">
            <xsd:sequence>
              <xsd:element name="Value" type="dms:Lookup" maxOccurs="unbounded" minOccurs="0" nillable="true"/>
            </xsd:sequence>
          </xsd:extension>
        </xsd:complexContent>
      </xsd:complexType>
    </xsd:element>
    <xsd:element name="jad2f16dc13d4c95b311e70584e15a42" ma:index="12" nillable="true" ma:taxonomy="true" ma:internalName="jad2f16dc13d4c95b311e70584e15a42" ma:taxonomyFieldName="RBNZ_SecurityClassification" ma:displayName="Security Classification" ma:default="" ma:fieldId="{3ad2f16d-c13d-4c95-b311-e70584e15a42}" ma:taxonomyMulti="true" ma:sspId="0a96ef04-aa34-4189-a720-17bd0c6c30fd" ma:termSetId="cf0ebbe6-fbb8-42c1-8a45-3078ccc9e36d" ma:anchorId="00000000-0000-0000-0000-000000000000" ma:open="false" ma:isKeyword="false">
      <xsd:complexType>
        <xsd:sequence>
          <xsd:element ref="pc:Terms" minOccurs="0" maxOccurs="1"/>
        </xsd:sequence>
      </xsd:complexType>
    </xsd:element>
    <xsd:element name="f15f6b2ab1c34acd861f4cc0575bb950" ma:index="14" nillable="true" ma:taxonomy="true" ma:internalName="f15f6b2ab1c34acd861f4cc0575bb950" ma:taxonomyFieldName="RBNZ_x0020_Status" ma:displayName="RBNZ Status" ma:default="" ma:fieldId="{f15f6b2a-b1c3-4acd-861f-4cc0575bb950}" ma:sspId="0a96ef04-aa34-4189-a720-17bd0c6c30fd" ma:termSetId="565fde47-9711-44c4-99b2-2c083cfd1f8d" ma:anchorId="00000000-0000-0000-0000-000000000000" ma:open="false" ma:isKeyword="false">
      <xsd:complexType>
        <xsd:sequence>
          <xsd:element ref="pc:Terms" minOccurs="0" maxOccurs="1"/>
        </xsd:sequence>
      </xsd:complexType>
    </xsd:element>
    <xsd:element name="RBNZ_Lex_Matter_ID" ma:index="16" nillable="true" ma:displayName="Lex Matter ID" ma:internalName="RBNZ_Lex_Matter_ID">
      <xsd:simpleType>
        <xsd:restriction base="dms:Text">
          <xsd:maxLength value="255"/>
        </xsd:restriction>
      </xsd:simpleType>
    </xsd:element>
    <xsd:element name="k4f0c62bb9944748b86d7a1b201aecc9" ma:index="19" nillable="true" ma:taxonomy="true" ma:internalName="k4f0c62bb9944748b86d7a1b201aecc9" ma:taxonomyFieldName="RBNZ_Relevant_Legislation" ma:displayName="Relevant Legislation" ma:fieldId="{44f0c62b-b994-4748-b86d-7a1b201aecc9}" ma:sspId="0a96ef04-aa34-4189-a720-17bd0c6c30fd" ma:termSetId="b30b74e3-90ea-4e4a-bf13-320e55d7454d"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11fb6a34-6e60-43a8-9570-c7d9a80802da" elementFormDefault="qualified">
    <xsd:import namespace="http://schemas.microsoft.com/office/2006/documentManagement/types"/>
    <xsd:import namespace="http://schemas.microsoft.com/office/infopath/2007/PartnerControls"/>
    <xsd:element name="i0f84bba906045b4af568ee102a52dcb" ma:index="17" nillable="true" ma:taxonomy="true" ma:internalName="i0f84bba906045b4af568ee102a52dcb" ma:taxonomyFieldName="RevIMBCS" ma:displayName="Disposal Authority" ma:indexed="true" ma:default="" ma:fieldId="{20f84bba-9060-45b4-af56-8ee102a52dcb}" ma:sspId="0a96ef04-aa34-4189-a720-17bd0c6c30fd" ma:termSetId="c5bf79c6-5219-4647-933c-07d9549060a0" ma:anchorId="00000000-0000-0000-0000-000000000000" ma:open="false" ma:isKeyword="false">
      <xsd:complexType>
        <xsd:sequence>
          <xsd:element ref="pc:Terms" minOccurs="0" maxOccurs="1"/>
        </xsd:sequence>
      </xsd:complexType>
    </xsd:element>
    <xsd:element name="_dlc_DocId" ma:index="21" nillable="true" ma:displayName="Document ID Value" ma:description="The value of the document ID assigned to this item." ma:indexed="true" ma:internalName="_dlc_DocId" ma:readOnly="true">
      <xsd:simpleType>
        <xsd:restriction base="dms:Text"/>
      </xsd:simpleType>
    </xsd:element>
    <xsd:element name="_dlc_DocIdUrl" ma:index="22"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3"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3e20cdc3-34b8-4237-be7d-b065496a0572" elementFormDefault="qualified">
    <xsd:import namespace="http://schemas.microsoft.com/office/2006/documentManagement/types"/>
    <xsd:import namespace="http://schemas.microsoft.com/office/infopath/2007/PartnerControls"/>
    <xsd:element name="MediaServiceMetadata" ma:index="24" nillable="true" ma:displayName="MediaServiceMetadata" ma:hidden="true" ma:internalName="MediaServiceMetadata" ma:readOnly="true">
      <xsd:simpleType>
        <xsd:restriction base="dms:Note"/>
      </xsd:simpleType>
    </xsd:element>
    <xsd:element name="MediaServiceFastMetadata" ma:index="25" nillable="true" ma:displayName="MediaServiceFastMetadata" ma:hidden="true" ma:internalName="MediaServiceFastMetadata" ma:readOnly="true">
      <xsd:simpleType>
        <xsd:restriction base="dms:Note"/>
      </xsd:simpleType>
    </xsd:element>
    <xsd:element name="MediaServiceSearchProperties" ma:index="26"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5.xml><?xml version="1.0" encoding="utf-8"?>
<?mso-contentType ?>
<SharedContentType xmlns="Microsoft.SharePoint.Taxonomy.ContentTypeSync" SourceId="0a96ef04-aa34-4189-a720-17bd0c6c30fd" ContentTypeId="0x010100FE3B0EADF4F0FD4B8BA4BFFA70ABFC22" PreviousValue="false"/>
</file>

<file path=customXml/itemProps1.xml><?xml version="1.0" encoding="utf-8"?>
<ds:datastoreItem xmlns:ds="http://schemas.openxmlformats.org/officeDocument/2006/customXml" ds:itemID="{A99C65F0-161D-432F-BDFD-EA382CA4D5B9}">
  <ds:schemaRefs>
    <ds:schemaRef ds:uri="http://schemas.microsoft.com/sharepoint/v3/contenttype/forms"/>
  </ds:schemaRefs>
</ds:datastoreItem>
</file>

<file path=customXml/itemProps2.xml><?xml version="1.0" encoding="utf-8"?>
<ds:datastoreItem xmlns:ds="http://schemas.openxmlformats.org/officeDocument/2006/customXml" ds:itemID="{B19F8037-7054-4A28-A45A-2BA8528EDB41}">
  <ds:schemaRefs>
    <ds:schemaRef ds:uri="e0839527-587d-4cfa-8013-602a8dc7ccd2"/>
    <ds:schemaRef ds:uri="http://purl.org/dc/elements/1.1/"/>
    <ds:schemaRef ds:uri="http://schemas.microsoft.com/office/infopath/2007/PartnerControls"/>
    <ds:schemaRef ds:uri="http://www.w3.org/XML/1998/namespace"/>
    <ds:schemaRef ds:uri="http://purl.org/dc/terms/"/>
    <ds:schemaRef ds:uri="http://schemas.microsoft.com/office/2006/documentManagement/types"/>
    <ds:schemaRef ds:uri="http://schemas.microsoft.com/office/2006/metadata/properties"/>
    <ds:schemaRef ds:uri="http://schemas.openxmlformats.org/package/2006/metadata/core-properties"/>
    <ds:schemaRef ds:uri="bf8c6de0-13ee-4e4a-9d64-2f3fbf66de3d"/>
    <ds:schemaRef ds:uri="0d9eb94d-d447-4988-96dd-653aeb566577"/>
    <ds:schemaRef ds:uri="http://purl.org/dc/dcmitype/"/>
  </ds:schemaRefs>
</ds:datastoreItem>
</file>

<file path=customXml/itemProps3.xml><?xml version="1.0" encoding="utf-8"?>
<ds:datastoreItem xmlns:ds="http://schemas.openxmlformats.org/officeDocument/2006/customXml" ds:itemID="{7479F9E7-BC9D-498A-AED5-2758FF81A93F}"/>
</file>

<file path=customXml/itemProps4.xml><?xml version="1.0" encoding="utf-8"?>
<ds:datastoreItem xmlns:ds="http://schemas.openxmlformats.org/officeDocument/2006/customXml" ds:itemID="{7BBA5CF9-C370-48CD-8CC4-B681A1B20E74}">
  <ds:schemaRefs>
    <ds:schemaRef ds:uri="http://schemas.microsoft.com/sharepoint/events"/>
  </ds:schemaRefs>
</ds:datastoreItem>
</file>

<file path=customXml/itemProps5.xml><?xml version="1.0" encoding="utf-8"?>
<ds:datastoreItem xmlns:ds="http://schemas.openxmlformats.org/officeDocument/2006/customXml" ds:itemID="{1CB9FC40-7DC6-4BC2-BF6C-0566A0909F0C}"/>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16</vt:i4>
      </vt:variant>
      <vt:variant>
        <vt:lpstr>Named Ranges</vt:lpstr>
      </vt:variant>
      <vt:variant>
        <vt:i4>18</vt:i4>
      </vt:variant>
    </vt:vector>
  </HeadingPairs>
  <TitlesOfParts>
    <vt:vector size="34" baseType="lpstr">
      <vt:lpstr>Cover</vt:lpstr>
      <vt:lpstr>ALF Admin</vt:lpstr>
      <vt:lpstr>hidden sheet</vt:lpstr>
      <vt:lpstr>Change log</vt:lpstr>
      <vt:lpstr>Instructions</vt:lpstr>
      <vt:lpstr>Sign-off</vt:lpstr>
      <vt:lpstr>Summary (DS)</vt:lpstr>
      <vt:lpstr>1 Counterparty</vt:lpstr>
      <vt:lpstr>2 Assets by repricing</vt:lpstr>
      <vt:lpstr>3 Asset quality</vt:lpstr>
      <vt:lpstr>3 Asset quality IFRS 9 (Qtly)</vt:lpstr>
      <vt:lpstr>4 Liabilities by repricing</vt:lpstr>
      <vt:lpstr>5 ANZSIC</vt:lpstr>
      <vt:lpstr>6 Deposits by size</vt:lpstr>
      <vt:lpstr>7 Securitisation (Qtly)</vt:lpstr>
      <vt:lpstr>Summary validation</vt:lpstr>
      <vt:lpstr>'Summary (DS)'!_GoBack</vt:lpstr>
      <vt:lpstr>'1 Counterparty'!Print_Area</vt:lpstr>
      <vt:lpstr>'2 Assets by repricing'!Print_Area</vt:lpstr>
      <vt:lpstr>'3 Asset quality'!Print_Area</vt:lpstr>
      <vt:lpstr>'3 Asset quality IFRS 9 (Qtly)'!Print_Area</vt:lpstr>
      <vt:lpstr>'4 Liabilities by repricing'!Print_Area</vt:lpstr>
      <vt:lpstr>'5 ANZSIC'!Print_Area</vt:lpstr>
      <vt:lpstr>'6 Deposits by size'!Print_Area</vt:lpstr>
      <vt:lpstr>'7 Securitisation (Qtly)'!Print_Area</vt:lpstr>
      <vt:lpstr>Cover!Print_Area</vt:lpstr>
      <vt:lpstr>Instructions!Print_Area</vt:lpstr>
      <vt:lpstr>'Sign-off'!Print_Area</vt:lpstr>
      <vt:lpstr>'Summary (DS)'!Print_Area</vt:lpstr>
      <vt:lpstr>'Summary validation'!Print_Area</vt:lpstr>
      <vt:lpstr>'1 Counterparty'!Print_Titles</vt:lpstr>
      <vt:lpstr>'5 ANZSIC'!Print_Titles</vt:lpstr>
      <vt:lpstr>securitisation_asset</vt:lpstr>
      <vt:lpstr>securitisation_structure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John Vaught</dc:creator>
  <cp:keywords/>
  <dc:description/>
  <cp:lastModifiedBy>Jessica Honey</cp:lastModifiedBy>
  <cp:revision/>
  <dcterms:created xsi:type="dcterms:W3CDTF">2009-02-18T05:18:50Z</dcterms:created>
  <dcterms:modified xsi:type="dcterms:W3CDTF">2026-01-14T01:30:10Z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DocNumber">
    <vt:lpwstr>20685771</vt:lpwstr>
  </property>
  <property fmtid="{D5CDD505-2E9C-101B-9397-08002B2CF9AE}" pid="4" name="DocVersion">
    <vt:lpwstr>1.0</vt:lpwstr>
  </property>
  <property fmtid="{D5CDD505-2E9C-101B-9397-08002B2CF9AE}" pid="5" name="DocName">
    <vt:lpwstr>Bank-Balance-Sheet-template V1.6 - rebranded 2023</vt:lpwstr>
  </property>
  <property fmtid="{D5CDD505-2E9C-101B-9397-08002B2CF9AE}" pid="6" name="DocTitle">
    <vt:lpwstr/>
  </property>
  <property fmtid="{D5CDD505-2E9C-101B-9397-08002B2CF9AE}" pid="7" name="DocSubject">
    <vt:lpwstr/>
  </property>
  <property fmtid="{D5CDD505-2E9C-101B-9397-08002B2CF9AE}" pid="8" name="DocAuthors">
    <vt:lpwstr/>
  </property>
  <property fmtid="{D5CDD505-2E9C-101B-9397-08002B2CF9AE}" pid="9" name="DocKeywords">
    <vt:lpwstr/>
  </property>
  <property fmtid="{D5CDD505-2E9C-101B-9397-08002B2CF9AE}" pid="10" name="DocOwner">
    <vt:lpwstr>Kylie Simonsen</vt:lpwstr>
  </property>
  <property fmtid="{D5CDD505-2E9C-101B-9397-08002B2CF9AE}" pid="11" name="DocObjectType">
    <vt:lpwstr>rbnz_administration</vt:lpwstr>
  </property>
  <property fmtid="{D5CDD505-2E9C-101B-9397-08002B2CF9AE}" pid="12" name="DocCreated">
    <vt:lpwstr>17/10/2023 2:36:54 pm</vt:lpwstr>
  </property>
  <property fmtid="{D5CDD505-2E9C-101B-9397-08002B2CF9AE}" pid="13" name="DocModified">
    <vt:lpwstr>19/10/2023 11:08:16 am</vt:lpwstr>
  </property>
  <property fmtid="{D5CDD505-2E9C-101B-9397-08002B2CF9AE}" pid="14" name="DocModifier">
    <vt:lpwstr>Kylie Simonsen</vt:lpwstr>
  </property>
  <property fmtid="{D5CDD505-2E9C-101B-9397-08002B2CF9AE}" pid="15" name="DocChronicleId">
    <vt:lpwstr>090000c380a30d4b</vt:lpwstr>
  </property>
  <property fmtid="{D5CDD505-2E9C-101B-9397-08002B2CF9AE}" pid="16" name="DocFooter">
    <vt:lpwstr>Bank-Balance-Sheet-template V1.6 - rebranded 2023
Ref #20685771 1.0</vt:lpwstr>
  </property>
  <property fmtid="{D5CDD505-2E9C-101B-9397-08002B2CF9AE}" pid="17" name="MSIP_Label_61204ef0-88f2-468b-8ccc-80ef20191258_Enabled">
    <vt:lpwstr>true</vt:lpwstr>
  </property>
  <property fmtid="{D5CDD505-2E9C-101B-9397-08002B2CF9AE}" pid="18" name="MSIP_Label_61204ef0-88f2-468b-8ccc-80ef20191258_SetDate">
    <vt:lpwstr>2025-07-07T23:40:07Z</vt:lpwstr>
  </property>
  <property fmtid="{D5CDD505-2E9C-101B-9397-08002B2CF9AE}" pid="19" name="MSIP_Label_61204ef0-88f2-468b-8ccc-80ef20191258_Method">
    <vt:lpwstr>Privileged</vt:lpwstr>
  </property>
  <property fmtid="{D5CDD505-2E9C-101B-9397-08002B2CF9AE}" pid="20" name="MSIP_Label_61204ef0-88f2-468b-8ccc-80ef20191258_Name">
    <vt:lpwstr>IN CONFIDENCE_00</vt:lpwstr>
  </property>
  <property fmtid="{D5CDD505-2E9C-101B-9397-08002B2CF9AE}" pid="21" name="MSIP_Label_61204ef0-88f2-468b-8ccc-80ef20191258_SiteId">
    <vt:lpwstr>ef09e631-f62d-48d5-8cdb-02f838550358</vt:lpwstr>
  </property>
  <property fmtid="{D5CDD505-2E9C-101B-9397-08002B2CF9AE}" pid="22" name="MSIP_Label_61204ef0-88f2-468b-8ccc-80ef20191258_ActionId">
    <vt:lpwstr>c740953e-5676-4bb2-8f1d-2a1e8120b488</vt:lpwstr>
  </property>
  <property fmtid="{D5CDD505-2E9C-101B-9397-08002B2CF9AE}" pid="23" name="MSIP_Label_61204ef0-88f2-468b-8ccc-80ef20191258_ContentBits">
    <vt:lpwstr>3</vt:lpwstr>
  </property>
  <property fmtid="{D5CDD505-2E9C-101B-9397-08002B2CF9AE}" pid="24" name="MSIP_Label_61204ef0-88f2-468b-8ccc-80ef20191258_Tag">
    <vt:lpwstr>10, 0, 1, 1</vt:lpwstr>
  </property>
  <property fmtid="{D5CDD505-2E9C-101B-9397-08002B2CF9AE}" pid="25" name="ContentTypeId">
    <vt:lpwstr>0x010100FE3B0EADF4F0FD4B8BA4BFFA70ABFC220044654D926088D14D80360609A41D4A62</vt:lpwstr>
  </property>
  <property fmtid="{D5CDD505-2E9C-101B-9397-08002B2CF9AE}" pid="26" name="_dlc_DocIdItemGuid">
    <vt:lpwstr>e8171179-aa22-4bca-94c2-b5add4501240</vt:lpwstr>
  </property>
  <property fmtid="{D5CDD505-2E9C-101B-9397-08002B2CF9AE}" pid="27" name="MediaServiceImageTags">
    <vt:lpwstr/>
  </property>
  <property fmtid="{D5CDD505-2E9C-101B-9397-08002B2CF9AE}" pid="28" name="RBNZ_x0020_Status">
    <vt:lpwstr/>
  </property>
  <property fmtid="{D5CDD505-2E9C-101B-9397-08002B2CF9AE}" pid="29" name="f15f6b2ab1c34acd861f4cc0575bb950">
    <vt:lpwstr/>
  </property>
  <property fmtid="{D5CDD505-2E9C-101B-9397-08002B2CF9AE}" pid="30" name="jad2f16dc13d4c95b311e70584e15a42">
    <vt:lpwstr/>
  </property>
  <property fmtid="{D5CDD505-2E9C-101B-9397-08002B2CF9AE}" pid="31" name="RBNZ_SecurityClassification">
    <vt:lpwstr/>
  </property>
  <property fmtid="{D5CDD505-2E9C-101B-9397-08002B2CF9AE}" pid="32" name="o1fc51420beb4d48b7fbb659a5cd6f7a">
    <vt:lpwstr/>
  </property>
  <property fmtid="{D5CDD505-2E9C-101B-9397-08002B2CF9AE}" pid="33" name="RBNZ Status">
    <vt:lpwstr/>
  </property>
  <property fmtid="{D5CDD505-2E9C-101B-9397-08002B2CF9AE}" pid="34" name="RBNZ_BusinessClassification">
    <vt:lpwstr/>
  </property>
  <property fmtid="{D5CDD505-2E9C-101B-9397-08002B2CF9AE}" pid="35" name="RBNZ_DCTM_OBJ_ID">
    <vt:lpwstr/>
  </property>
  <property fmtid="{D5CDD505-2E9C-101B-9397-08002B2CF9AE}" pid="36" name="Order">
    <vt:r8>980700</vt:r8>
  </property>
  <property fmtid="{D5CDD505-2E9C-101B-9397-08002B2CF9AE}" pid="37" name="xd_ProgID">
    <vt:lpwstr/>
  </property>
  <property fmtid="{D5CDD505-2E9C-101B-9397-08002B2CF9AE}" pid="38" name="_SourceUrl">
    <vt:lpwstr/>
  </property>
  <property fmtid="{D5CDD505-2E9C-101B-9397-08002B2CF9AE}" pid="39" name="_SharedFileIndex">
    <vt:lpwstr/>
  </property>
  <property fmtid="{D5CDD505-2E9C-101B-9397-08002B2CF9AE}" pid="40" name="ComplianceAssetId">
    <vt:lpwstr/>
  </property>
  <property fmtid="{D5CDD505-2E9C-101B-9397-08002B2CF9AE}" pid="41" name="TemplateUrl">
    <vt:lpwstr/>
  </property>
  <property fmtid="{D5CDD505-2E9C-101B-9397-08002B2CF9AE}" pid="42" name="RBNZ_Sec_Classification">
    <vt:lpwstr/>
  </property>
  <property fmtid="{D5CDD505-2E9C-101B-9397-08002B2CF9AE}" pid="43" name="RBNZ_Original_Doc_Name">
    <vt:lpwstr/>
  </property>
  <property fmtid="{D5CDD505-2E9C-101B-9397-08002B2CF9AE}" pid="44" name="Parent_Folder_ID">
    <vt:lpwstr/>
  </property>
  <property fmtid="{D5CDD505-2E9C-101B-9397-08002B2CF9AE}" pid="45" name="_ExtendedDescription">
    <vt:lpwstr/>
  </property>
  <property fmtid="{D5CDD505-2E9C-101B-9397-08002B2CF9AE}" pid="46" name="TriggerFlowInfo">
    <vt:lpwstr/>
  </property>
  <property fmtid="{D5CDD505-2E9C-101B-9397-08002B2CF9AE}" pid="47" name="xd_Signature">
    <vt:bool>false</vt:bool>
  </property>
  <property fmtid="{D5CDD505-2E9C-101B-9397-08002B2CF9AE}" pid="48" name="RBNZ_DCTM_RBNZ_ID">
    <vt:lpwstr/>
  </property>
  <property fmtid="{D5CDD505-2E9C-101B-9397-08002B2CF9AE}" pid="49" name="RBNZ_Relevant_Legislation">
    <vt:lpwstr/>
  </property>
  <property fmtid="{D5CDD505-2E9C-101B-9397-08002B2CF9AE}" pid="51" name="RevIMBCS">
    <vt:lpwstr/>
  </property>
  <property fmtid="{D5CDD505-2E9C-101B-9397-08002B2CF9AE}" pid="52" name="RBNZ_Status">
    <vt:lpwstr/>
  </property>
  <property fmtid="{D5CDD505-2E9C-101B-9397-08002B2CF9AE}" pid="53" name="mf7ea89b06624aa1a07633d88b4a215a">
    <vt:lpwstr/>
  </property>
  <property fmtid="{D5CDD505-2E9C-101B-9397-08002B2CF9AE}" pid="54" name="Koru_x0020_Business_x0020_Unit">
    <vt:lpwstr/>
  </property>
  <property fmtid="{D5CDD505-2E9C-101B-9397-08002B2CF9AE}" pid="55" name="k377d21d07834f43bb50273450799092">
    <vt:lpwstr/>
  </property>
  <property fmtid="{D5CDD505-2E9C-101B-9397-08002B2CF9AE}" pid="56" name="Koru_x0020_Business_x0020_Context1">
    <vt:lpwstr/>
  </property>
  <property fmtid="{D5CDD505-2E9C-101B-9397-08002B2CF9AE}" pid="57" name="i66dcc90980d454aa5b985450e967d3f">
    <vt:lpwstr/>
  </property>
  <property fmtid="{D5CDD505-2E9C-101B-9397-08002B2CF9AE}" pid="58" name="of7984dfc6f94bc4b82836fdadf92f4e">
    <vt:lpwstr/>
  </property>
  <property fmtid="{D5CDD505-2E9C-101B-9397-08002B2CF9AE}" pid="59" name="Koru_x0020_Business_x0020_Unit1">
    <vt:lpwstr/>
  </property>
  <property fmtid="{D5CDD505-2E9C-101B-9397-08002B2CF9AE}" pid="60" name="Koru_x0020_Document_x0020_Type">
    <vt:lpwstr/>
  </property>
  <property fmtid="{D5CDD505-2E9C-101B-9397-08002B2CF9AE}" pid="61" name="o17af425ffe44c098ce327cac57f2411">
    <vt:lpwstr/>
  </property>
  <property fmtid="{D5CDD505-2E9C-101B-9397-08002B2CF9AE}" pid="62" name="Koru_x0020_Secured_x0020_Categories1">
    <vt:lpwstr/>
  </property>
  <property fmtid="{D5CDD505-2E9C-101B-9397-08002B2CF9AE}" pid="63" name="a8032a61d3a044489236baf57b48a661">
    <vt:lpwstr/>
  </property>
  <property fmtid="{D5CDD505-2E9C-101B-9397-08002B2CF9AE}" pid="64" name="Koru_x0020_Secured_x0020_Categories">
    <vt:lpwstr/>
  </property>
  <property fmtid="{D5CDD505-2E9C-101B-9397-08002B2CF9AE}" pid="65" name="Koru_x0020_Business_x0020_Context">
    <vt:lpwstr/>
  </property>
  <property fmtid="{D5CDD505-2E9C-101B-9397-08002B2CF9AE}" pid="66" name="n19ad734877e4d63a60384753b039e18">
    <vt:lpwstr/>
  </property>
  <property fmtid="{D5CDD505-2E9C-101B-9397-08002B2CF9AE}" pid="67" name="h8f31afd23204028b22f934d6e8e367d">
    <vt:lpwstr/>
  </property>
  <property fmtid="{D5CDD505-2E9C-101B-9397-08002B2CF9AE}" pid="68" name="Koru Secured Categories">
    <vt:lpwstr/>
  </property>
  <property fmtid="{D5CDD505-2E9C-101B-9397-08002B2CF9AE}" pid="69" name="Koru Business Unit">
    <vt:lpwstr/>
  </property>
  <property fmtid="{D5CDD505-2E9C-101B-9397-08002B2CF9AE}" pid="70" name="Koru Business Context1">
    <vt:lpwstr/>
  </property>
  <property fmtid="{D5CDD505-2E9C-101B-9397-08002B2CF9AE}" pid="71" name="Koru Secured Categories1">
    <vt:lpwstr/>
  </property>
  <property fmtid="{D5CDD505-2E9C-101B-9397-08002B2CF9AE}" pid="72" name="Koru Document Type">
    <vt:lpwstr/>
  </property>
  <property fmtid="{D5CDD505-2E9C-101B-9397-08002B2CF9AE}" pid="73" name="Koru Business Context">
    <vt:lpwstr/>
  </property>
  <property fmtid="{D5CDD505-2E9C-101B-9397-08002B2CF9AE}" pid="74" name="Koru Business Unit1">
    <vt:lpwstr/>
  </property>
</Properties>
</file>